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00.1.24\組織\11上下水道部\01経営管理課\01庶務担当\06 経理\03 決算(決算統計、経営比較分析等)\04 経営分析\01 水道\R6決算\【経営比較分析表】2024_202207_46_010\"/>
    </mc:Choice>
  </mc:AlternateContent>
  <workbookProtection workbookAlgorithmName="SHA-512" workbookHashValue="KhRo7LFzttX1hXHqmT1dGplR/1Oty155zP06DBDRJP2EjA19VJY8JB9y6UsKpP9nSuBq4MRPmC4YcE9VuYlyrg==" workbookSaltValue="cm7CW7TJnme+ib/HXb1wGQ==" workbookSpinCount="100000" lockStructure="1"/>
  <bookViews>
    <workbookView xWindow="0" yWindow="0" windowWidth="23040" windowHeight="9210"/>
  </bookViews>
  <sheets>
    <sheet name="法適用_水道事業" sheetId="4" r:id="rId1"/>
    <sheet name="データ" sheetId="5" state="hidden" r:id="rId2"/>
  </sheets>
  <calcPr calcId="162913" concurrentManualCount="2"/>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<sst xmlns="http://schemas.openxmlformats.org/spreadsheetml/2006/main" count="228" uniqueCount="112">
  <si>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</si>
  <si>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</si>
  <si>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</si>
  <si>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</si>
  <si>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</si>
  <si>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</si>
  <si>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</si>
  <si>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</si>
  <si>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</si>
  <si>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</si>
  <si>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</si>
  <si>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</si>
  <si>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</si>
  <si>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</si>
  <si>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</si>
  <si>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</si>
  <si>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</si>
  <si>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</si>
  <si>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</si>
  <si>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</si>
  <si>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</si>
  <si>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</si>
  <si>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</si>
  <si>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</si>
  <si>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</si>
  <si>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</si>
  <si>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</si>
  <si>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</si>
  <si>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</si>
  <si>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</si>
  <si>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</si>
  <si>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</si>
  <si>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</si>
  <si>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</si>
  <si>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</si>
  <si>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</si>
  <si>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</si>
  <si>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</si>
  <si>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</si>
  <si>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</si>
  <si>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</si>
  <si>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</si>
  <si>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</si>
  <si>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</si>
  <si>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</si>
  <si>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</si>
  <si>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</si>
  <si>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</si>
  <si>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</si>
  <si>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</si>
  <si>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</si>
  <si>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</si>
  <si>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</si>
  <si>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</si>
  <si>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</si>
  <si>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</si>
  <si>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</si>
  <si>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</si>
  <si>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</si>
  <si>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</si>
  <si>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</si>
  <si>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</si>
  <si>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</si>
  <si>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</si>
  <si>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</si>
  <si>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</si>
  <si>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</si>
  <si>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</si>
  <si>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</si>
  <si>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</si>
  <si>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</si>
  <si>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</si>
  <si>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</si>
  <si>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</si>
  <si>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</si>
  <si>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</si>
  <si>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</si>
  <si>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</si>
  <si>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</si>
  <si>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</si>
  <si>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</si>
  <si>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</si>
  <si>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</si>
  <si>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</si>
  <si>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</si>
  <si>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</si>
  <si>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</si>
  <si>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</si>
  <si>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</si>
  <si>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</si>
  <si>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</si>
  <si>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</si>
  <si>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</si>
  <si>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安曇野市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</si>
  <si>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</si>
  <si>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</si>
  <si>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</si>
  <si>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</si>
  <si>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</si>
  <si>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</si>
  <si>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</si>
  <si>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</si>
  <si>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</si>
  <si>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</si>
  <si>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</si>
  <si>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</si>
  <si>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</si>
  <si>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</si>
  <si>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</si>
  <si>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②管路経年化率
　減価償却率は年々増加傾向にあり、類似団体と比較しても高い状況である。また、管路経年化率は類似団体と比較して低い数値だが耐用年数を経過した管路により微増した。経年劣化した管が漏水の原因になっているため、管路やその他固定資産も含め更新等を計画的に行っていく。
③管路更新率
　更新率は昨年度からほぼ横ばいとなっているが、類似団体と比較すると低い状況である。計画的に漏水調査を実施し、漏水箇所の特定及び耐震化等を含む管路・施設の更新を計画的に行っていく。</t>
    <rPh sb="66" eb="70">
      <t>ルイジダンタイ</t>
    </rPh>
    <rPh sb="71" eb="73">
      <t>ヒカク</t>
    </rPh>
    <rPh sb="75" eb="76">
      <t>ヒク</t>
    </rPh>
    <rPh sb="77" eb="79">
      <t>スウチ</t>
    </rPh>
    <rPh sb="95" eb="97">
      <t>ビゾウ</t>
    </rPh>
    <rPh sb="162" eb="164">
      <t>サクネン</t>
    </rPh>
    <rPh sb="164" eb="165">
      <t>ド</t>
    </rPh>
    <rPh sb="169" eb="170">
      <t>ヨコ</t>
    </rPh>
    <phoneticPr fontId="4"/>
  </si>
  <si>
    <t>①経常収支比率
　経常費用の増加に伴い前年度と比較し減少したが、良好な数値であり健全な経営状況にある。
②累積欠損金比率
　累積欠損金は発生していない。
③流動比率
　流動負債が減少したことにより増加しているが、概ね横ばいで推移している。
④企業債残高対給水収益比率
　計画的な償還により年々減少傾向にある。
⑤料金回収率　⑥給水原価
　経常費用の増加に伴い給水原価が増加したことで料金回収率が減少したが、類似団体と比較すると良好な数値となっている。
⑦施設利用率
　配水量の増加に伴い施設利用率も微増した。類似団体よりも高い状態を維持しており、今後も投資計画に基づく施設の統廃合等の検討を行っていく。
⑧有収率
　配水量が増加した一方で有収水量が減少したため有収率が減少した。類似団体よりも低い状態で推移しており、引き続き漏水調査を行い破管の修繕や老朽管の布設替等を進め、有収率の向上を図る。</t>
    <rPh sb="14" eb="16">
      <t>ゾウカ</t>
    </rPh>
    <rPh sb="26" eb="28">
      <t>ゲンショウ</t>
    </rPh>
    <rPh sb="89" eb="91">
      <t>ゲンショウ</t>
    </rPh>
    <rPh sb="98" eb="100">
      <t>ゾウカ</t>
    </rPh>
    <rPh sb="174" eb="176">
      <t>ゾウカ</t>
    </rPh>
    <rPh sb="184" eb="186">
      <t>ゾウカ</t>
    </rPh>
    <rPh sb="197" eb="199">
      <t>ゲンショウ</t>
    </rPh>
    <phoneticPr fontId="4"/>
  </si>
  <si>
    <t>　経営の健全性・効率性について、経常収支比率・料金回収率等の指標では年毎の変動はあるものの、類似団体と比較し大きく上回っており、概ね健全な経営状態にある。一方で物価高騰による経常費用の増加が今後も考えられるため費用の内容を精査して支出していく必要がある。
　また、老朽化や法定耐用年数に近くなっている管路等を示す指標が年々増加傾向にあり、それに伴う漏水等により有収率が低い状態で推移しているが、管路更新率は減少傾向にある。加えて、技術職は年齢構成の偏りや受験者数の低調等により、技術継承の不足や職員の負担増加等が懸念される。計画的な人員配置と人材育成等を検討していく必要がある。
　水道ビジョンやアセットマネジメントに基づき、管路の維持管理及び更新、施設の耐震化等を実施していく。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</si>
</sst>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0.55000000000000004</c:v>
                </c:pt>
                <c:pt idx="1">
                  <c:v>0.41</c:v>
                </c:pt>
                <c:pt idx="2">
                  <c:v>0.28000000000000003</c:v>
                </c:pt>
                <c:pt idx="3">
                  <c:v>0.21</c:v>
                </c:pt>
                <c:pt idx="4">
                  <c:v>0.2</c:v>
                </c:pt>
              </c:numCache>
            </c:numRef>
          </c:val>
          <c:extLst>
            <c:ext xmlns:c16="http://schemas.microsoft.com/office/drawing/2014/chart" uri="{C3380CC4-5D6E-409C-BE32-E72D297353CC}">
              <c16:uniqueId val="{00000000-6F3E-43CE-A596-6BB0731D5F1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6F3E-43CE-A596-6BB0731D5F1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124.79</c:v>
                </c:pt>
                <c:pt idx="1">
                  <c:v>121.99</c:v>
                </c:pt>
                <c:pt idx="2">
                  <c:v>117.7</c:v>
                </c:pt>
                <c:pt idx="3">
                  <c:v>120.06</c:v>
                </c:pt>
                <c:pt idx="4">
                  <c:v>117.25</c:v>
                </c:pt>
              </c:numCache>
            </c:numRef>
          </c:val>
          <c:extLst>
            <c:ext xmlns:c16="http://schemas.microsoft.com/office/drawing/2014/chart" uri="{C3380CC4-5D6E-409C-BE32-E72D297353CC}">
              <c16:uniqueId val="{00000000-7E44-4F5E-916D-9CAF299A9FF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7E44-4F5E-916D-9CAF299A9FF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50.53</c:v>
                </c:pt>
                <c:pt idx="1">
                  <c:v>52.03</c:v>
                </c:pt>
                <c:pt idx="2">
                  <c:v>53.35</c:v>
                </c:pt>
                <c:pt idx="3">
                  <c:v>54.56</c:v>
                </c:pt>
                <c:pt idx="4">
                  <c:v>55.71</c:v>
                </c:pt>
              </c:numCache>
            </c:numRef>
          </c:val>
          <c:extLst>
            <c:ext xmlns:c16="http://schemas.microsoft.com/office/drawing/2014/chart" uri="{C3380CC4-5D6E-409C-BE32-E72D297353CC}">
              <c16:uniqueId val="{00000000-88F7-4B0C-B608-9683CC4D00B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88F7-4B0C-B608-9683CC4D00B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10.45</c:v>
                </c:pt>
                <c:pt idx="1">
                  <c:v>9.57</c:v>
                </c:pt>
                <c:pt idx="2">
                  <c:v>10.01</c:v>
                </c:pt>
                <c:pt idx="3">
                  <c:v>14.36</c:v>
                </c:pt>
                <c:pt idx="4">
                  <c:v>15.26</c:v>
                </c:pt>
              </c:numCache>
            </c:numRef>
          </c:val>
          <c:extLst>
            <c:ext xmlns:c16="http://schemas.microsoft.com/office/drawing/2014/chart" uri="{C3380CC4-5D6E-409C-BE32-E72D297353CC}">
              <c16:uniqueId val="{00000000-0663-4C70-971A-EA8ED563147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0663-4C70-971A-EA8ED563147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315-4681-8AAA-23794DB945D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E315-4681-8AAA-23794DB945D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371.96</c:v>
                </c:pt>
                <c:pt idx="1">
                  <c:v>327.32</c:v>
                </c:pt>
                <c:pt idx="2">
                  <c:v>336.92</c:v>
                </c:pt>
                <c:pt idx="3">
                  <c:v>311.27</c:v>
                </c:pt>
                <c:pt idx="4">
                  <c:v>313.14</c:v>
                </c:pt>
              </c:numCache>
            </c:numRef>
          </c:val>
          <c:extLst>
            <c:ext xmlns:c16="http://schemas.microsoft.com/office/drawing/2014/chart" uri="{C3380CC4-5D6E-409C-BE32-E72D297353CC}">
              <c16:uniqueId val="{00000000-BF32-4130-85CA-2F67DFBEE9D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BF32-4130-85CA-2F67DFBEE9D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350.3</c:v>
                </c:pt>
                <c:pt idx="1">
                  <c:v>295.56</c:v>
                </c:pt>
                <c:pt idx="2">
                  <c:v>260.88</c:v>
                </c:pt>
                <c:pt idx="3">
                  <c:v>227.33</c:v>
                </c:pt>
                <c:pt idx="4">
                  <c:v>197.48</c:v>
                </c:pt>
              </c:numCache>
            </c:numRef>
          </c:val>
          <c:extLst>
            <c:ext xmlns:c16="http://schemas.microsoft.com/office/drawing/2014/chart" uri="{C3380CC4-5D6E-409C-BE32-E72D297353CC}">
              <c16:uniqueId val="{00000000-EF15-4BB7-8725-625D310678E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EF15-4BB7-8725-625D310678E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110.28</c:v>
                </c:pt>
                <c:pt idx="1">
                  <c:v>115.38</c:v>
                </c:pt>
                <c:pt idx="2">
                  <c:v>110.46</c:v>
                </c:pt>
                <c:pt idx="3">
                  <c:v>113.08</c:v>
                </c:pt>
                <c:pt idx="4">
                  <c:v>109.83</c:v>
                </c:pt>
              </c:numCache>
            </c:numRef>
          </c:val>
          <c:extLst>
            <c:ext xmlns:c16="http://schemas.microsoft.com/office/drawing/2014/chart" uri="{C3380CC4-5D6E-409C-BE32-E72D297353CC}">
              <c16:uniqueId val="{00000000-AA68-4F4B-8968-C2616C54F08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AA68-4F4B-8968-C2616C54F08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149.41</c:v>
                </c:pt>
                <c:pt idx="1">
                  <c:v>153.4</c:v>
                </c:pt>
                <c:pt idx="2">
                  <c:v>160.46</c:v>
                </c:pt>
                <c:pt idx="3">
                  <c:v>156.83000000000001</c:v>
                </c:pt>
                <c:pt idx="4">
                  <c:v>161.79</c:v>
                </c:pt>
              </c:numCache>
            </c:numRef>
          </c:val>
          <c:extLst>
            <c:ext xmlns:c16="http://schemas.microsoft.com/office/drawing/2014/chart" uri="{C3380CC4-5D6E-409C-BE32-E72D297353CC}">
              <c16:uniqueId val="{00000000-A8A0-4491-B928-9299040319B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A8A0-4491-B928-9299040319B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76.62</c:v>
                </c:pt>
                <c:pt idx="1">
                  <c:v>76.62</c:v>
                </c:pt>
                <c:pt idx="2">
                  <c:v>75.81</c:v>
                </c:pt>
                <c:pt idx="3">
                  <c:v>77.69</c:v>
                </c:pt>
                <c:pt idx="4">
                  <c:v>79.66</c:v>
                </c:pt>
              </c:numCache>
            </c:numRef>
          </c:val>
          <c:extLst>
            <c:ext xmlns:c16="http://schemas.microsoft.com/office/drawing/2014/chart" uri="{C3380CC4-5D6E-409C-BE32-E72D297353CC}">
              <c16:uniqueId val="{00000000-7320-4815-BD5B-78A42218B29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7320-4815-BD5B-78A42218B29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80.05</c:v>
                </c:pt>
                <c:pt idx="1">
                  <c:v>78.97</c:v>
                </c:pt>
                <c:pt idx="2">
                  <c:v>79.56</c:v>
                </c:pt>
                <c:pt idx="3">
                  <c:v>77.069999999999993</c:v>
                </c:pt>
                <c:pt idx="4">
                  <c:v>75.13</c:v>
                </c:pt>
              </c:numCache>
            </c:numRef>
          </c:val>
          <c:extLst>
            <c:ext xmlns:c16="http://schemas.microsoft.com/office/drawing/2014/chart" uri="{C3380CC4-5D6E-409C-BE32-E72D297353CC}">
              <c16:uniqueId val="{00000000-5CFA-4C42-97B7-7B0EF73E6DC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5CFA-4C42-97B7-7B0EF73E6DC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S6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安曇野市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非設置</v>
      </c>
      <c r="AE8" s="43"/>
      <c r="AF8" s="43"/>
      <c r="AG8" s="43"/>
      <c r="AH8" s="43"/>
      <c r="AI8" s="43"/>
      <c r="AJ8" s="43"/>
      <c r="AK8" s="2"/>
      <c r="AL8" s="44">
        <f>データ!$R$6</f>
        <v>95868</v>
      </c>
      <c r="AM8" s="44"/>
      <c r="AN8" s="44"/>
      <c r="AO8" s="44"/>
      <c r="AP8" s="44"/>
      <c r="AQ8" s="44"/>
      <c r="AR8" s="44"/>
      <c r="AS8" s="44"/>
      <c r="AT8" s="45">
        <f>データ!$S$6</f>
        <v>331.78</v>
      </c>
      <c r="AU8" s="46"/>
      <c r="AV8" s="46"/>
      <c r="AW8" s="46"/>
      <c r="AX8" s="46"/>
      <c r="AY8" s="46"/>
      <c r="AZ8" s="46"/>
      <c r="BA8" s="46"/>
      <c r="BB8" s="47">
        <f>データ!$T$6</f>
        <v>288.95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85.4</v>
      </c>
      <c r="J10" s="46"/>
      <c r="K10" s="46"/>
      <c r="L10" s="46"/>
      <c r="M10" s="46"/>
      <c r="N10" s="46"/>
      <c r="O10" s="80"/>
      <c r="P10" s="47">
        <f>データ!$P$6</f>
        <v>98.71</v>
      </c>
      <c r="Q10" s="47"/>
      <c r="R10" s="47"/>
      <c r="S10" s="47"/>
      <c r="T10" s="47"/>
      <c r="U10" s="47"/>
      <c r="V10" s="47"/>
      <c r="W10" s="44">
        <f>データ!$Q$6</f>
        <v>3348</v>
      </c>
      <c r="X10" s="44"/>
      <c r="Y10" s="44"/>
      <c r="Z10" s="44"/>
      <c r="AA10" s="44"/>
      <c r="AB10" s="44"/>
      <c r="AC10" s="44"/>
      <c r="AD10" s="2"/>
      <c r="AE10" s="2"/>
      <c r="AF10" s="2"/>
      <c r="AG10" s="2"/>
      <c r="AH10" s="2"/>
      <c r="AI10" s="2"/>
      <c r="AJ10" s="2"/>
      <c r="AK10" s="2"/>
      <c r="AL10" s="44">
        <f>データ!$U$6</f>
        <v>94322</v>
      </c>
      <c r="AM10" s="44"/>
      <c r="AN10" s="44"/>
      <c r="AO10" s="44"/>
      <c r="AP10" s="44"/>
      <c r="AQ10" s="44"/>
      <c r="AR10" s="44"/>
      <c r="AS10" s="44"/>
      <c r="AT10" s="45">
        <f>データ!$V$6</f>
        <v>132.75</v>
      </c>
      <c r="AU10" s="46"/>
      <c r="AV10" s="46"/>
      <c r="AW10" s="46"/>
      <c r="AX10" s="46"/>
      <c r="AY10" s="46"/>
      <c r="AZ10" s="46"/>
      <c r="BA10" s="46"/>
      <c r="BB10" s="47">
        <f>データ!$W$6</f>
        <v>710.52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Po00FJ5YQIjIKLTc1lGndDHdBQqTD9vFw3tBNhymkrDZGejnHetgN0IPkxJ+BDOetmncZ1EO1OrxZU2Ih6ScqA==" saltValue="s00GUfACEvKTIFgWCkt+1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202207</v>
      </c>
      <c r="D6" s="20">
        <f t="shared" si="3"/>
        <v>46</v>
      </c>
      <c r="E6" s="20">
        <f t="shared" si="3"/>
        <v>1</v>
      </c>
      <c r="F6" s="20">
        <f t="shared" si="3"/>
        <v>0</v>
      </c>
      <c r="G6" s="20">
        <f t="shared" si="3"/>
        <v>1</v>
      </c>
      <c r="H6" s="20" t="str">
        <f t="shared" si="3"/>
        <v>長野県　安曇野市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85.4</v>
      </c>
      <c r="P6" s="21">
        <f t="shared" si="3"/>
        <v>98.71</v>
      </c>
      <c r="Q6" s="21">
        <f t="shared" si="3"/>
        <v>3348</v>
      </c>
      <c r="R6" s="21">
        <f t="shared" si="3"/>
        <v>95868</v>
      </c>
      <c r="S6" s="21">
        <f t="shared" si="3"/>
        <v>331.78</v>
      </c>
      <c r="T6" s="21">
        <f t="shared" si="3"/>
        <v>288.95</v>
      </c>
      <c r="U6" s="21">
        <f t="shared" si="3"/>
        <v>94322</v>
      </c>
      <c r="V6" s="21">
        <f t="shared" si="3"/>
        <v>132.75</v>
      </c>
      <c r="W6" s="21">
        <f t="shared" si="3"/>
        <v>710.52</v>
      </c>
      <c r="X6" s="22">
        <f>IF(X7="",NA(),X7)</f>
        <v>124.79</v>
      </c>
      <c r="Y6" s="22">
        <f t="shared" ref="Y6:AG6" si="4">IF(Y7="",NA(),Y7)</f>
        <v>121.99</v>
      </c>
      <c r="Z6" s="22">
        <f t="shared" si="4"/>
        <v>117.7</v>
      </c>
      <c r="AA6" s="22">
        <f t="shared" si="4"/>
        <v>120.06</v>
      </c>
      <c r="AB6" s="22">
        <f t="shared" si="4"/>
        <v>117.25</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371.96</v>
      </c>
      <c r="AU6" s="22">
        <f t="shared" ref="AU6:BC6" si="6">IF(AU7="",NA(),AU7)</f>
        <v>327.32</v>
      </c>
      <c r="AV6" s="22">
        <f t="shared" si="6"/>
        <v>336.92</v>
      </c>
      <c r="AW6" s="22">
        <f t="shared" si="6"/>
        <v>311.27</v>
      </c>
      <c r="AX6" s="22">
        <f t="shared" si="6"/>
        <v>313.14</v>
      </c>
      <c r="AY6" s="22">
        <f t="shared" si="6"/>
        <v>350.79</v>
      </c>
      <c r="AZ6" s="22">
        <f t="shared" si="6"/>
        <v>354.57</v>
      </c>
      <c r="BA6" s="22">
        <f t="shared" si="6"/>
        <v>357.74</v>
      </c>
      <c r="BB6" s="22">
        <f t="shared" si="6"/>
        <v>344.88</v>
      </c>
      <c r="BC6" s="22">
        <f t="shared" si="6"/>
        <v>326.02</v>
      </c>
      <c r="BD6" s="21" t="str">
        <f>IF(BD7="","",IF(BD7="-","【-】","【"&amp;SUBSTITUTE(TEXT(BD7,"#,##0.00"),"-","△")&amp;"】"))</f>
        <v>【239.69】</v>
      </c>
      <c r="BE6" s="22">
        <f>IF(BE7="",NA(),BE7)</f>
        <v>350.3</v>
      </c>
      <c r="BF6" s="22">
        <f t="shared" ref="BF6:BN6" si="7">IF(BF7="",NA(),BF7)</f>
        <v>295.56</v>
      </c>
      <c r="BG6" s="22">
        <f t="shared" si="7"/>
        <v>260.88</v>
      </c>
      <c r="BH6" s="22">
        <f t="shared" si="7"/>
        <v>227.33</v>
      </c>
      <c r="BI6" s="22">
        <f t="shared" si="7"/>
        <v>197.48</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110.28</v>
      </c>
      <c r="BQ6" s="22">
        <f t="shared" ref="BQ6:BY6" si="8">IF(BQ7="",NA(),BQ7)</f>
        <v>115.38</v>
      </c>
      <c r="BR6" s="22">
        <f t="shared" si="8"/>
        <v>110.46</v>
      </c>
      <c r="BS6" s="22">
        <f t="shared" si="8"/>
        <v>113.08</v>
      </c>
      <c r="BT6" s="22">
        <f t="shared" si="8"/>
        <v>109.83</v>
      </c>
      <c r="BU6" s="22">
        <f t="shared" si="8"/>
        <v>100.85</v>
      </c>
      <c r="BV6" s="22">
        <f t="shared" si="8"/>
        <v>103.79</v>
      </c>
      <c r="BW6" s="22">
        <f t="shared" si="8"/>
        <v>98.3</v>
      </c>
      <c r="BX6" s="22">
        <f t="shared" si="8"/>
        <v>98.89</v>
      </c>
      <c r="BY6" s="22">
        <f t="shared" si="8"/>
        <v>99.25</v>
      </c>
      <c r="BZ6" s="21" t="str">
        <f>IF(BZ7="","",IF(BZ7="-","【-】","【"&amp;SUBSTITUTE(TEXT(BZ7,"#,##0.00"),"-","△")&amp;"】"))</f>
        <v>【97.59】</v>
      </c>
      <c r="CA6" s="22">
        <f>IF(CA7="",NA(),CA7)</f>
        <v>149.41</v>
      </c>
      <c r="CB6" s="22">
        <f t="shared" ref="CB6:CJ6" si="9">IF(CB7="",NA(),CB7)</f>
        <v>153.4</v>
      </c>
      <c r="CC6" s="22">
        <f t="shared" si="9"/>
        <v>160.46</v>
      </c>
      <c r="CD6" s="22">
        <f t="shared" si="9"/>
        <v>156.83000000000001</v>
      </c>
      <c r="CE6" s="22">
        <f t="shared" si="9"/>
        <v>161.79</v>
      </c>
      <c r="CF6" s="22">
        <f t="shared" si="9"/>
        <v>167.1</v>
      </c>
      <c r="CG6" s="22">
        <f t="shared" si="9"/>
        <v>167.86</v>
      </c>
      <c r="CH6" s="22">
        <f t="shared" si="9"/>
        <v>173.68</v>
      </c>
      <c r="CI6" s="22">
        <f t="shared" si="9"/>
        <v>174.52</v>
      </c>
      <c r="CJ6" s="22">
        <f t="shared" si="9"/>
        <v>178.92</v>
      </c>
      <c r="CK6" s="21" t="str">
        <f>IF(CK7="","",IF(CK7="-","【-】","【"&amp;SUBSTITUTE(TEXT(CK7,"#,##0.00"),"-","△")&amp;"】"))</f>
        <v>【181.66】</v>
      </c>
      <c r="CL6" s="22">
        <f>IF(CL7="",NA(),CL7)</f>
        <v>76.62</v>
      </c>
      <c r="CM6" s="22">
        <f t="shared" ref="CM6:CU6" si="10">IF(CM7="",NA(),CM7)</f>
        <v>76.62</v>
      </c>
      <c r="CN6" s="22">
        <f t="shared" si="10"/>
        <v>75.81</v>
      </c>
      <c r="CO6" s="22">
        <f t="shared" si="10"/>
        <v>77.69</v>
      </c>
      <c r="CP6" s="22">
        <f t="shared" si="10"/>
        <v>79.66</v>
      </c>
      <c r="CQ6" s="22">
        <f t="shared" si="10"/>
        <v>59.91</v>
      </c>
      <c r="CR6" s="22">
        <f t="shared" si="10"/>
        <v>59.4</v>
      </c>
      <c r="CS6" s="22">
        <f t="shared" si="10"/>
        <v>59.24</v>
      </c>
      <c r="CT6" s="22">
        <f t="shared" si="10"/>
        <v>58.77</v>
      </c>
      <c r="CU6" s="22">
        <f t="shared" si="10"/>
        <v>59.17</v>
      </c>
      <c r="CV6" s="21" t="str">
        <f>IF(CV7="","",IF(CV7="-","【-】","【"&amp;SUBSTITUTE(TEXT(CV7,"#,##0.00"),"-","△")&amp;"】"))</f>
        <v>【60.21】</v>
      </c>
      <c r="CW6" s="22">
        <f>IF(CW7="",NA(),CW7)</f>
        <v>80.05</v>
      </c>
      <c r="CX6" s="22">
        <f t="shared" ref="CX6:DF6" si="11">IF(CX7="",NA(),CX7)</f>
        <v>78.97</v>
      </c>
      <c r="CY6" s="22">
        <f t="shared" si="11"/>
        <v>79.56</v>
      </c>
      <c r="CZ6" s="22">
        <f t="shared" si="11"/>
        <v>77.069999999999993</v>
      </c>
      <c r="DA6" s="22">
        <f t="shared" si="11"/>
        <v>75.13</v>
      </c>
      <c r="DB6" s="22">
        <f t="shared" si="11"/>
        <v>87.26</v>
      </c>
      <c r="DC6" s="22">
        <f t="shared" si="11"/>
        <v>87.57</v>
      </c>
      <c r="DD6" s="22">
        <f t="shared" si="11"/>
        <v>87.26</v>
      </c>
      <c r="DE6" s="22">
        <f t="shared" si="11"/>
        <v>86.95</v>
      </c>
      <c r="DF6" s="22">
        <f t="shared" si="11"/>
        <v>86.58</v>
      </c>
      <c r="DG6" s="21" t="str">
        <f>IF(DG7="","",IF(DG7="-","【-】","【"&amp;SUBSTITUTE(TEXT(DG7,"#,##0.00"),"-","△")&amp;"】"))</f>
        <v>【89.21】</v>
      </c>
      <c r="DH6" s="22">
        <f>IF(DH7="",NA(),DH7)</f>
        <v>50.53</v>
      </c>
      <c r="DI6" s="22">
        <f t="shared" ref="DI6:DQ6" si="12">IF(DI7="",NA(),DI7)</f>
        <v>52.03</v>
      </c>
      <c r="DJ6" s="22">
        <f t="shared" si="12"/>
        <v>53.35</v>
      </c>
      <c r="DK6" s="22">
        <f t="shared" si="12"/>
        <v>54.56</v>
      </c>
      <c r="DL6" s="22">
        <f t="shared" si="12"/>
        <v>55.71</v>
      </c>
      <c r="DM6" s="22">
        <f t="shared" si="12"/>
        <v>49.2</v>
      </c>
      <c r="DN6" s="22">
        <f t="shared" si="12"/>
        <v>50.01</v>
      </c>
      <c r="DO6" s="22">
        <f t="shared" si="12"/>
        <v>50.99</v>
      </c>
      <c r="DP6" s="22">
        <f t="shared" si="12"/>
        <v>51.79</v>
      </c>
      <c r="DQ6" s="22">
        <f t="shared" si="12"/>
        <v>52.02</v>
      </c>
      <c r="DR6" s="21" t="str">
        <f>IF(DR7="","",IF(DR7="-","【-】","【"&amp;SUBSTITUTE(TEXT(DR7,"#,##0.00"),"-","△")&amp;"】"))</f>
        <v>【52.41】</v>
      </c>
      <c r="DS6" s="22">
        <f>IF(DS7="",NA(),DS7)</f>
        <v>10.45</v>
      </c>
      <c r="DT6" s="22">
        <f t="shared" ref="DT6:EB6" si="13">IF(DT7="",NA(),DT7)</f>
        <v>9.57</v>
      </c>
      <c r="DU6" s="22">
        <f t="shared" si="13"/>
        <v>10.01</v>
      </c>
      <c r="DV6" s="22">
        <f t="shared" si="13"/>
        <v>14.36</v>
      </c>
      <c r="DW6" s="22">
        <f t="shared" si="13"/>
        <v>15.26</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0.55000000000000004</v>
      </c>
      <c r="EE6" s="22">
        <f t="shared" ref="EE6:EM6" si="14">IF(EE7="",NA(),EE7)</f>
        <v>0.41</v>
      </c>
      <c r="EF6" s="22">
        <f t="shared" si="14"/>
        <v>0.28000000000000003</v>
      </c>
      <c r="EG6" s="22">
        <f t="shared" si="14"/>
        <v>0.21</v>
      </c>
      <c r="EH6" s="22">
        <f t="shared" si="14"/>
        <v>0.2</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202207</v>
      </c>
      <c r="D7" s="24">
        <v>46</v>
      </c>
      <c r="E7" s="24">
        <v>1</v>
      </c>
      <c r="F7" s="24">
        <v>0</v>
      </c>
      <c r="G7" s="24">
        <v>1</v>
      </c>
      <c r="H7" s="24" t="s">
        <v>93</v>
      </c>
      <c r="I7" s="24" t="s">
        <v>94</v>
      </c>
      <c r="J7" s="24" t="s">
        <v>95</v>
      </c>
      <c r="K7" s="24" t="s">
        <v>96</v>
      </c>
      <c r="L7" s="24" t="s">
        <v>97</v>
      </c>
      <c r="M7" s="24" t="s">
        <v>98</v>
      </c>
      <c r="N7" s="25" t="s">
        <v>99</v>
      </c>
      <c r="O7" s="25">
        <v>85.4</v>
      </c>
      <c r="P7" s="25">
        <v>98.71</v>
      </c>
      <c r="Q7" s="25">
        <v>3348</v>
      </c>
      <c r="R7" s="25">
        <v>95868</v>
      </c>
      <c r="S7" s="25">
        <v>331.78</v>
      </c>
      <c r="T7" s="25">
        <v>288.95</v>
      </c>
      <c r="U7" s="25">
        <v>94322</v>
      </c>
      <c r="V7" s="25">
        <v>132.75</v>
      </c>
      <c r="W7" s="25">
        <v>710.52</v>
      </c>
      <c r="X7" s="25">
        <v>124.79</v>
      </c>
      <c r="Y7" s="25">
        <v>121.99</v>
      </c>
      <c r="Z7" s="25">
        <v>117.7</v>
      </c>
      <c r="AA7" s="25">
        <v>120.06</v>
      </c>
      <c r="AB7" s="25">
        <v>117.25</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371.96</v>
      </c>
      <c r="AU7" s="25">
        <v>327.32</v>
      </c>
      <c r="AV7" s="25">
        <v>336.92</v>
      </c>
      <c r="AW7" s="25">
        <v>311.27</v>
      </c>
      <c r="AX7" s="25">
        <v>313.14</v>
      </c>
      <c r="AY7" s="25">
        <v>350.79</v>
      </c>
      <c r="AZ7" s="25">
        <v>354.57</v>
      </c>
      <c r="BA7" s="25">
        <v>357.74</v>
      </c>
      <c r="BB7" s="25">
        <v>344.88</v>
      </c>
      <c r="BC7" s="25">
        <v>326.02</v>
      </c>
      <c r="BD7" s="25">
        <v>239.69</v>
      </c>
      <c r="BE7" s="25">
        <v>350.3</v>
      </c>
      <c r="BF7" s="25">
        <v>295.56</v>
      </c>
      <c r="BG7" s="25">
        <v>260.88</v>
      </c>
      <c r="BH7" s="25">
        <v>227.33</v>
      </c>
      <c r="BI7" s="25">
        <v>197.48</v>
      </c>
      <c r="BJ7" s="25">
        <v>322.92</v>
      </c>
      <c r="BK7" s="25">
        <v>303.45999999999998</v>
      </c>
      <c r="BL7" s="25">
        <v>307.27999999999997</v>
      </c>
      <c r="BM7" s="25">
        <v>304.02</v>
      </c>
      <c r="BN7" s="25">
        <v>300.54000000000002</v>
      </c>
      <c r="BO7" s="25">
        <v>264.86</v>
      </c>
      <c r="BP7" s="25">
        <v>110.28</v>
      </c>
      <c r="BQ7" s="25">
        <v>115.38</v>
      </c>
      <c r="BR7" s="25">
        <v>110.46</v>
      </c>
      <c r="BS7" s="25">
        <v>113.08</v>
      </c>
      <c r="BT7" s="25">
        <v>109.83</v>
      </c>
      <c r="BU7" s="25">
        <v>100.85</v>
      </c>
      <c r="BV7" s="25">
        <v>103.79</v>
      </c>
      <c r="BW7" s="25">
        <v>98.3</v>
      </c>
      <c r="BX7" s="25">
        <v>98.89</v>
      </c>
      <c r="BY7" s="25">
        <v>99.25</v>
      </c>
      <c r="BZ7" s="25">
        <v>97.59</v>
      </c>
      <c r="CA7" s="25">
        <v>149.41</v>
      </c>
      <c r="CB7" s="25">
        <v>153.4</v>
      </c>
      <c r="CC7" s="25">
        <v>160.46</v>
      </c>
      <c r="CD7" s="25">
        <v>156.83000000000001</v>
      </c>
      <c r="CE7" s="25">
        <v>161.79</v>
      </c>
      <c r="CF7" s="25">
        <v>167.1</v>
      </c>
      <c r="CG7" s="25">
        <v>167.86</v>
      </c>
      <c r="CH7" s="25">
        <v>173.68</v>
      </c>
      <c r="CI7" s="25">
        <v>174.52</v>
      </c>
      <c r="CJ7" s="25">
        <v>178.92</v>
      </c>
      <c r="CK7" s="25">
        <v>181.66</v>
      </c>
      <c r="CL7" s="25">
        <v>76.62</v>
      </c>
      <c r="CM7" s="25">
        <v>76.62</v>
      </c>
      <c r="CN7" s="25">
        <v>75.81</v>
      </c>
      <c r="CO7" s="25">
        <v>77.69</v>
      </c>
      <c r="CP7" s="25">
        <v>79.66</v>
      </c>
      <c r="CQ7" s="25">
        <v>59.91</v>
      </c>
      <c r="CR7" s="25">
        <v>59.4</v>
      </c>
      <c r="CS7" s="25">
        <v>59.24</v>
      </c>
      <c r="CT7" s="25">
        <v>58.77</v>
      </c>
      <c r="CU7" s="25">
        <v>59.17</v>
      </c>
      <c r="CV7" s="25">
        <v>60.21</v>
      </c>
      <c r="CW7" s="25">
        <v>80.05</v>
      </c>
      <c r="CX7" s="25">
        <v>78.97</v>
      </c>
      <c r="CY7" s="25">
        <v>79.56</v>
      </c>
      <c r="CZ7" s="25">
        <v>77.069999999999993</v>
      </c>
      <c r="DA7" s="25">
        <v>75.13</v>
      </c>
      <c r="DB7" s="25">
        <v>87.26</v>
      </c>
      <c r="DC7" s="25">
        <v>87.57</v>
      </c>
      <c r="DD7" s="25">
        <v>87.26</v>
      </c>
      <c r="DE7" s="25">
        <v>86.95</v>
      </c>
      <c r="DF7" s="25">
        <v>86.58</v>
      </c>
      <c r="DG7" s="25">
        <v>89.21</v>
      </c>
      <c r="DH7" s="25">
        <v>50.53</v>
      </c>
      <c r="DI7" s="25">
        <v>52.03</v>
      </c>
      <c r="DJ7" s="25">
        <v>53.35</v>
      </c>
      <c r="DK7" s="25">
        <v>54.56</v>
      </c>
      <c r="DL7" s="25">
        <v>55.71</v>
      </c>
      <c r="DM7" s="25">
        <v>49.2</v>
      </c>
      <c r="DN7" s="25">
        <v>50.01</v>
      </c>
      <c r="DO7" s="25">
        <v>50.99</v>
      </c>
      <c r="DP7" s="25">
        <v>51.79</v>
      </c>
      <c r="DQ7" s="25">
        <v>52.02</v>
      </c>
      <c r="DR7" s="25">
        <v>52.41</v>
      </c>
      <c r="DS7" s="25">
        <v>10.45</v>
      </c>
      <c r="DT7" s="25">
        <v>9.57</v>
      </c>
      <c r="DU7" s="25">
        <v>10.01</v>
      </c>
      <c r="DV7" s="25">
        <v>14.36</v>
      </c>
      <c r="DW7" s="25">
        <v>15.26</v>
      </c>
      <c r="DX7" s="25">
        <v>18.329999999999998</v>
      </c>
      <c r="DY7" s="25">
        <v>20.27</v>
      </c>
      <c r="DZ7" s="25">
        <v>21.69</v>
      </c>
      <c r="EA7" s="25">
        <v>23.19</v>
      </c>
      <c r="EB7" s="25">
        <v>24.61</v>
      </c>
      <c r="EC7" s="25">
        <v>26.78</v>
      </c>
      <c r="ED7" s="25">
        <v>0.55000000000000004</v>
      </c>
      <c r="EE7" s="25">
        <v>0.41</v>
      </c>
      <c r="EF7" s="25">
        <v>0.28000000000000003</v>
      </c>
      <c r="EG7" s="25">
        <v>0.21</v>
      </c>
      <c r="EH7" s="25">
        <v>0.2</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三好　敬太</cp:lastModifiedBy>
  <dcterms:created xsi:type="dcterms:W3CDTF">2025-12-12T09:16:42Z</dcterms:created>
  <dcterms:modified xsi:type="dcterms:W3CDTF">2026-01-26T00:27:20Z</dcterms:modified>
  <cp:category/>
</cp:coreProperties>
</file>