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gfs01\0802上水道課\（移動後）経営管理課\02 総務・経理係\90　各種調査回答\経営比較分析表\R6決算分\R8.01.29_回答\"/>
    </mc:Choice>
  </mc:AlternateContent>
  <workbookProtection workbookAlgorithmName="SHA-512" workbookHashValue="pbOrMwHDQy90Wse7yFsi9hDvi4Exw75Cflro3zsQv6ll0hA7QAUsghXg+sqxcLTXuriz1qDQwvRrO+4S7KQ5VQ==" workbookSaltValue="RZAh9cOFMULmEkolNgggUg=="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<sst xmlns="http://schemas.openxmlformats.org/spreadsheetml/2006/main" count="228" uniqueCount="113">
  <si>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</si>
  <si>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</si>
  <si>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</si>
  <si>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</si>
  <si>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</si>
  <si>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</si>
  <si>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</si>
  <si>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</si>
  <si>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</si>
  <si>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</si>
  <si>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</si>
  <si>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</si>
  <si>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</si>
  <si>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</si>
  <si>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</si>
  <si>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</si>
  <si>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</si>
  <si>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</si>
  <si>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</si>
  <si>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</si>
  <si>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</si>
  <si>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</si>
  <si>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</si>
  <si>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</si>
  <si>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</si>
  <si>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</si>
  <si>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</si>
  <si>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</si>
  <si>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</si>
  <si>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</si>
  <si>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</si>
  <si>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</si>
  <si>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</si>
  <si>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</si>
  <si>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</si>
  <si>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</si>
  <si>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</si>
  <si>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</si>
  <si>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</si>
  <si>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</si>
  <si>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</si>
  <si>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</si>
  <si>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</si>
  <si>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</si>
  <si>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</si>
  <si>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</si>
  <si>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</si>
  <si>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</si>
  <si>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</si>
  <si>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</si>
  <si>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</si>
  <si>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</si>
  <si>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</si>
  <si>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</si>
  <si>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</si>
  <si>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</si>
  <si>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</si>
  <si>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</si>
  <si>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</si>
  <si>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</si>
  <si>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</si>
  <si>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</si>
  <si>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</si>
  <si>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</si>
  <si>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</si>
  <si>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</si>
  <si>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</si>
  <si>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</si>
  <si>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</si>
  <si>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</si>
  <si>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</si>
  <si>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</si>
  <si>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</si>
  <si>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</si>
  <si>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</si>
  <si>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</si>
  <si>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</si>
  <si>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</si>
  <si>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</si>
  <si>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</si>
  <si>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</si>
  <si>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</si>
  <si>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</si>
  <si>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</si>
  <si>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</si>
  <si>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</si>
  <si>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</si>
  <si>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</si>
  <si>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</si>
  <si>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</si>
  <si>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</si>
  <si>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</si>
  <si>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</si>
  <si>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塩尻市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</si>
  <si>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</si>
  <si>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</si>
  <si>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</si>
  <si>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</si>
  <si>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</si>
  <si>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</si>
  <si>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</si>
  <si>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</si>
  <si>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</si>
  <si>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</si>
  <si>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</si>
  <si>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</si>
  <si>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</si>
  <si>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</si>
  <si>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</si>
  <si>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</si>
  <si>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①有形固定資産減価償却率は、上昇傾向で、類似団体平均を上回っています。これは、市内で複数の浄水場を維持していることに加え、耐用年数が比較的短い機械・電気設備の比重が高く、減価償却費の割合が大きいことが要因であり、保有資産の老朽化が進行していることを示しています。
②管路経年化率は、類似団体平均と比べて低いものの、今後は法定耐用年数（40年）を超過する管路の割合が増加し、老朽化の進行が加速する見込みです。
③管路更新率は、類似団体平均を下回る低い水準となっています。これは、主要管路の更新及び上西条浄水場再構築事業を優先していることが要因です。大規模事業の完了後は</t>
    </r>
    <r>
      <rPr>
        <sz val="11"/>
        <rFont val="ＭＳ ゴシック"/>
        <family val="3"/>
        <charset val="128"/>
      </rPr>
      <t>、老朽化した施設や管路の更新を計画的かつ着実に実施します。</t>
    </r>
    <rPh sb="14" eb="16">
      <t>ジョウショウ</t>
    </rPh>
    <rPh sb="16" eb="18">
      <t>ケイコウ</t>
    </rPh>
    <rPh sb="20" eb="22">
      <t>ルイジ</t>
    </rPh>
    <rPh sb="22" eb="24">
      <t>ダンタイ</t>
    </rPh>
    <rPh sb="24" eb="26">
      <t>ヘイキン</t>
    </rPh>
    <rPh sb="27" eb="29">
      <t>ウワマワ</t>
    </rPh>
    <rPh sb="39" eb="41">
      <t>シナイ</t>
    </rPh>
    <rPh sb="42" eb="44">
      <t>フクスウ</t>
    </rPh>
    <rPh sb="45" eb="48">
      <t>ジョウスイジョウ</t>
    </rPh>
    <rPh sb="49" eb="51">
      <t>イジ</t>
    </rPh>
    <rPh sb="58" eb="59">
      <t>クワ</t>
    </rPh>
    <rPh sb="61" eb="63">
      <t>タイヨウ</t>
    </rPh>
    <rPh sb="63" eb="65">
      <t>ネンスウ</t>
    </rPh>
    <rPh sb="66" eb="69">
      <t>ヒカクテキ</t>
    </rPh>
    <rPh sb="69" eb="70">
      <t>ミジカ</t>
    </rPh>
    <rPh sb="71" eb="73">
      <t>キカイ</t>
    </rPh>
    <rPh sb="74" eb="76">
      <t>デンキ</t>
    </rPh>
    <rPh sb="76" eb="78">
      <t>セツビ</t>
    </rPh>
    <rPh sb="79" eb="81">
      <t>ヒジュウ</t>
    </rPh>
    <rPh sb="82" eb="83">
      <t>タカ</t>
    </rPh>
    <rPh sb="85" eb="87">
      <t>ゲンカ</t>
    </rPh>
    <rPh sb="87" eb="89">
      <t>ショウキャク</t>
    </rPh>
    <rPh sb="89" eb="90">
      <t>ヒ</t>
    </rPh>
    <rPh sb="91" eb="93">
      <t>ワリアイ</t>
    </rPh>
    <rPh sb="94" eb="95">
      <t>オオ</t>
    </rPh>
    <rPh sb="100" eb="102">
      <t>ヨウイン</t>
    </rPh>
    <rPh sb="115" eb="117">
      <t>シンコウ</t>
    </rPh>
    <rPh sb="148" eb="149">
      <t>クラ</t>
    </rPh>
    <rPh sb="151" eb="152">
      <t>ヒク</t>
    </rPh>
    <rPh sb="157" eb="159">
      <t>コンゴ</t>
    </rPh>
    <rPh sb="169" eb="170">
      <t>ネン</t>
    </rPh>
    <rPh sb="172" eb="174">
      <t>チョウカ</t>
    </rPh>
    <rPh sb="176" eb="178">
      <t>カンロ</t>
    </rPh>
    <rPh sb="179" eb="181">
      <t>ワリアイ</t>
    </rPh>
    <rPh sb="182" eb="184">
      <t>ゾウカ</t>
    </rPh>
    <rPh sb="186" eb="189">
      <t>ロウキュウカ</t>
    </rPh>
    <rPh sb="190" eb="192">
      <t>シンコウ</t>
    </rPh>
    <rPh sb="193" eb="195">
      <t>カソク</t>
    </rPh>
    <rPh sb="197" eb="199">
      <t>ミコ</t>
    </rPh>
    <rPh sb="238" eb="240">
      <t>シュヨウ</t>
    </rPh>
    <rPh sb="240" eb="242">
      <t>カンロ</t>
    </rPh>
    <rPh sb="243" eb="245">
      <t>コウシン</t>
    </rPh>
    <rPh sb="245" eb="246">
      <t>オヨ</t>
    </rPh>
    <rPh sb="247" eb="250">
      <t>カミニシジョウ</t>
    </rPh>
    <rPh sb="250" eb="253">
      <t>ジョウスイジョウ</t>
    </rPh>
    <rPh sb="253" eb="256">
      <t>サイコウチク</t>
    </rPh>
    <rPh sb="256" eb="258">
      <t>ジギョウ</t>
    </rPh>
    <rPh sb="259" eb="261">
      <t>ユウセン</t>
    </rPh>
    <rPh sb="268" eb="270">
      <t>ヨウイン</t>
    </rPh>
    <rPh sb="279" eb="281">
      <t>カンリョウ</t>
    </rPh>
    <rPh sb="281" eb="282">
      <t>ゴ</t>
    </rPh>
    <rPh sb="295" eb="297">
      <t>コウシン</t>
    </rPh>
    <rPh sb="298" eb="301">
      <t>ケイカクテキ</t>
    </rPh>
    <rPh sb="303" eb="305">
      <t>チャクジツ</t>
    </rPh>
    <rPh sb="306" eb="308">
      <t>ジッシ</t>
    </rPh>
    <phoneticPr fontId="4"/>
  </si>
  <si>
    <r>
      <rPr>
        <sz val="11"/>
        <rFont val="ＭＳ ゴシック"/>
        <family val="3"/>
        <charset val="128"/>
      </rPr>
      <t>①経常収支比率は100％を上回り、経常損益は黒字を維持しています。日常的な人件費や施設の維持管理費は概ね収益等で賄えていますが、給水収益の減少と物価高騰等による費用増により低下傾向です。
②累積欠損金比率は0％で、欠損金は発生していません。</t>
    </r>
    <r>
      <rPr>
        <sz val="11"/>
        <color rgb="FFFF0000"/>
        <rFont val="ＭＳ ゴシック"/>
        <family val="3"/>
        <charset val="128"/>
      </rPr>
      <t xml:space="preserve">
</t>
    </r>
    <r>
      <rPr>
        <sz val="11"/>
        <rFont val="ＭＳ ゴシック"/>
        <family val="3"/>
        <charset val="128"/>
      </rPr>
      <t>③流動比率は100％を上回り、短期的な支払能力は確保されています。</t>
    </r>
    <r>
      <rPr>
        <sz val="11"/>
        <color rgb="FFFF0000"/>
        <rFont val="ＭＳ ゴシック"/>
        <family val="3"/>
        <charset val="128"/>
      </rPr>
      <t xml:space="preserve">
</t>
    </r>
    <r>
      <rPr>
        <sz val="11"/>
        <rFont val="ＭＳ ゴシック"/>
        <family val="3"/>
        <charset val="128"/>
      </rPr>
      <t>④企業債残高対給水収益比率は、令和6年度以降は浄水場更新工事の本格化により建設改良費が増大し、企業債借入額が増加します。自己資金の確保が見込める場合は借入充当率を抑制し、将来負担の適正化を図ります。</t>
    </r>
    <r>
      <rPr>
        <sz val="11"/>
        <color rgb="FFFF0000"/>
        <rFont val="ＭＳ ゴシック"/>
        <family val="3"/>
        <charset val="128"/>
      </rPr>
      <t xml:space="preserve">
</t>
    </r>
    <r>
      <rPr>
        <sz val="11"/>
        <rFont val="ＭＳ ゴシック"/>
        <family val="3"/>
        <charset val="128"/>
      </rPr>
      <t>⑤料金回収率は100％を上回り、給水に係る費用は給水収益で賄えています。しかし、給水収益の減少と物価高騰による経常費用の増加により低下傾向です。数年以内に料金回収率が100％を下回る可能性があるため、料金改定を見込んでいます。
⑥給水原価は上昇しています。有収水量の減少と経常費用の増加が続けば、料金回収率が低下し、料金改定の必要性が高まります。</t>
    </r>
    <r>
      <rPr>
        <sz val="11"/>
        <color rgb="FFFF0000"/>
        <rFont val="ＭＳ ゴシック"/>
        <family val="3"/>
        <charset val="128"/>
      </rPr>
      <t xml:space="preserve">
</t>
    </r>
    <r>
      <rPr>
        <sz val="11"/>
        <rFont val="ＭＳ ゴシック"/>
        <family val="3"/>
        <charset val="128"/>
      </rPr>
      <t>⑦施設利用率は、一日平均配水量の減少に伴い、低下傾向です。供給能力を維持しつつ、需要に見合う施設規模の適正化を検討します。</t>
    </r>
    <r>
      <rPr>
        <sz val="11"/>
        <color rgb="FFFF0000"/>
        <rFont val="ＭＳ ゴシック"/>
        <family val="3"/>
        <charset val="128"/>
      </rPr>
      <t xml:space="preserve">
</t>
    </r>
    <r>
      <rPr>
        <sz val="11"/>
        <rFont val="ＭＳ ゴシック"/>
        <family val="3"/>
        <charset val="128"/>
      </rPr>
      <t>⑧有収率は、類似団体平均を下回る低い水準となっています。老朽管路更新等の漏水対策を継続し、有収率の改善を図ります。</t>
    </r>
    <rPh sb="13" eb="15">
      <t>ウワマワ</t>
    </rPh>
    <rPh sb="17" eb="19">
      <t>ケイジョウ</t>
    </rPh>
    <rPh sb="19" eb="21">
      <t>ソンエキ</t>
    </rPh>
    <rPh sb="22" eb="24">
      <t>クロジ</t>
    </rPh>
    <rPh sb="25" eb="27">
      <t>イジ</t>
    </rPh>
    <rPh sb="33" eb="36">
      <t>ニチジョウテキ</t>
    </rPh>
    <rPh sb="37" eb="40">
      <t>ジンケンヒ</t>
    </rPh>
    <rPh sb="41" eb="43">
      <t>シセツ</t>
    </rPh>
    <rPh sb="44" eb="46">
      <t>イジ</t>
    </rPh>
    <rPh sb="46" eb="49">
      <t>カンリヒ</t>
    </rPh>
    <rPh sb="50" eb="51">
      <t>オオム</t>
    </rPh>
    <rPh sb="52" eb="54">
      <t>シュウエキ</t>
    </rPh>
    <rPh sb="54" eb="55">
      <t>トウ</t>
    </rPh>
    <rPh sb="56" eb="57">
      <t>マカナ</t>
    </rPh>
    <rPh sb="64" eb="66">
      <t>キュウスイ</t>
    </rPh>
    <rPh sb="66" eb="68">
      <t>シュウエキ</t>
    </rPh>
    <rPh sb="69" eb="71">
      <t>ゲンショウ</t>
    </rPh>
    <rPh sb="72" eb="74">
      <t>ブッカ</t>
    </rPh>
    <rPh sb="74" eb="76">
      <t>コウトウ</t>
    </rPh>
    <rPh sb="76" eb="77">
      <t>トウ</t>
    </rPh>
    <rPh sb="80" eb="82">
      <t>ヒヨウ</t>
    </rPh>
    <rPh sb="82" eb="83">
      <t>ゾウ</t>
    </rPh>
    <rPh sb="86" eb="88">
      <t>テイカ</t>
    </rPh>
    <rPh sb="88" eb="90">
      <t>ケイコウ</t>
    </rPh>
    <rPh sb="99" eb="100">
      <t>キン</t>
    </rPh>
    <rPh sb="132" eb="134">
      <t>ウワマワ</t>
    </rPh>
    <rPh sb="136" eb="139">
      <t>タンキテキ</t>
    </rPh>
    <rPh sb="140" eb="142">
      <t>シハライ</t>
    </rPh>
    <rPh sb="170" eb="172">
      <t>レイワ</t>
    </rPh>
    <rPh sb="173" eb="175">
      <t>ネンド</t>
    </rPh>
    <rPh sb="175" eb="177">
      <t>イコウ</t>
    </rPh>
    <rPh sb="178" eb="181">
      <t>ジョウスイジョウ</t>
    </rPh>
    <rPh sb="181" eb="183">
      <t>コウシン</t>
    </rPh>
    <rPh sb="183" eb="185">
      <t>コウジ</t>
    </rPh>
    <rPh sb="186" eb="189">
      <t>ホンカクカ</t>
    </rPh>
    <rPh sb="192" eb="194">
      <t>ケンセツ</t>
    </rPh>
    <rPh sb="194" eb="196">
      <t>カイリョウ</t>
    </rPh>
    <rPh sb="196" eb="197">
      <t>ヒ</t>
    </rPh>
    <rPh sb="198" eb="200">
      <t>ゾウダイ</t>
    </rPh>
    <rPh sb="202" eb="204">
      <t>キギョウ</t>
    </rPh>
    <rPh sb="204" eb="205">
      <t>サイ</t>
    </rPh>
    <rPh sb="205" eb="207">
      <t>カリイレ</t>
    </rPh>
    <rPh sb="207" eb="208">
      <t>ガク</t>
    </rPh>
    <rPh sb="209" eb="211">
      <t>ゾウカ</t>
    </rPh>
    <rPh sb="215" eb="217">
      <t>ジコ</t>
    </rPh>
    <rPh sb="217" eb="219">
      <t>シキン</t>
    </rPh>
    <rPh sb="220" eb="222">
      <t>カクホ</t>
    </rPh>
    <rPh sb="223" eb="225">
      <t>ミコ</t>
    </rPh>
    <rPh sb="227" eb="229">
      <t>バアイ</t>
    </rPh>
    <rPh sb="230" eb="232">
      <t>カリイレ</t>
    </rPh>
    <rPh sb="232" eb="234">
      <t>ジュウトウ</t>
    </rPh>
    <rPh sb="234" eb="235">
      <t>リツ</t>
    </rPh>
    <rPh sb="236" eb="238">
      <t>ヨクセイ</t>
    </rPh>
    <rPh sb="240" eb="242">
      <t>ショウライ</t>
    </rPh>
    <rPh sb="242" eb="244">
      <t>フタン</t>
    </rPh>
    <rPh sb="245" eb="248">
      <t>テキセイカ</t>
    </rPh>
    <rPh sb="249" eb="250">
      <t>ハカ</t>
    </rPh>
    <rPh sb="256" eb="258">
      <t>リョウキン</t>
    </rPh>
    <rPh sb="258" eb="260">
      <t>カイシュウ</t>
    </rPh>
    <rPh sb="260" eb="261">
      <t>リツ</t>
    </rPh>
    <rPh sb="267" eb="269">
      <t>ウワマワ</t>
    </rPh>
    <rPh sb="271" eb="273">
      <t>キュウスイ</t>
    </rPh>
    <rPh sb="274" eb="275">
      <t>カカ</t>
    </rPh>
    <rPh sb="276" eb="278">
      <t>ヒヨウ</t>
    </rPh>
    <rPh sb="279" eb="281">
      <t>キュウスイ</t>
    </rPh>
    <rPh sb="281" eb="283">
      <t>シュウエキ</t>
    </rPh>
    <rPh sb="284" eb="285">
      <t>マカナ</t>
    </rPh>
    <rPh sb="295" eb="297">
      <t>キュウスイ</t>
    </rPh>
    <rPh sb="297" eb="299">
      <t>シュウエキ</t>
    </rPh>
    <rPh sb="300" eb="302">
      <t>ゲンショウ</t>
    </rPh>
    <rPh sb="303" eb="305">
      <t>ブッカ</t>
    </rPh>
    <rPh sb="305" eb="307">
      <t>コウトウ</t>
    </rPh>
    <rPh sb="310" eb="312">
      <t>ケイジョウ</t>
    </rPh>
    <rPh sb="312" eb="314">
      <t>ヒヨウ</t>
    </rPh>
    <rPh sb="315" eb="317">
      <t>ゾウカ</t>
    </rPh>
    <rPh sb="320" eb="322">
      <t>テイカ</t>
    </rPh>
    <rPh sb="322" eb="324">
      <t>ケイコウ</t>
    </rPh>
    <rPh sb="391" eb="393">
      <t>ケイジョウ</t>
    </rPh>
    <rPh sb="396" eb="398">
      <t>ゾウカ</t>
    </rPh>
    <rPh sb="403" eb="405">
      <t>リョウキン</t>
    </rPh>
    <rPh sb="437" eb="439">
      <t>イチニチ</t>
    </rPh>
    <rPh sb="439" eb="441">
      <t>ヘイキン</t>
    </rPh>
    <rPh sb="441" eb="443">
      <t>ハイスイ</t>
    </rPh>
    <rPh sb="443" eb="444">
      <t>リョウ</t>
    </rPh>
    <rPh sb="445" eb="447">
      <t>ゲンショウ</t>
    </rPh>
    <rPh sb="448" eb="449">
      <t>トモナ</t>
    </rPh>
    <rPh sb="451" eb="453">
      <t>テイカ</t>
    </rPh>
    <rPh sb="453" eb="455">
      <t>ケイコウ</t>
    </rPh>
    <rPh sb="507" eb="508">
      <t>ヒク</t>
    </rPh>
    <rPh sb="509" eb="511">
      <t>スイジュン</t>
    </rPh>
    <rPh sb="525" eb="526">
      <t>トウ</t>
    </rPh>
    <rPh sb="532" eb="534">
      <t>ケイゾク</t>
    </rPh>
    <rPh sb="536" eb="539">
      <t>ユウシュウリツ</t>
    </rPh>
    <rPh sb="540" eb="542">
      <t>カイゼン</t>
    </rPh>
    <rPh sb="543" eb="544">
      <t>ハカ</t>
    </rPh>
    <phoneticPr fontId="4"/>
  </si>
  <si>
    <t>　人口減少に伴う水需要の減少により給水収益の減少が続く一方、人件費の増加や物価高騰等により維持管理費が増加しているため、経営環境は厳しい状況です。
　令和6年度以降は、浄水場更新工事が本格化し、建設改良費が増大します。あわせて、老朽施設の更新や災害対策強化に向けて多額の投資が必要となります。
　更新・修繕事業量の増加に対応するため、公営企業に携わる技術系職員の継続的な配置と技術継承の観点から人材確保を進めます。
　健全な水道事業経営を維持するため、数年以内に水道料金の改定を見込んでいます。今後も、経営状況を継続的に把握・検証し、将来の更新需要と費用増を踏まえた料金算定を4年ごとに行い、料金改定の必要性を検討します。</t>
    <rPh sb="1" eb="5">
      <t>ジンコウゲンショウ</t>
    </rPh>
    <rPh sb="6" eb="7">
      <t>トモナ</t>
    </rPh>
    <rPh sb="8" eb="9">
      <t>ミズ</t>
    </rPh>
    <rPh sb="9" eb="11">
      <t>ジュヨウ</t>
    </rPh>
    <rPh sb="12" eb="14">
      <t>ゲンショウ</t>
    </rPh>
    <rPh sb="17" eb="19">
      <t>キュウスイ</t>
    </rPh>
    <rPh sb="19" eb="21">
      <t>シュウエキ</t>
    </rPh>
    <rPh sb="22" eb="24">
      <t>ゲンショウ</t>
    </rPh>
    <rPh sb="25" eb="26">
      <t>ツヅ</t>
    </rPh>
    <rPh sb="27" eb="29">
      <t>イッポウ</t>
    </rPh>
    <rPh sb="30" eb="33">
      <t>ジンケンヒ</t>
    </rPh>
    <rPh sb="34" eb="36">
      <t>ゾウカ</t>
    </rPh>
    <rPh sb="37" eb="39">
      <t>ブッカ</t>
    </rPh>
    <rPh sb="39" eb="41">
      <t>コウトウ</t>
    </rPh>
    <rPh sb="41" eb="42">
      <t>トウ</t>
    </rPh>
    <rPh sb="45" eb="47">
      <t>イジ</t>
    </rPh>
    <rPh sb="47" eb="49">
      <t>カンリ</t>
    </rPh>
    <rPh sb="49" eb="50">
      <t>ヒ</t>
    </rPh>
    <rPh sb="51" eb="53">
      <t>ゾウカ</t>
    </rPh>
    <rPh sb="60" eb="62">
      <t>ケイエイ</t>
    </rPh>
    <rPh sb="62" eb="64">
      <t>カンキョウ</t>
    </rPh>
    <rPh sb="65" eb="66">
      <t>キビ</t>
    </rPh>
    <rPh sb="68" eb="70">
      <t>ジョウキョウ</t>
    </rPh>
    <rPh sb="75" eb="77">
      <t>レイワ</t>
    </rPh>
    <rPh sb="78" eb="80">
      <t>ネンド</t>
    </rPh>
    <rPh sb="80" eb="82">
      <t>イコウ</t>
    </rPh>
    <rPh sb="84" eb="87">
      <t>ジョウスイジョウ</t>
    </rPh>
    <rPh sb="87" eb="89">
      <t>コウシン</t>
    </rPh>
    <rPh sb="89" eb="91">
      <t>コウジ</t>
    </rPh>
    <rPh sb="92" eb="95">
      <t>ホンカクカ</t>
    </rPh>
    <rPh sb="97" eb="99">
      <t>ケンセツ</t>
    </rPh>
    <rPh sb="99" eb="101">
      <t>カイリョウ</t>
    </rPh>
    <rPh sb="101" eb="102">
      <t>ヒ</t>
    </rPh>
    <rPh sb="103" eb="105">
      <t>ゾウダイ</t>
    </rPh>
    <rPh sb="114" eb="116">
      <t>ロウキュウ</t>
    </rPh>
    <rPh sb="116" eb="118">
      <t>シセツ</t>
    </rPh>
    <rPh sb="119" eb="121">
      <t>コウシン</t>
    </rPh>
    <rPh sb="122" eb="124">
      <t>サイガイ</t>
    </rPh>
    <rPh sb="124" eb="126">
      <t>タイサク</t>
    </rPh>
    <rPh sb="126" eb="128">
      <t>キョウカ</t>
    </rPh>
    <rPh sb="129" eb="130">
      <t>ム</t>
    </rPh>
    <rPh sb="132" eb="134">
      <t>タガク</t>
    </rPh>
    <rPh sb="135" eb="137">
      <t>トウシ</t>
    </rPh>
    <rPh sb="138" eb="140">
      <t>ヒツヨウ</t>
    </rPh>
    <rPh sb="148" eb="150">
      <t>コウシン</t>
    </rPh>
    <rPh sb="151" eb="153">
      <t>シュウゼン</t>
    </rPh>
    <rPh sb="167" eb="169">
      <t>コウエイ</t>
    </rPh>
    <rPh sb="169" eb="171">
      <t>キギョウ</t>
    </rPh>
    <rPh sb="172" eb="173">
      <t>タズサ</t>
    </rPh>
    <rPh sb="193" eb="195">
      <t>カンテン</t>
    </rPh>
    <rPh sb="202" eb="203">
      <t>スス</t>
    </rPh>
    <rPh sb="209" eb="211">
      <t>ケンゼン</t>
    </rPh>
    <rPh sb="212" eb="214">
      <t>スイドウ</t>
    </rPh>
    <rPh sb="214" eb="216">
      <t>ジギョウ</t>
    </rPh>
    <rPh sb="216" eb="218">
      <t>ケイエイ</t>
    </rPh>
    <rPh sb="219" eb="221">
      <t>イジ</t>
    </rPh>
    <rPh sb="226" eb="228">
      <t>スウネン</t>
    </rPh>
    <rPh sb="228" eb="230">
      <t>イナイ</t>
    </rPh>
    <rPh sb="231" eb="233">
      <t>スイドウ</t>
    </rPh>
    <rPh sb="233" eb="235">
      <t>リョウキン</t>
    </rPh>
    <rPh sb="236" eb="238">
      <t>カイテイ</t>
    </rPh>
    <rPh sb="239" eb="241">
      <t>ミコ</t>
    </rPh>
    <rPh sb="247" eb="249">
      <t>コンゴ</t>
    </rPh>
    <rPh sb="251" eb="253">
      <t>ケイエイ</t>
    </rPh>
    <rPh sb="253" eb="255">
      <t>ジョウキョウ</t>
    </rPh>
    <rPh sb="256" eb="259">
      <t>ケイゾクテキ</t>
    </rPh>
    <rPh sb="260" eb="262">
      <t>ハアク</t>
    </rPh>
    <rPh sb="263" eb="265">
      <t>ケンショウ</t>
    </rPh>
    <rPh sb="267" eb="269">
      <t>ショウライ</t>
    </rPh>
    <rPh sb="270" eb="272">
      <t>コウシン</t>
    </rPh>
    <rPh sb="272" eb="274">
      <t>ジュヨウ</t>
    </rPh>
    <rPh sb="275" eb="277">
      <t>ヒヨウ</t>
    </rPh>
    <rPh sb="277" eb="278">
      <t>ゾウ</t>
    </rPh>
    <rPh sb="279" eb="280">
      <t>フ</t>
    </rPh>
    <rPh sb="283" eb="285">
      <t>リョウキン</t>
    </rPh>
    <rPh sb="285" eb="287">
      <t>サンテイ</t>
    </rPh>
    <rPh sb="289" eb="290">
      <t>ネン</t>
    </rPh>
    <rPh sb="293" eb="294">
      <t>オコナ</t>
    </rPh>
    <rPh sb="298" eb="300">
      <t>カイテイ</t>
    </rPh>
    <rPh sb="301" eb="304">
      <t>ヒツヨウセイ</t>
    </rPh>
    <rPh sb="305" eb="307">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</si>
</sst>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0.22</c:v>
                </c:pt>
                <c:pt idx="1">
                  <c:v>0.23</c:v>
                </c:pt>
                <c:pt idx="2">
                  <c:v>0.2</c:v>
                </c:pt>
                <c:pt idx="3">
                  <c:v>0.21</c:v>
                </c:pt>
                <c:pt idx="4">
                  <c:v>0.27</c:v>
                </c:pt>
              </c:numCache>
            </c:numRef>
          </c:val>
          <c:extLst>
            <c:ext xmlns:c16="http://schemas.microsoft.com/office/drawing/2014/chart" uri="{C3380CC4-5D6E-409C-BE32-E72D297353CC}">
              <c16:uniqueId val="{00000000-D9B4-47EB-9865-FACC19F9F2A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D9B4-47EB-9865-FACC19F9F2A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120.7</c:v>
                </c:pt>
                <c:pt idx="1">
                  <c:v>118.84</c:v>
                </c:pt>
                <c:pt idx="2">
                  <c:v>119.43</c:v>
                </c:pt>
                <c:pt idx="3">
                  <c:v>117.07</c:v>
                </c:pt>
                <c:pt idx="4">
                  <c:v>115.44</c:v>
                </c:pt>
              </c:numCache>
            </c:numRef>
          </c:val>
          <c:extLst>
            <c:ext xmlns:c16="http://schemas.microsoft.com/office/drawing/2014/chart" uri="{C3380CC4-5D6E-409C-BE32-E72D297353CC}">
              <c16:uniqueId val="{00000000-FA1D-46E5-94AF-B43CDBFAED3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FA1D-46E5-94AF-B43CDBFAED3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50.51</c:v>
                </c:pt>
                <c:pt idx="1">
                  <c:v>52.41</c:v>
                </c:pt>
                <c:pt idx="2">
                  <c:v>53.88</c:v>
                </c:pt>
                <c:pt idx="3">
                  <c:v>55.55</c:v>
                </c:pt>
                <c:pt idx="4">
                  <c:v>56.53</c:v>
                </c:pt>
              </c:numCache>
            </c:numRef>
          </c:val>
          <c:extLst>
            <c:ext xmlns:c16="http://schemas.microsoft.com/office/drawing/2014/chart" uri="{C3380CC4-5D6E-409C-BE32-E72D297353CC}">
              <c16:uniqueId val="{00000000-D5D6-49B9-BFE0-51CEB90CD4B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D5D6-49B9-BFE0-51CEB90CD4B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5.03</c:v>
                </c:pt>
                <c:pt idx="1">
                  <c:v>10.41</c:v>
                </c:pt>
                <c:pt idx="2">
                  <c:v>11.03</c:v>
                </c:pt>
                <c:pt idx="3">
                  <c:v>11.86</c:v>
                </c:pt>
                <c:pt idx="4">
                  <c:v>12.78</c:v>
                </c:pt>
              </c:numCache>
            </c:numRef>
          </c:val>
          <c:extLst>
            <c:ext xmlns:c16="http://schemas.microsoft.com/office/drawing/2014/chart" uri="{C3380CC4-5D6E-409C-BE32-E72D297353CC}">
              <c16:uniqueId val="{00000000-4ED6-4EA6-B4D5-102BE8E3703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4ED6-4EA6-B4D5-102BE8E3703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F25-4E8B-BE23-C8D3E6E5F6C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1F25-4E8B-BE23-C8D3E6E5F6C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235.07</c:v>
                </c:pt>
                <c:pt idx="1">
                  <c:v>322.8</c:v>
                </c:pt>
                <c:pt idx="2">
                  <c:v>304.17</c:v>
                </c:pt>
                <c:pt idx="3">
                  <c:v>355.69</c:v>
                </c:pt>
                <c:pt idx="4">
                  <c:v>294.99</c:v>
                </c:pt>
              </c:numCache>
            </c:numRef>
          </c:val>
          <c:extLst>
            <c:ext xmlns:c16="http://schemas.microsoft.com/office/drawing/2014/chart" uri="{C3380CC4-5D6E-409C-BE32-E72D297353CC}">
              <c16:uniqueId val="{00000000-B966-4704-A7BF-5AE05ACAB1E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B966-4704-A7BF-5AE05ACAB1E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330.55</c:v>
                </c:pt>
                <c:pt idx="1">
                  <c:v>310.02</c:v>
                </c:pt>
                <c:pt idx="2">
                  <c:v>297.37</c:v>
                </c:pt>
                <c:pt idx="3">
                  <c:v>275.64999999999998</c:v>
                </c:pt>
                <c:pt idx="4">
                  <c:v>286.08</c:v>
                </c:pt>
              </c:numCache>
            </c:numRef>
          </c:val>
          <c:extLst>
            <c:ext xmlns:c16="http://schemas.microsoft.com/office/drawing/2014/chart" uri="{C3380CC4-5D6E-409C-BE32-E72D297353CC}">
              <c16:uniqueId val="{00000000-877E-4182-8207-6E48A9D380A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877E-4182-8207-6E48A9D380A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110.22</c:v>
                </c:pt>
                <c:pt idx="1">
                  <c:v>110</c:v>
                </c:pt>
                <c:pt idx="2">
                  <c:v>110.38</c:v>
                </c:pt>
                <c:pt idx="3">
                  <c:v>108.09</c:v>
                </c:pt>
                <c:pt idx="4">
                  <c:v>106.16</c:v>
                </c:pt>
              </c:numCache>
            </c:numRef>
          </c:val>
          <c:extLst>
            <c:ext xmlns:c16="http://schemas.microsoft.com/office/drawing/2014/chart" uri="{C3380CC4-5D6E-409C-BE32-E72D297353CC}">
              <c16:uniqueId val="{00000000-DB66-4A79-96D2-43E4741546A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DB66-4A79-96D2-43E4741546A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170.55</c:v>
                </c:pt>
                <c:pt idx="1">
                  <c:v>171.39</c:v>
                </c:pt>
                <c:pt idx="2">
                  <c:v>171.62</c:v>
                </c:pt>
                <c:pt idx="3">
                  <c:v>175.95</c:v>
                </c:pt>
                <c:pt idx="4">
                  <c:v>179.52</c:v>
                </c:pt>
              </c:numCache>
            </c:numRef>
          </c:val>
          <c:extLst>
            <c:ext xmlns:c16="http://schemas.microsoft.com/office/drawing/2014/chart" uri="{C3380CC4-5D6E-409C-BE32-E72D297353CC}">
              <c16:uniqueId val="{00000000-D654-45E5-BF3A-1956E104CEC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D654-45E5-BF3A-1956E104CEC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61.92</c:v>
                </c:pt>
                <c:pt idx="1">
                  <c:v>61.58</c:v>
                </c:pt>
                <c:pt idx="2">
                  <c:v>61.31</c:v>
                </c:pt>
                <c:pt idx="3">
                  <c:v>61.43</c:v>
                </c:pt>
                <c:pt idx="4">
                  <c:v>60.15</c:v>
                </c:pt>
              </c:numCache>
            </c:numRef>
          </c:val>
          <c:extLst>
            <c:ext xmlns:c16="http://schemas.microsoft.com/office/drawing/2014/chart" uri="{C3380CC4-5D6E-409C-BE32-E72D297353CC}">
              <c16:uniqueId val="{00000000-D0FD-4CFD-9976-389802AE132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D0FD-4CFD-9976-389802AE132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86.14</c:v>
                </c:pt>
                <c:pt idx="1">
                  <c:v>85.95</c:v>
                </c:pt>
                <c:pt idx="2">
                  <c:v>85.57</c:v>
                </c:pt>
                <c:pt idx="3">
                  <c:v>84.89</c:v>
                </c:pt>
                <c:pt idx="4">
                  <c:v>85.65</c:v>
                </c:pt>
              </c:numCache>
            </c:numRef>
          </c:val>
          <c:extLst>
            <c:ext xmlns:c16="http://schemas.microsoft.com/office/drawing/2014/chart" uri="{C3380CC4-5D6E-409C-BE32-E72D297353CC}">
              <c16:uniqueId val="{00000000-8290-4092-BBAD-023F6E440A9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8290-4092-BBAD-023F6E440A9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長野県　塩尻市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A4</v>
      </c>
      <c r="X8" s="75"/>
      <c r="Y8" s="75"/>
      <c r="Z8" s="75"/>
      <c r="AA8" s="75"/>
      <c r="AB8" s="75"/>
      <c r="AC8" s="75"/>
      <c r="AD8" s="75" t="str">
        <f>データ!$M$6</f>
        <v>非設置</v>
      </c>
      <c r="AE8" s="75"/>
      <c r="AF8" s="75"/>
      <c r="AG8" s="75"/>
      <c r="AH8" s="75"/>
      <c r="AI8" s="75"/>
      <c r="AJ8" s="75"/>
      <c r="AK8" s="2"/>
      <c r="AL8" s="66">
        <f>データ!$R$6</f>
        <v>65205</v>
      </c>
      <c r="AM8" s="66"/>
      <c r="AN8" s="66"/>
      <c r="AO8" s="66"/>
      <c r="AP8" s="66"/>
      <c r="AQ8" s="66"/>
      <c r="AR8" s="66"/>
      <c r="AS8" s="66"/>
      <c r="AT8" s="36">
        <f>データ!$S$6</f>
        <v>289.98</v>
      </c>
      <c r="AU8" s="37"/>
      <c r="AV8" s="37"/>
      <c r="AW8" s="37"/>
      <c r="AX8" s="37"/>
      <c r="AY8" s="37"/>
      <c r="AZ8" s="37"/>
      <c r="BA8" s="37"/>
      <c r="BB8" s="55">
        <f>データ!$T$6</f>
        <v>224.86</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6" t="str">
        <f>データ!$N$6</f>
        <v>-</v>
      </c>
      <c r="C10" s="37"/>
      <c r="D10" s="37"/>
      <c r="E10" s="37"/>
      <c r="F10" s="37"/>
      <c r="G10" s="37"/>
      <c r="H10" s="37"/>
      <c r="I10" s="36">
        <f>データ!$O$6</f>
        <v>72.430000000000007</v>
      </c>
      <c r="J10" s="37"/>
      <c r="K10" s="37"/>
      <c r="L10" s="37"/>
      <c r="M10" s="37"/>
      <c r="N10" s="37"/>
      <c r="O10" s="65"/>
      <c r="P10" s="55">
        <f>データ!$P$6</f>
        <v>99.93</v>
      </c>
      <c r="Q10" s="55"/>
      <c r="R10" s="55"/>
      <c r="S10" s="55"/>
      <c r="T10" s="55"/>
      <c r="U10" s="55"/>
      <c r="V10" s="55"/>
      <c r="W10" s="66">
        <f>データ!$Q$6</f>
        <v>3120</v>
      </c>
      <c r="X10" s="66"/>
      <c r="Y10" s="66"/>
      <c r="Z10" s="66"/>
      <c r="AA10" s="66"/>
      <c r="AB10" s="66"/>
      <c r="AC10" s="66"/>
      <c r="AD10" s="2"/>
      <c r="AE10" s="2"/>
      <c r="AF10" s="2"/>
      <c r="AG10" s="2"/>
      <c r="AH10" s="2"/>
      <c r="AI10" s="2"/>
      <c r="AJ10" s="2"/>
      <c r="AK10" s="2"/>
      <c r="AL10" s="66">
        <f>データ!$U$6</f>
        <v>64989</v>
      </c>
      <c r="AM10" s="66"/>
      <c r="AN10" s="66"/>
      <c r="AO10" s="66"/>
      <c r="AP10" s="66"/>
      <c r="AQ10" s="66"/>
      <c r="AR10" s="66"/>
      <c r="AS10" s="66"/>
      <c r="AT10" s="36">
        <f>データ!$V$6</f>
        <v>102.97</v>
      </c>
      <c r="AU10" s="37"/>
      <c r="AV10" s="37"/>
      <c r="AW10" s="37"/>
      <c r="AX10" s="37"/>
      <c r="AY10" s="37"/>
      <c r="AZ10" s="37"/>
      <c r="BA10" s="37"/>
      <c r="BB10" s="55">
        <f>データ!$W$6</f>
        <v>631.14</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1"/>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1"/>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1"/>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1"/>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1"/>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1"/>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1"/>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1"/>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1"/>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1"/>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1"/>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1"/>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1"/>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1"/>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1"/>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1"/>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1"/>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1"/>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1"/>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1"/>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1"/>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1"/>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1"/>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1"/>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1"/>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1"/>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1"/>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1"/>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39"/>
      <c r="BN59" s="39"/>
      <c r="BO59" s="39"/>
      <c r="BP59" s="39"/>
      <c r="BQ59" s="39"/>
      <c r="BR59" s="39"/>
      <c r="BS59" s="39"/>
      <c r="BT59" s="39"/>
      <c r="BU59" s="39"/>
      <c r="BV59" s="39"/>
      <c r="BW59" s="39"/>
      <c r="BX59" s="39"/>
      <c r="BY59" s="39"/>
      <c r="BZ59" s="40"/>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41"/>
      <c r="BM60" s="39"/>
      <c r="BN60" s="39"/>
      <c r="BO60" s="39"/>
      <c r="BP60" s="39"/>
      <c r="BQ60" s="39"/>
      <c r="BR60" s="39"/>
      <c r="BS60" s="39"/>
      <c r="BT60" s="39"/>
      <c r="BU60" s="39"/>
      <c r="BV60" s="39"/>
      <c r="BW60" s="39"/>
      <c r="BX60" s="39"/>
      <c r="BY60" s="39"/>
      <c r="BZ60" s="40"/>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41"/>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112</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Txq85KcHUvl9ky5f7ki41eEvDDpLwDo3AOuUo4j2QfUNVH1EpNwRQKqOiH0ohXmglOEDoXYEkkjVniHm/XNOdA==" saltValue="GiKOGZ8p01u3n3KvY/AG4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202151</v>
      </c>
      <c r="D6" s="20">
        <f t="shared" si="3"/>
        <v>46</v>
      </c>
      <c r="E6" s="20">
        <f t="shared" si="3"/>
        <v>1</v>
      </c>
      <c r="F6" s="20">
        <f t="shared" si="3"/>
        <v>0</v>
      </c>
      <c r="G6" s="20">
        <f t="shared" si="3"/>
        <v>1</v>
      </c>
      <c r="H6" s="20" t="str">
        <f t="shared" si="3"/>
        <v>長野県　塩尻市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72.430000000000007</v>
      </c>
      <c r="P6" s="21">
        <f t="shared" si="3"/>
        <v>99.93</v>
      </c>
      <c r="Q6" s="21">
        <f t="shared" si="3"/>
        <v>3120</v>
      </c>
      <c r="R6" s="21">
        <f t="shared" si="3"/>
        <v>65205</v>
      </c>
      <c r="S6" s="21">
        <f t="shared" si="3"/>
        <v>289.98</v>
      </c>
      <c r="T6" s="21">
        <f t="shared" si="3"/>
        <v>224.86</v>
      </c>
      <c r="U6" s="21">
        <f t="shared" si="3"/>
        <v>64989</v>
      </c>
      <c r="V6" s="21">
        <f t="shared" si="3"/>
        <v>102.97</v>
      </c>
      <c r="W6" s="21">
        <f t="shared" si="3"/>
        <v>631.14</v>
      </c>
      <c r="X6" s="22">
        <f>IF(X7="",NA(),X7)</f>
        <v>120.7</v>
      </c>
      <c r="Y6" s="22">
        <f t="shared" ref="Y6:AG6" si="4">IF(Y7="",NA(),Y7)</f>
        <v>118.84</v>
      </c>
      <c r="Z6" s="22">
        <f t="shared" si="4"/>
        <v>119.43</v>
      </c>
      <c r="AA6" s="22">
        <f t="shared" si="4"/>
        <v>117.07</v>
      </c>
      <c r="AB6" s="22">
        <f t="shared" si="4"/>
        <v>115.44</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235.07</v>
      </c>
      <c r="AU6" s="22">
        <f t="shared" ref="AU6:BC6" si="6">IF(AU7="",NA(),AU7)</f>
        <v>322.8</v>
      </c>
      <c r="AV6" s="22">
        <f t="shared" si="6"/>
        <v>304.17</v>
      </c>
      <c r="AW6" s="22">
        <f t="shared" si="6"/>
        <v>355.69</v>
      </c>
      <c r="AX6" s="22">
        <f t="shared" si="6"/>
        <v>294.99</v>
      </c>
      <c r="AY6" s="22">
        <f t="shared" si="6"/>
        <v>350.79</v>
      </c>
      <c r="AZ6" s="22">
        <f t="shared" si="6"/>
        <v>354.57</v>
      </c>
      <c r="BA6" s="22">
        <f t="shared" si="6"/>
        <v>357.74</v>
      </c>
      <c r="BB6" s="22">
        <f t="shared" si="6"/>
        <v>344.88</v>
      </c>
      <c r="BC6" s="22">
        <f t="shared" si="6"/>
        <v>326.02</v>
      </c>
      <c r="BD6" s="21" t="str">
        <f>IF(BD7="","",IF(BD7="-","【-】","【"&amp;SUBSTITUTE(TEXT(BD7,"#,##0.00"),"-","△")&amp;"】"))</f>
        <v>【239.69】</v>
      </c>
      <c r="BE6" s="22">
        <f>IF(BE7="",NA(),BE7)</f>
        <v>330.55</v>
      </c>
      <c r="BF6" s="22">
        <f t="shared" ref="BF6:BN6" si="7">IF(BF7="",NA(),BF7)</f>
        <v>310.02</v>
      </c>
      <c r="BG6" s="22">
        <f t="shared" si="7"/>
        <v>297.37</v>
      </c>
      <c r="BH6" s="22">
        <f t="shared" si="7"/>
        <v>275.64999999999998</v>
      </c>
      <c r="BI6" s="22">
        <f t="shared" si="7"/>
        <v>286.08</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110.22</v>
      </c>
      <c r="BQ6" s="22">
        <f t="shared" ref="BQ6:BY6" si="8">IF(BQ7="",NA(),BQ7)</f>
        <v>110</v>
      </c>
      <c r="BR6" s="22">
        <f t="shared" si="8"/>
        <v>110.38</v>
      </c>
      <c r="BS6" s="22">
        <f t="shared" si="8"/>
        <v>108.09</v>
      </c>
      <c r="BT6" s="22">
        <f t="shared" si="8"/>
        <v>106.16</v>
      </c>
      <c r="BU6" s="22">
        <f t="shared" si="8"/>
        <v>100.85</v>
      </c>
      <c r="BV6" s="22">
        <f t="shared" si="8"/>
        <v>103.79</v>
      </c>
      <c r="BW6" s="22">
        <f t="shared" si="8"/>
        <v>98.3</v>
      </c>
      <c r="BX6" s="22">
        <f t="shared" si="8"/>
        <v>98.89</v>
      </c>
      <c r="BY6" s="22">
        <f t="shared" si="8"/>
        <v>99.25</v>
      </c>
      <c r="BZ6" s="21" t="str">
        <f>IF(BZ7="","",IF(BZ7="-","【-】","【"&amp;SUBSTITUTE(TEXT(BZ7,"#,##0.00"),"-","△")&amp;"】"))</f>
        <v>【97.59】</v>
      </c>
      <c r="CA6" s="22">
        <f>IF(CA7="",NA(),CA7)</f>
        <v>170.55</v>
      </c>
      <c r="CB6" s="22">
        <f t="shared" ref="CB6:CJ6" si="9">IF(CB7="",NA(),CB7)</f>
        <v>171.39</v>
      </c>
      <c r="CC6" s="22">
        <f t="shared" si="9"/>
        <v>171.62</v>
      </c>
      <c r="CD6" s="22">
        <f t="shared" si="9"/>
        <v>175.95</v>
      </c>
      <c r="CE6" s="22">
        <f t="shared" si="9"/>
        <v>179.52</v>
      </c>
      <c r="CF6" s="22">
        <f t="shared" si="9"/>
        <v>167.1</v>
      </c>
      <c r="CG6" s="22">
        <f t="shared" si="9"/>
        <v>167.86</v>
      </c>
      <c r="CH6" s="22">
        <f t="shared" si="9"/>
        <v>173.68</v>
      </c>
      <c r="CI6" s="22">
        <f t="shared" si="9"/>
        <v>174.52</v>
      </c>
      <c r="CJ6" s="22">
        <f t="shared" si="9"/>
        <v>178.92</v>
      </c>
      <c r="CK6" s="21" t="str">
        <f>IF(CK7="","",IF(CK7="-","【-】","【"&amp;SUBSTITUTE(TEXT(CK7,"#,##0.00"),"-","△")&amp;"】"))</f>
        <v>【181.66】</v>
      </c>
      <c r="CL6" s="22">
        <f>IF(CL7="",NA(),CL7)</f>
        <v>61.92</v>
      </c>
      <c r="CM6" s="22">
        <f t="shared" ref="CM6:CU6" si="10">IF(CM7="",NA(),CM7)</f>
        <v>61.58</v>
      </c>
      <c r="CN6" s="22">
        <f t="shared" si="10"/>
        <v>61.31</v>
      </c>
      <c r="CO6" s="22">
        <f t="shared" si="10"/>
        <v>61.43</v>
      </c>
      <c r="CP6" s="22">
        <f t="shared" si="10"/>
        <v>60.15</v>
      </c>
      <c r="CQ6" s="22">
        <f t="shared" si="10"/>
        <v>59.91</v>
      </c>
      <c r="CR6" s="22">
        <f t="shared" si="10"/>
        <v>59.4</v>
      </c>
      <c r="CS6" s="22">
        <f t="shared" si="10"/>
        <v>59.24</v>
      </c>
      <c r="CT6" s="22">
        <f t="shared" si="10"/>
        <v>58.77</v>
      </c>
      <c r="CU6" s="22">
        <f t="shared" si="10"/>
        <v>59.17</v>
      </c>
      <c r="CV6" s="21" t="str">
        <f>IF(CV7="","",IF(CV7="-","【-】","【"&amp;SUBSTITUTE(TEXT(CV7,"#,##0.00"),"-","△")&amp;"】"))</f>
        <v>【60.21】</v>
      </c>
      <c r="CW6" s="22">
        <f>IF(CW7="",NA(),CW7)</f>
        <v>86.14</v>
      </c>
      <c r="CX6" s="22">
        <f t="shared" ref="CX6:DF6" si="11">IF(CX7="",NA(),CX7)</f>
        <v>85.95</v>
      </c>
      <c r="CY6" s="22">
        <f t="shared" si="11"/>
        <v>85.57</v>
      </c>
      <c r="CZ6" s="22">
        <f t="shared" si="11"/>
        <v>84.89</v>
      </c>
      <c r="DA6" s="22">
        <f t="shared" si="11"/>
        <v>85.65</v>
      </c>
      <c r="DB6" s="22">
        <f t="shared" si="11"/>
        <v>87.26</v>
      </c>
      <c r="DC6" s="22">
        <f t="shared" si="11"/>
        <v>87.57</v>
      </c>
      <c r="DD6" s="22">
        <f t="shared" si="11"/>
        <v>87.26</v>
      </c>
      <c r="DE6" s="22">
        <f t="shared" si="11"/>
        <v>86.95</v>
      </c>
      <c r="DF6" s="22">
        <f t="shared" si="11"/>
        <v>86.58</v>
      </c>
      <c r="DG6" s="21" t="str">
        <f>IF(DG7="","",IF(DG7="-","【-】","【"&amp;SUBSTITUTE(TEXT(DG7,"#,##0.00"),"-","△")&amp;"】"))</f>
        <v>【89.21】</v>
      </c>
      <c r="DH6" s="22">
        <f>IF(DH7="",NA(),DH7)</f>
        <v>50.51</v>
      </c>
      <c r="DI6" s="22">
        <f t="shared" ref="DI6:DQ6" si="12">IF(DI7="",NA(),DI7)</f>
        <v>52.41</v>
      </c>
      <c r="DJ6" s="22">
        <f t="shared" si="12"/>
        <v>53.88</v>
      </c>
      <c r="DK6" s="22">
        <f t="shared" si="12"/>
        <v>55.55</v>
      </c>
      <c r="DL6" s="22">
        <f t="shared" si="12"/>
        <v>56.53</v>
      </c>
      <c r="DM6" s="22">
        <f t="shared" si="12"/>
        <v>49.2</v>
      </c>
      <c r="DN6" s="22">
        <f t="shared" si="12"/>
        <v>50.01</v>
      </c>
      <c r="DO6" s="22">
        <f t="shared" si="12"/>
        <v>50.99</v>
      </c>
      <c r="DP6" s="22">
        <f t="shared" si="12"/>
        <v>51.79</v>
      </c>
      <c r="DQ6" s="22">
        <f t="shared" si="12"/>
        <v>52.02</v>
      </c>
      <c r="DR6" s="21" t="str">
        <f>IF(DR7="","",IF(DR7="-","【-】","【"&amp;SUBSTITUTE(TEXT(DR7,"#,##0.00"),"-","△")&amp;"】"))</f>
        <v>【52.41】</v>
      </c>
      <c r="DS6" s="22">
        <f>IF(DS7="",NA(),DS7)</f>
        <v>5.03</v>
      </c>
      <c r="DT6" s="22">
        <f t="shared" ref="DT6:EB6" si="13">IF(DT7="",NA(),DT7)</f>
        <v>10.41</v>
      </c>
      <c r="DU6" s="22">
        <f t="shared" si="13"/>
        <v>11.03</v>
      </c>
      <c r="DV6" s="22">
        <f t="shared" si="13"/>
        <v>11.86</v>
      </c>
      <c r="DW6" s="22">
        <f t="shared" si="13"/>
        <v>12.78</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0.22</v>
      </c>
      <c r="EE6" s="22">
        <f t="shared" ref="EE6:EM6" si="14">IF(EE7="",NA(),EE7)</f>
        <v>0.23</v>
      </c>
      <c r="EF6" s="22">
        <f t="shared" si="14"/>
        <v>0.2</v>
      </c>
      <c r="EG6" s="22">
        <f t="shared" si="14"/>
        <v>0.21</v>
      </c>
      <c r="EH6" s="22">
        <f t="shared" si="14"/>
        <v>0.27</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202151</v>
      </c>
      <c r="D7" s="24">
        <v>46</v>
      </c>
      <c r="E7" s="24">
        <v>1</v>
      </c>
      <c r="F7" s="24">
        <v>0</v>
      </c>
      <c r="G7" s="24">
        <v>1</v>
      </c>
      <c r="H7" s="24" t="s">
        <v>93</v>
      </c>
      <c r="I7" s="24" t="s">
        <v>94</v>
      </c>
      <c r="J7" s="24" t="s">
        <v>95</v>
      </c>
      <c r="K7" s="24" t="s">
        <v>96</v>
      </c>
      <c r="L7" s="24" t="s">
        <v>97</v>
      </c>
      <c r="M7" s="24" t="s">
        <v>98</v>
      </c>
      <c r="N7" s="25" t="s">
        <v>99</v>
      </c>
      <c r="O7" s="25">
        <v>72.430000000000007</v>
      </c>
      <c r="P7" s="25">
        <v>99.93</v>
      </c>
      <c r="Q7" s="25">
        <v>3120</v>
      </c>
      <c r="R7" s="25">
        <v>65205</v>
      </c>
      <c r="S7" s="25">
        <v>289.98</v>
      </c>
      <c r="T7" s="25">
        <v>224.86</v>
      </c>
      <c r="U7" s="25">
        <v>64989</v>
      </c>
      <c r="V7" s="25">
        <v>102.97</v>
      </c>
      <c r="W7" s="25">
        <v>631.14</v>
      </c>
      <c r="X7" s="25">
        <v>120.7</v>
      </c>
      <c r="Y7" s="25">
        <v>118.84</v>
      </c>
      <c r="Z7" s="25">
        <v>119.43</v>
      </c>
      <c r="AA7" s="25">
        <v>117.07</v>
      </c>
      <c r="AB7" s="25">
        <v>115.44</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235.07</v>
      </c>
      <c r="AU7" s="25">
        <v>322.8</v>
      </c>
      <c r="AV7" s="25">
        <v>304.17</v>
      </c>
      <c r="AW7" s="25">
        <v>355.69</v>
      </c>
      <c r="AX7" s="25">
        <v>294.99</v>
      </c>
      <c r="AY7" s="25">
        <v>350.79</v>
      </c>
      <c r="AZ7" s="25">
        <v>354.57</v>
      </c>
      <c r="BA7" s="25">
        <v>357.74</v>
      </c>
      <c r="BB7" s="25">
        <v>344.88</v>
      </c>
      <c r="BC7" s="25">
        <v>326.02</v>
      </c>
      <c r="BD7" s="25">
        <v>239.69</v>
      </c>
      <c r="BE7" s="25">
        <v>330.55</v>
      </c>
      <c r="BF7" s="25">
        <v>310.02</v>
      </c>
      <c r="BG7" s="25">
        <v>297.37</v>
      </c>
      <c r="BH7" s="25">
        <v>275.64999999999998</v>
      </c>
      <c r="BI7" s="25">
        <v>286.08</v>
      </c>
      <c r="BJ7" s="25">
        <v>322.92</v>
      </c>
      <c r="BK7" s="25">
        <v>303.45999999999998</v>
      </c>
      <c r="BL7" s="25">
        <v>307.27999999999997</v>
      </c>
      <c r="BM7" s="25">
        <v>304.02</v>
      </c>
      <c r="BN7" s="25">
        <v>300.54000000000002</v>
      </c>
      <c r="BO7" s="25">
        <v>264.86</v>
      </c>
      <c r="BP7" s="25">
        <v>110.22</v>
      </c>
      <c r="BQ7" s="25">
        <v>110</v>
      </c>
      <c r="BR7" s="25">
        <v>110.38</v>
      </c>
      <c r="BS7" s="25">
        <v>108.09</v>
      </c>
      <c r="BT7" s="25">
        <v>106.16</v>
      </c>
      <c r="BU7" s="25">
        <v>100.85</v>
      </c>
      <c r="BV7" s="25">
        <v>103.79</v>
      </c>
      <c r="BW7" s="25">
        <v>98.3</v>
      </c>
      <c r="BX7" s="25">
        <v>98.89</v>
      </c>
      <c r="BY7" s="25">
        <v>99.25</v>
      </c>
      <c r="BZ7" s="25">
        <v>97.59</v>
      </c>
      <c r="CA7" s="25">
        <v>170.55</v>
      </c>
      <c r="CB7" s="25">
        <v>171.39</v>
      </c>
      <c r="CC7" s="25">
        <v>171.62</v>
      </c>
      <c r="CD7" s="25">
        <v>175.95</v>
      </c>
      <c r="CE7" s="25">
        <v>179.52</v>
      </c>
      <c r="CF7" s="25">
        <v>167.1</v>
      </c>
      <c r="CG7" s="25">
        <v>167.86</v>
      </c>
      <c r="CH7" s="25">
        <v>173.68</v>
      </c>
      <c r="CI7" s="25">
        <v>174.52</v>
      </c>
      <c r="CJ7" s="25">
        <v>178.92</v>
      </c>
      <c r="CK7" s="25">
        <v>181.66</v>
      </c>
      <c r="CL7" s="25">
        <v>61.92</v>
      </c>
      <c r="CM7" s="25">
        <v>61.58</v>
      </c>
      <c r="CN7" s="25">
        <v>61.31</v>
      </c>
      <c r="CO7" s="25">
        <v>61.43</v>
      </c>
      <c r="CP7" s="25">
        <v>60.15</v>
      </c>
      <c r="CQ7" s="25">
        <v>59.91</v>
      </c>
      <c r="CR7" s="25">
        <v>59.4</v>
      </c>
      <c r="CS7" s="25">
        <v>59.24</v>
      </c>
      <c r="CT7" s="25">
        <v>58.77</v>
      </c>
      <c r="CU7" s="25">
        <v>59.17</v>
      </c>
      <c r="CV7" s="25">
        <v>60.21</v>
      </c>
      <c r="CW7" s="25">
        <v>86.14</v>
      </c>
      <c r="CX7" s="25">
        <v>85.95</v>
      </c>
      <c r="CY7" s="25">
        <v>85.57</v>
      </c>
      <c r="CZ7" s="25">
        <v>84.89</v>
      </c>
      <c r="DA7" s="25">
        <v>85.65</v>
      </c>
      <c r="DB7" s="25">
        <v>87.26</v>
      </c>
      <c r="DC7" s="25">
        <v>87.57</v>
      </c>
      <c r="DD7" s="25">
        <v>87.26</v>
      </c>
      <c r="DE7" s="25">
        <v>86.95</v>
      </c>
      <c r="DF7" s="25">
        <v>86.58</v>
      </c>
      <c r="DG7" s="25">
        <v>89.21</v>
      </c>
      <c r="DH7" s="25">
        <v>50.51</v>
      </c>
      <c r="DI7" s="25">
        <v>52.41</v>
      </c>
      <c r="DJ7" s="25">
        <v>53.88</v>
      </c>
      <c r="DK7" s="25">
        <v>55.55</v>
      </c>
      <c r="DL7" s="25">
        <v>56.53</v>
      </c>
      <c r="DM7" s="25">
        <v>49.2</v>
      </c>
      <c r="DN7" s="25">
        <v>50.01</v>
      </c>
      <c r="DO7" s="25">
        <v>50.99</v>
      </c>
      <c r="DP7" s="25">
        <v>51.79</v>
      </c>
      <c r="DQ7" s="25">
        <v>52.02</v>
      </c>
      <c r="DR7" s="25">
        <v>52.41</v>
      </c>
      <c r="DS7" s="25">
        <v>5.03</v>
      </c>
      <c r="DT7" s="25">
        <v>10.41</v>
      </c>
      <c r="DU7" s="25">
        <v>11.03</v>
      </c>
      <c r="DV7" s="25">
        <v>11.86</v>
      </c>
      <c r="DW7" s="25">
        <v>12.78</v>
      </c>
      <c r="DX7" s="25">
        <v>18.329999999999998</v>
      </c>
      <c r="DY7" s="25">
        <v>20.27</v>
      </c>
      <c r="DZ7" s="25">
        <v>21.69</v>
      </c>
      <c r="EA7" s="25">
        <v>23.19</v>
      </c>
      <c r="EB7" s="25">
        <v>24.61</v>
      </c>
      <c r="EC7" s="25">
        <v>26.78</v>
      </c>
      <c r="ED7" s="25">
        <v>0.22</v>
      </c>
      <c r="EE7" s="25">
        <v>0.23</v>
      </c>
      <c r="EF7" s="25">
        <v>0.2</v>
      </c>
      <c r="EG7" s="25">
        <v>0.21</v>
      </c>
      <c r="EH7" s="25">
        <v>0.27</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so1293</cp:lastModifiedBy>
  <cp:lastPrinted>2026-01-28T13:33:47Z</cp:lastPrinted>
  <dcterms:created xsi:type="dcterms:W3CDTF">2025-12-12T09:16:40Z</dcterms:created>
  <dcterms:modified xsi:type="dcterms:W3CDTF">2026-01-29T04:32:53Z</dcterms:modified>
  <cp:category/>
</cp:coreProperties>
</file>