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01D9CB07-2059-4712-BE49-938102FEFF28}" xr6:coauthVersionLast="47" xr6:coauthVersionMax="47" xr10:uidLastSave="{00000000-0000-0000-0000-000000000000}"/>
  <workbookProtection workbookAlgorithmName="SHA-512" workbookHashValue="4oN+otga04CzbteB3HMqyTIv1v76IcbJfJa4GDPBqi4hJQoOwNB3rby3cnIBcLhzeLVODgDKnpfIIzHvVdcqCA==" workbookSaltValue="Sr2M5g+3bZ3KNgFmdepSo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<sst xmlns="http://schemas.openxmlformats.org/spreadsheetml/2006/main" count="228" uniqueCount="112">
  <si>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</si>
  <si>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</si>
  <si>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</si>
  <si>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</si>
  <si>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</si>
  <si>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</si>
  <si>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</si>
  <si>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</si>
  <si>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</si>
  <si>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</si>
  <si>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</si>
  <si>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</si>
  <si>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</si>
  <si>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</si>
  <si>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</si>
  <si>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</si>
  <si>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</si>
  <si>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</si>
  <si>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</si>
  <si>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</si>
  <si>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</si>
  <si>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</si>
  <si>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</si>
  <si>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</si>
  <si>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</si>
  <si>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</si>
  <si>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</si>
  <si>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</si>
  <si>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</si>
  <si>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</si>
  <si>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</si>
  <si>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</si>
  <si>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</si>
  <si>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</si>
  <si>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</si>
  <si>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</si>
  <si>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</si>
  <si>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</si>
  <si>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</si>
  <si>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</si>
  <si>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</si>
  <si>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</si>
  <si>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</si>
  <si>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</si>
  <si>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</si>
  <si>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</si>
  <si>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</si>
  <si>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</si>
  <si>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</si>
  <si>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</si>
  <si>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</si>
  <si>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</si>
  <si>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</si>
  <si>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</si>
  <si>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</si>
  <si>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</si>
  <si>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</si>
  <si>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</si>
  <si>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</si>
  <si>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</si>
  <si>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</si>
  <si>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</si>
  <si>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</si>
  <si>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</si>
  <si>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</si>
  <si>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</si>
  <si>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</si>
  <si>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</si>
  <si>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</si>
  <si>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</si>
  <si>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</si>
  <si>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</si>
  <si>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</si>
  <si>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</si>
  <si>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</si>
  <si>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</si>
  <si>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</si>
  <si>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</si>
  <si>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</si>
  <si>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</si>
  <si>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</si>
  <si>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</si>
  <si>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</si>
  <si>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</si>
  <si>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</si>
  <si>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</si>
  <si>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</si>
  <si>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</si>
  <si>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</si>
  <si>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</si>
  <si>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</si>
  <si>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</si>
  <si>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</si>
  <si>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茅野市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</si>
  <si>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</si>
  <si>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</si>
  <si>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</si>
  <si>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</si>
  <si>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</si>
  <si>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</si>
  <si>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</si>
  <si>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</si>
  <si>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</si>
  <si>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</si>
  <si>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</si>
  <si>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</si>
  <si>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</si>
  <si>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</si>
  <si>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</si>
  <si>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①有形固定資産減価償却率は、増加傾向にありますが、類似団体平均値に比べ低い水準で推移しています。
②管路経年比率は、法定耐用年数を経過した管路が増加傾向にありますが、類似団体平均値に比べ低い水準で推移しています。
③管路更新率は、近年は類似団体平均値と同水準で推移しています。今後も茅野市水道ビジョン改定時に設けた基幹管路の独自の更新基準により、更新事業を進めて行きます。</t>
    <rPh sb="14" eb="15">
      <t>ゾウ</t>
    </rPh>
    <rPh sb="15" eb="16">
      <t>カ</t>
    </rPh>
    <rPh sb="16" eb="18">
      <t>ケイコウ</t>
    </rPh>
    <rPh sb="25" eb="27">
      <t>ルイジ</t>
    </rPh>
    <rPh sb="27" eb="29">
      <t>ダンタイ</t>
    </rPh>
    <rPh sb="29" eb="31">
      <t>ヘイキン</t>
    </rPh>
    <rPh sb="31" eb="32">
      <t>チ</t>
    </rPh>
    <rPh sb="33" eb="34">
      <t>クラ</t>
    </rPh>
    <rPh sb="35" eb="36">
      <t>ヒク</t>
    </rPh>
    <rPh sb="37" eb="39">
      <t>スイジュン</t>
    </rPh>
    <rPh sb="40" eb="42">
      <t>スイイ</t>
    </rPh>
    <rPh sb="50" eb="51">
      <t>カン</t>
    </rPh>
    <rPh sb="51" eb="52">
      <t>ロ</t>
    </rPh>
    <rPh sb="52" eb="54">
      <t>ケイネン</t>
    </rPh>
    <rPh sb="54" eb="56">
      <t>ヒリツ</t>
    </rPh>
    <rPh sb="58" eb="60">
      <t>ホウテイ</t>
    </rPh>
    <rPh sb="60" eb="62">
      <t>タイヨウ</t>
    </rPh>
    <rPh sb="62" eb="64">
      <t>ネンスウ</t>
    </rPh>
    <rPh sb="65" eb="67">
      <t>ケイカ</t>
    </rPh>
    <rPh sb="69" eb="70">
      <t>カン</t>
    </rPh>
    <rPh sb="70" eb="71">
      <t>ロ</t>
    </rPh>
    <rPh sb="91" eb="92">
      <t>クラ</t>
    </rPh>
    <rPh sb="93" eb="94">
      <t>ヒク</t>
    </rPh>
    <rPh sb="95" eb="97">
      <t>スイジュン</t>
    </rPh>
    <rPh sb="98" eb="100">
      <t>スイイ</t>
    </rPh>
    <rPh sb="108" eb="109">
      <t>カン</t>
    </rPh>
    <rPh sb="109" eb="110">
      <t>ロ</t>
    </rPh>
    <rPh sb="110" eb="112">
      <t>コウシン</t>
    </rPh>
    <rPh sb="126" eb="127">
      <t>ドウ</t>
    </rPh>
    <rPh sb="127" eb="129">
      <t>スイジュン</t>
    </rPh>
    <rPh sb="130" eb="132">
      <t>スイイ</t>
    </rPh>
    <rPh sb="138" eb="140">
      <t>コンゴ</t>
    </rPh>
    <rPh sb="157" eb="159">
      <t>キカン</t>
    </rPh>
    <rPh sb="159" eb="160">
      <t>カン</t>
    </rPh>
    <rPh sb="160" eb="161">
      <t>ロ</t>
    </rPh>
    <rPh sb="178" eb="179">
      <t>スス</t>
    </rPh>
    <rPh sb="181" eb="182">
      <t>イ</t>
    </rPh>
    <phoneticPr fontId="4"/>
  </si>
  <si>
    <t>①経常収支比率は、維持管理経費の増加による影響で低下していますが、健全経営の水準とされる100％超えを維持しており、類似団体平均値に比べ高い数値で推移しています。
③流動比率は、未払金の増加により減少したが、流動資産も増加しており前年同様の100％を超えているため支払い能力に問題はありません。
④企業債残高対給水収益比率は類似団体平均値に比べ低い水準で維持しています。
⑤料金回収率は、給水原価が増加しているため、減少傾向にありますが100％を超えて推移しており、給水に係る費用を給水収益で賄えている状況です。
⑥給水原価は、維持管理経費の増加により上昇傾向にあるものの、類似団体平均値に比べ低い水準で維持しています。
⑦施設利用率は、類似団体平均値を上回って推移しています。
⑧有収率は、類似団体平均値を下回って推移しており、老朽管の更新等による漏水対策を講じていく必要があります。</t>
    <rPh sb="1" eb="3">
      <t>ケイジョウ</t>
    </rPh>
    <rPh sb="3" eb="5">
      <t>シュウシ</t>
    </rPh>
    <rPh sb="5" eb="7">
      <t>ヒリツ</t>
    </rPh>
    <rPh sb="9" eb="11">
      <t>イジ</t>
    </rPh>
    <rPh sb="11" eb="13">
      <t>カンリ</t>
    </rPh>
    <rPh sb="13" eb="15">
      <t>ケイヒ</t>
    </rPh>
    <rPh sb="16" eb="18">
      <t>ゾウカ</t>
    </rPh>
    <rPh sb="21" eb="23">
      <t>エイキョウ</t>
    </rPh>
    <rPh sb="24" eb="26">
      <t>テイカ</t>
    </rPh>
    <rPh sb="33" eb="35">
      <t>ケンゼン</t>
    </rPh>
    <rPh sb="35" eb="37">
      <t>ケイエイ</t>
    </rPh>
    <rPh sb="38" eb="40">
      <t>スイジュン</t>
    </rPh>
    <rPh sb="48" eb="49">
      <t>コ</t>
    </rPh>
    <rPh sb="51" eb="53">
      <t>イジ</t>
    </rPh>
    <rPh sb="58" eb="60">
      <t>ルイジ</t>
    </rPh>
    <rPh sb="60" eb="62">
      <t>ダンタイ</t>
    </rPh>
    <rPh sb="62" eb="64">
      <t>ヘイキン</t>
    </rPh>
    <rPh sb="64" eb="65">
      <t>チ</t>
    </rPh>
    <rPh sb="66" eb="67">
      <t>クラ</t>
    </rPh>
    <rPh sb="68" eb="69">
      <t>タカ</t>
    </rPh>
    <rPh sb="70" eb="72">
      <t>スウチ</t>
    </rPh>
    <rPh sb="73" eb="75">
      <t>スイイ</t>
    </rPh>
    <rPh sb="89" eb="91">
      <t>ミハラ</t>
    </rPh>
    <rPh sb="93" eb="95">
      <t>ゾウカ</t>
    </rPh>
    <rPh sb="98" eb="100">
      <t>ゲンショウ</t>
    </rPh>
    <rPh sb="104" eb="106">
      <t>リュウドウ</t>
    </rPh>
    <rPh sb="106" eb="108">
      <t>シサン</t>
    </rPh>
    <rPh sb="109" eb="111">
      <t>ゾウカ</t>
    </rPh>
    <rPh sb="115" eb="117">
      <t>ゼンネン</t>
    </rPh>
    <rPh sb="117" eb="119">
      <t>ドウヨウ</t>
    </rPh>
    <rPh sb="125" eb="126">
      <t>コ</t>
    </rPh>
    <rPh sb="132" eb="134">
      <t>シハラ</t>
    </rPh>
    <rPh sb="135" eb="137">
      <t>ノウリョク</t>
    </rPh>
    <rPh sb="138" eb="140">
      <t>モンダイ</t>
    </rPh>
    <rPh sb="149" eb="151">
      <t>キギョウ</t>
    </rPh>
    <rPh sb="151" eb="152">
      <t>サイ</t>
    </rPh>
    <rPh sb="152" eb="154">
      <t>ザンダカ</t>
    </rPh>
    <rPh sb="154" eb="155">
      <t>タイ</t>
    </rPh>
    <rPh sb="155" eb="157">
      <t>キュウスイ</t>
    </rPh>
    <rPh sb="157" eb="159">
      <t>シュウエキ</t>
    </rPh>
    <rPh sb="159" eb="161">
      <t>ヒリツ</t>
    </rPh>
    <rPh sb="162" eb="164">
      <t>ルイジ</t>
    </rPh>
    <rPh sb="164" eb="166">
      <t>ダンタイ</t>
    </rPh>
    <rPh sb="170" eb="171">
      <t>クラ</t>
    </rPh>
    <rPh sb="172" eb="173">
      <t>ヒク</t>
    </rPh>
    <rPh sb="177" eb="179">
      <t>イジ</t>
    </rPh>
    <rPh sb="194" eb="196">
      <t>キュウスイ</t>
    </rPh>
    <rPh sb="196" eb="198">
      <t>ゲンカ</t>
    </rPh>
    <rPh sb="199" eb="201">
      <t>ゾウカ</t>
    </rPh>
    <rPh sb="208" eb="210">
      <t>ゲンショウ</t>
    </rPh>
    <rPh sb="210" eb="212">
      <t>ケイコウ</t>
    </rPh>
    <rPh sb="223" eb="224">
      <t>コ</t>
    </rPh>
    <rPh sb="226" eb="228">
      <t>スイイ</t>
    </rPh>
    <rPh sb="295" eb="296">
      <t>クラ</t>
    </rPh>
    <rPh sb="312" eb="314">
      <t>シセツ</t>
    </rPh>
    <rPh sb="314" eb="316">
      <t>リヨウ</t>
    </rPh>
    <rPh sb="316" eb="317">
      <t>リツ</t>
    </rPh>
    <rPh sb="327" eb="329">
      <t>ウワマワ</t>
    </rPh>
    <rPh sb="331" eb="333">
      <t>スイイ</t>
    </rPh>
    <rPh sb="343" eb="344">
      <t>リツ</t>
    </rPh>
    <rPh sb="346" eb="348">
      <t>ルイジ</t>
    </rPh>
    <rPh sb="348" eb="350">
      <t>ダンタイ</t>
    </rPh>
    <rPh sb="350" eb="352">
      <t>ヘイキン</t>
    </rPh>
    <rPh sb="354" eb="356">
      <t>シタマワ</t>
    </rPh>
    <rPh sb="358" eb="360">
      <t>スイイ</t>
    </rPh>
    <phoneticPr fontId="4"/>
  </si>
  <si>
    <t xml:space="preserve"> 人口減少は止まりませんが有収水量は増加し給水収益は増加したものの、物価高騰などの影響により、年々経常収支比率も減少傾向にあります。しかしながら災害等に備えた管路の更新も計画的に進めていかなければなりません。
　事業推進のため、現在の健全経営を維持していくためにも、世代間負担の公平性にも配慮しながら企業債の借入れも検討していくとともに、管路更新のために不足している技術職員を増員していく必要があります。
　令和５年度に茅野市水道ビジョンの中間見直しを行いましたので、その計画に基づいた経営基盤の強化や安定給水向上のための施設整備、効率的な老朽管の更新・耐震化等を継続的に進めて行きます。</t>
    <rPh sb="1" eb="3">
      <t>ジンコウ</t>
    </rPh>
    <rPh sb="3" eb="5">
      <t>ゲンショウ</t>
    </rPh>
    <rPh sb="6" eb="7">
      <t>ト</t>
    </rPh>
    <rPh sb="13" eb="15">
      <t>ユウシュウ</t>
    </rPh>
    <rPh sb="15" eb="16">
      <t>スイ</t>
    </rPh>
    <rPh sb="16" eb="17">
      <t>リョウ</t>
    </rPh>
    <rPh sb="18" eb="20">
      <t>ゾウカ</t>
    </rPh>
    <rPh sb="21" eb="25">
      <t>キュウスイシュウエキ</t>
    </rPh>
    <rPh sb="26" eb="28">
      <t>ゾウカ</t>
    </rPh>
    <rPh sb="34" eb="36">
      <t>ブッカ</t>
    </rPh>
    <rPh sb="36" eb="38">
      <t>コウトウ</t>
    </rPh>
    <rPh sb="41" eb="43">
      <t>エイキョウ</t>
    </rPh>
    <rPh sb="47" eb="49">
      <t>ネンネン</t>
    </rPh>
    <rPh sb="49" eb="51">
      <t>ケイジョウ</t>
    </rPh>
    <rPh sb="51" eb="53">
      <t>シュウシ</t>
    </rPh>
    <rPh sb="53" eb="55">
      <t>ヒリツ</t>
    </rPh>
    <rPh sb="56" eb="58">
      <t>ゲンショウ</t>
    </rPh>
    <rPh sb="58" eb="60">
      <t>ケイコウ</t>
    </rPh>
    <rPh sb="72" eb="74">
      <t>サイガイ</t>
    </rPh>
    <rPh sb="74" eb="75">
      <t>トウ</t>
    </rPh>
    <rPh sb="76" eb="77">
      <t>ソナ</t>
    </rPh>
    <rPh sb="79" eb="80">
      <t>カン</t>
    </rPh>
    <rPh sb="80" eb="81">
      <t>ロ</t>
    </rPh>
    <rPh sb="82" eb="84">
      <t>コウシン</t>
    </rPh>
    <rPh sb="85" eb="88">
      <t>ケイカクテキ</t>
    </rPh>
    <rPh sb="89" eb="90">
      <t>スス</t>
    </rPh>
    <rPh sb="106" eb="108">
      <t>ジギョウ</t>
    </rPh>
    <rPh sb="108" eb="110">
      <t>スイシン</t>
    </rPh>
    <rPh sb="114" eb="116">
      <t>ゲンザイ</t>
    </rPh>
    <rPh sb="117" eb="119">
      <t>ケンゼン</t>
    </rPh>
    <rPh sb="119" eb="121">
      <t>ケイエイ</t>
    </rPh>
    <rPh sb="122" eb="124">
      <t>イジ</t>
    </rPh>
    <rPh sb="133" eb="135">
      <t>セダイ</t>
    </rPh>
    <rPh sb="135" eb="136">
      <t>カン</t>
    </rPh>
    <rPh sb="136" eb="138">
      <t>フタン</t>
    </rPh>
    <rPh sb="139" eb="142">
      <t>コウヘイセイ</t>
    </rPh>
    <rPh sb="144" eb="146">
      <t>ハイリョ</t>
    </rPh>
    <rPh sb="150" eb="152">
      <t>キギョウ</t>
    </rPh>
    <rPh sb="152" eb="153">
      <t>サイ</t>
    </rPh>
    <rPh sb="154" eb="156">
      <t>カリイ</t>
    </rPh>
    <rPh sb="158" eb="160">
      <t>ケントウ</t>
    </rPh>
    <rPh sb="169" eb="170">
      <t>カン</t>
    </rPh>
    <rPh sb="170" eb="171">
      <t>ロ</t>
    </rPh>
    <rPh sb="171" eb="173">
      <t>コウシン</t>
    </rPh>
    <rPh sb="177" eb="179">
      <t>フソク</t>
    </rPh>
    <rPh sb="183" eb="185">
      <t>ギジュツ</t>
    </rPh>
    <rPh sb="185" eb="187">
      <t>ショクイン</t>
    </rPh>
    <rPh sb="188" eb="190">
      <t>ゾウイン</t>
    </rPh>
    <rPh sb="194" eb="196">
      <t>ヒツヨウ</t>
    </rPh>
    <rPh sb="204" eb="206">
      <t>レイワ</t>
    </rPh>
    <rPh sb="220" eb="222">
      <t>チュウカン</t>
    </rPh>
    <rPh sb="222" eb="224">
      <t>ミナオ</t>
    </rPh>
    <rPh sb="226" eb="227">
      <t>オコナ</t>
    </rPh>
    <rPh sb="286" eb="287">
      <t>スス</t>
    </rPh>
    <rPh sb="289" eb="290">
      <t>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</si>
</sst>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0.51</c:v>
                </c:pt>
                <c:pt idx="1">
                  <c:v>0.31</c:v>
                </c:pt>
                <c:pt idx="2">
                  <c:v>0.63</c:v>
                </c:pt>
                <c:pt idx="3">
                  <c:v>0.54</c:v>
                </c:pt>
                <c:pt idx="4">
                  <c:v>0.71</c:v>
                </c:pt>
              </c:numCache>
            </c:numRef>
          </c:val>
          <c:extLst>
            <c:ext xmlns:c16="http://schemas.microsoft.com/office/drawing/2014/chart" uri="{C3380CC4-5D6E-409C-BE32-E72D297353CC}">
              <c16:uniqueId val="{00000000-9962-465F-9DD7-E7A577EF3BA4}"/>
            </c:ext>
          </c:extLst>
        </c:ser>
        <c:dLbls>
          <c:showLegendKey val="0"/>
          <c:showVal val="0"/>
          <c:showCatName val="0"/>
          <c:showSerName val="0"/>
          <c:showPercent val="0"/>
          <c:showBubbleSize val="0"/>
        </c:dLbls>
        <c:gapWidth val="150"/>
        <c:axId val="337292208"/>
        <c:axId val="336044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9962-465F-9DD7-E7A577EF3BA4}"/>
            </c:ext>
          </c:extLst>
        </c:ser>
        <c:dLbls>
          <c:showLegendKey val="0"/>
          <c:showVal val="0"/>
          <c:showCatName val="0"/>
          <c:showSerName val="0"/>
          <c:showPercent val="0"/>
          <c:showBubbleSize val="0"/>
        </c:dLbls>
        <c:marker val="1"/>
        <c:smooth val="0"/>
        <c:axId val="337292208"/>
        <c:axId val="336044664"/>
      </c:lineChart>
      <c:dateAx>
        <c:axId val="337292208"/>
        <c:scaling>
          <c:orientation val="minMax"/>
        </c:scaling>
        <c:delete val="1"/>
        <c:axPos val="b"/>
        <c:numFmt formatCode="&quot;R&quot;yy" sourceLinked="1"/>
        <c:majorTickMark val="none"/>
        <c:minorTickMark val="none"/>
        <c:tickLblPos val="none"/>
        <c:crossAx val="336044664"/>
        <c:crosses val="autoZero"/>
        <c:auto val="1"/>
        <c:lblOffset val="100"/>
        <c:baseTimeUnit val="years"/>
      </c:dateAx>
      <c:valAx>
        <c:axId val="336044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292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127.69</c:v>
                </c:pt>
                <c:pt idx="1">
                  <c:v>130.16999999999999</c:v>
                </c:pt>
                <c:pt idx="2">
                  <c:v>119.74</c:v>
                </c:pt>
                <c:pt idx="3">
                  <c:v>117.32</c:v>
                </c:pt>
                <c:pt idx="4">
                  <c:v>113.61</c:v>
                </c:pt>
              </c:numCache>
            </c:numRef>
          </c:val>
          <c:extLst>
            <c:ext xmlns:c16="http://schemas.microsoft.com/office/drawing/2014/chart" uri="{C3380CC4-5D6E-409C-BE32-E72D297353CC}">
              <c16:uniqueId val="{00000000-D883-4049-B339-151FFCA55FE0}"/>
            </c:ext>
          </c:extLst>
        </c:ser>
        <c:dLbls>
          <c:showLegendKey val="0"/>
          <c:showVal val="0"/>
          <c:showCatName val="0"/>
          <c:showSerName val="0"/>
          <c:showPercent val="0"/>
          <c:showBubbleSize val="0"/>
        </c:dLbls>
        <c:gapWidth val="150"/>
        <c:axId val="336041528"/>
        <c:axId val="336045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D883-4049-B339-151FFCA55FE0}"/>
            </c:ext>
          </c:extLst>
        </c:ser>
        <c:dLbls>
          <c:showLegendKey val="0"/>
          <c:showVal val="0"/>
          <c:showCatName val="0"/>
          <c:showSerName val="0"/>
          <c:showPercent val="0"/>
          <c:showBubbleSize val="0"/>
        </c:dLbls>
        <c:marker val="1"/>
        <c:smooth val="0"/>
        <c:axId val="336041528"/>
        <c:axId val="336045056"/>
      </c:lineChart>
      <c:dateAx>
        <c:axId val="336041528"/>
        <c:scaling>
          <c:orientation val="minMax"/>
        </c:scaling>
        <c:delete val="1"/>
        <c:axPos val="b"/>
        <c:numFmt formatCode="&quot;R&quot;yy" sourceLinked="1"/>
        <c:majorTickMark val="none"/>
        <c:minorTickMark val="none"/>
        <c:tickLblPos val="none"/>
        <c:crossAx val="336045056"/>
        <c:crosses val="autoZero"/>
        <c:auto val="1"/>
        <c:lblOffset val="100"/>
        <c:baseTimeUnit val="years"/>
      </c:dateAx>
      <c:valAx>
        <c:axId val="3360450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36041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45.45</c:v>
                </c:pt>
                <c:pt idx="1">
                  <c:v>45.35</c:v>
                </c:pt>
                <c:pt idx="2">
                  <c:v>45.92</c:v>
                </c:pt>
                <c:pt idx="3">
                  <c:v>46.9</c:v>
                </c:pt>
                <c:pt idx="4">
                  <c:v>47.8</c:v>
                </c:pt>
              </c:numCache>
            </c:numRef>
          </c:val>
          <c:extLst>
            <c:ext xmlns:c16="http://schemas.microsoft.com/office/drawing/2014/chart" uri="{C3380CC4-5D6E-409C-BE32-E72D297353CC}">
              <c16:uniqueId val="{00000000-CAF6-45F1-BF93-298E859B39F7}"/>
            </c:ext>
          </c:extLst>
        </c:ser>
        <c:dLbls>
          <c:showLegendKey val="0"/>
          <c:showVal val="0"/>
          <c:showCatName val="0"/>
          <c:showSerName val="0"/>
          <c:showPercent val="0"/>
          <c:showBubbleSize val="0"/>
        </c:dLbls>
        <c:gapWidth val="150"/>
        <c:axId val="337729768"/>
        <c:axId val="337728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CAF6-45F1-BF93-298E859B39F7}"/>
            </c:ext>
          </c:extLst>
        </c:ser>
        <c:dLbls>
          <c:showLegendKey val="0"/>
          <c:showVal val="0"/>
          <c:showCatName val="0"/>
          <c:showSerName val="0"/>
          <c:showPercent val="0"/>
          <c:showBubbleSize val="0"/>
        </c:dLbls>
        <c:marker val="1"/>
        <c:smooth val="0"/>
        <c:axId val="337729768"/>
        <c:axId val="337728200"/>
      </c:lineChart>
      <c:dateAx>
        <c:axId val="337729768"/>
        <c:scaling>
          <c:orientation val="minMax"/>
        </c:scaling>
        <c:delete val="1"/>
        <c:axPos val="b"/>
        <c:numFmt formatCode="&quot;R&quot;yy" sourceLinked="1"/>
        <c:majorTickMark val="none"/>
        <c:minorTickMark val="none"/>
        <c:tickLblPos val="none"/>
        <c:crossAx val="337728200"/>
        <c:crosses val="autoZero"/>
        <c:auto val="1"/>
        <c:lblOffset val="100"/>
        <c:baseTimeUnit val="years"/>
      </c:dateAx>
      <c:valAx>
        <c:axId val="3377282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729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9.85</c:v>
                </c:pt>
                <c:pt idx="1">
                  <c:v>10.82</c:v>
                </c:pt>
                <c:pt idx="2">
                  <c:v>11.82</c:v>
                </c:pt>
                <c:pt idx="3">
                  <c:v>12.88</c:v>
                </c:pt>
                <c:pt idx="4">
                  <c:v>13.89</c:v>
                </c:pt>
              </c:numCache>
            </c:numRef>
          </c:val>
          <c:extLst>
            <c:ext xmlns:c16="http://schemas.microsoft.com/office/drawing/2014/chart" uri="{C3380CC4-5D6E-409C-BE32-E72D297353CC}">
              <c16:uniqueId val="{00000000-19EF-4FE5-9A0E-90D8FA39A115}"/>
            </c:ext>
          </c:extLst>
        </c:ser>
        <c:dLbls>
          <c:showLegendKey val="0"/>
          <c:showVal val="0"/>
          <c:showCatName val="0"/>
          <c:showSerName val="0"/>
          <c:showPercent val="0"/>
          <c:showBubbleSize val="0"/>
        </c:dLbls>
        <c:gapWidth val="150"/>
        <c:axId val="337733296"/>
        <c:axId val="337730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19EF-4FE5-9A0E-90D8FA39A115}"/>
            </c:ext>
          </c:extLst>
        </c:ser>
        <c:dLbls>
          <c:showLegendKey val="0"/>
          <c:showVal val="0"/>
          <c:showCatName val="0"/>
          <c:showSerName val="0"/>
          <c:showPercent val="0"/>
          <c:showBubbleSize val="0"/>
        </c:dLbls>
        <c:marker val="1"/>
        <c:smooth val="0"/>
        <c:axId val="337733296"/>
        <c:axId val="337730552"/>
      </c:lineChart>
      <c:dateAx>
        <c:axId val="337733296"/>
        <c:scaling>
          <c:orientation val="minMax"/>
        </c:scaling>
        <c:delete val="1"/>
        <c:axPos val="b"/>
        <c:numFmt formatCode="&quot;R&quot;yy" sourceLinked="1"/>
        <c:majorTickMark val="none"/>
        <c:minorTickMark val="none"/>
        <c:tickLblPos val="none"/>
        <c:crossAx val="337730552"/>
        <c:crosses val="autoZero"/>
        <c:auto val="1"/>
        <c:lblOffset val="100"/>
        <c:baseTimeUnit val="years"/>
      </c:dateAx>
      <c:valAx>
        <c:axId val="3377305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7332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AE5-44E2-9012-7B49DA8B256B}"/>
            </c:ext>
          </c:extLst>
        </c:ser>
        <c:dLbls>
          <c:showLegendKey val="0"/>
          <c:showVal val="0"/>
          <c:showCatName val="0"/>
          <c:showSerName val="0"/>
          <c:showPercent val="0"/>
          <c:showBubbleSize val="0"/>
        </c:dLbls>
        <c:gapWidth val="150"/>
        <c:axId val="337733688"/>
        <c:axId val="337734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EAE5-44E2-9012-7B49DA8B256B}"/>
            </c:ext>
          </c:extLst>
        </c:ser>
        <c:dLbls>
          <c:showLegendKey val="0"/>
          <c:showVal val="0"/>
          <c:showCatName val="0"/>
          <c:showSerName val="0"/>
          <c:showPercent val="0"/>
          <c:showBubbleSize val="0"/>
        </c:dLbls>
        <c:marker val="1"/>
        <c:smooth val="0"/>
        <c:axId val="337733688"/>
        <c:axId val="337734080"/>
      </c:lineChart>
      <c:dateAx>
        <c:axId val="337733688"/>
        <c:scaling>
          <c:orientation val="minMax"/>
        </c:scaling>
        <c:delete val="1"/>
        <c:axPos val="b"/>
        <c:numFmt formatCode="&quot;R&quot;yy" sourceLinked="1"/>
        <c:majorTickMark val="none"/>
        <c:minorTickMark val="none"/>
        <c:tickLblPos val="none"/>
        <c:crossAx val="337734080"/>
        <c:crosses val="autoZero"/>
        <c:auto val="1"/>
        <c:lblOffset val="100"/>
        <c:baseTimeUnit val="years"/>
      </c:dateAx>
      <c:valAx>
        <c:axId val="33773408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37733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1650.37</c:v>
                </c:pt>
                <c:pt idx="1">
                  <c:v>1111.99</c:v>
                </c:pt>
                <c:pt idx="2">
                  <c:v>1250.02</c:v>
                </c:pt>
                <c:pt idx="3">
                  <c:v>1479.22</c:v>
                </c:pt>
                <c:pt idx="4">
                  <c:v>1234.31</c:v>
                </c:pt>
              </c:numCache>
            </c:numRef>
          </c:val>
          <c:extLst>
            <c:ext xmlns:c16="http://schemas.microsoft.com/office/drawing/2014/chart" uri="{C3380CC4-5D6E-409C-BE32-E72D297353CC}">
              <c16:uniqueId val="{00000000-F308-4DF7-8DD3-3194E61E527D}"/>
            </c:ext>
          </c:extLst>
        </c:ser>
        <c:dLbls>
          <c:showLegendKey val="0"/>
          <c:showVal val="0"/>
          <c:showCatName val="0"/>
          <c:showSerName val="0"/>
          <c:showPercent val="0"/>
          <c:showBubbleSize val="0"/>
        </c:dLbls>
        <c:gapWidth val="150"/>
        <c:axId val="337734864"/>
        <c:axId val="337730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F308-4DF7-8DD3-3194E61E527D}"/>
            </c:ext>
          </c:extLst>
        </c:ser>
        <c:dLbls>
          <c:showLegendKey val="0"/>
          <c:showVal val="0"/>
          <c:showCatName val="0"/>
          <c:showSerName val="0"/>
          <c:showPercent val="0"/>
          <c:showBubbleSize val="0"/>
        </c:dLbls>
        <c:marker val="1"/>
        <c:smooth val="0"/>
        <c:axId val="337734864"/>
        <c:axId val="337730944"/>
      </c:lineChart>
      <c:dateAx>
        <c:axId val="337734864"/>
        <c:scaling>
          <c:orientation val="minMax"/>
        </c:scaling>
        <c:delete val="1"/>
        <c:axPos val="b"/>
        <c:numFmt formatCode="&quot;R&quot;yy" sourceLinked="1"/>
        <c:majorTickMark val="none"/>
        <c:minorTickMark val="none"/>
        <c:tickLblPos val="none"/>
        <c:crossAx val="337730944"/>
        <c:crosses val="autoZero"/>
        <c:auto val="1"/>
        <c:lblOffset val="100"/>
        <c:baseTimeUnit val="years"/>
      </c:dateAx>
      <c:valAx>
        <c:axId val="33773094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37734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124.84</c:v>
                </c:pt>
                <c:pt idx="1">
                  <c:v>131.13999999999999</c:v>
                </c:pt>
                <c:pt idx="2">
                  <c:v>123.31</c:v>
                </c:pt>
                <c:pt idx="3">
                  <c:v>117.57</c:v>
                </c:pt>
                <c:pt idx="4">
                  <c:v>107.9</c:v>
                </c:pt>
              </c:numCache>
            </c:numRef>
          </c:val>
          <c:extLst>
            <c:ext xmlns:c16="http://schemas.microsoft.com/office/drawing/2014/chart" uri="{C3380CC4-5D6E-409C-BE32-E72D297353CC}">
              <c16:uniqueId val="{00000000-1766-4EF0-B731-0DC8FB57C7D6}"/>
            </c:ext>
          </c:extLst>
        </c:ser>
        <c:dLbls>
          <c:showLegendKey val="0"/>
          <c:showVal val="0"/>
          <c:showCatName val="0"/>
          <c:showSerName val="0"/>
          <c:showPercent val="0"/>
          <c:showBubbleSize val="0"/>
        </c:dLbls>
        <c:gapWidth val="150"/>
        <c:axId val="337732512"/>
        <c:axId val="337732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1766-4EF0-B731-0DC8FB57C7D6}"/>
            </c:ext>
          </c:extLst>
        </c:ser>
        <c:dLbls>
          <c:showLegendKey val="0"/>
          <c:showVal val="0"/>
          <c:showCatName val="0"/>
          <c:showSerName val="0"/>
          <c:showPercent val="0"/>
          <c:showBubbleSize val="0"/>
        </c:dLbls>
        <c:marker val="1"/>
        <c:smooth val="0"/>
        <c:axId val="337732512"/>
        <c:axId val="337732904"/>
      </c:lineChart>
      <c:dateAx>
        <c:axId val="337732512"/>
        <c:scaling>
          <c:orientation val="minMax"/>
        </c:scaling>
        <c:delete val="1"/>
        <c:axPos val="b"/>
        <c:numFmt formatCode="&quot;R&quot;yy" sourceLinked="1"/>
        <c:majorTickMark val="none"/>
        <c:minorTickMark val="none"/>
        <c:tickLblPos val="none"/>
        <c:crossAx val="337732904"/>
        <c:crosses val="autoZero"/>
        <c:auto val="1"/>
        <c:lblOffset val="100"/>
        <c:baseTimeUnit val="years"/>
      </c:dateAx>
      <c:valAx>
        <c:axId val="33773290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37732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129.68</c:v>
                </c:pt>
                <c:pt idx="1">
                  <c:v>132.46</c:v>
                </c:pt>
                <c:pt idx="2">
                  <c:v>120.5</c:v>
                </c:pt>
                <c:pt idx="3">
                  <c:v>117.08</c:v>
                </c:pt>
                <c:pt idx="4">
                  <c:v>112.49</c:v>
                </c:pt>
              </c:numCache>
            </c:numRef>
          </c:val>
          <c:extLst>
            <c:ext xmlns:c16="http://schemas.microsoft.com/office/drawing/2014/chart" uri="{C3380CC4-5D6E-409C-BE32-E72D297353CC}">
              <c16:uniqueId val="{00000000-CC1E-4C3D-BF66-CDD444DF8BFF}"/>
            </c:ext>
          </c:extLst>
        </c:ser>
        <c:dLbls>
          <c:showLegendKey val="0"/>
          <c:showVal val="0"/>
          <c:showCatName val="0"/>
          <c:showSerName val="0"/>
          <c:showPercent val="0"/>
          <c:showBubbleSize val="0"/>
        </c:dLbls>
        <c:gapWidth val="150"/>
        <c:axId val="337948488"/>
        <c:axId val="337953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CC1E-4C3D-BF66-CDD444DF8BFF}"/>
            </c:ext>
          </c:extLst>
        </c:ser>
        <c:dLbls>
          <c:showLegendKey val="0"/>
          <c:showVal val="0"/>
          <c:showCatName val="0"/>
          <c:showSerName val="0"/>
          <c:showPercent val="0"/>
          <c:showBubbleSize val="0"/>
        </c:dLbls>
        <c:marker val="1"/>
        <c:smooth val="0"/>
        <c:axId val="337948488"/>
        <c:axId val="337953192"/>
      </c:lineChart>
      <c:dateAx>
        <c:axId val="337948488"/>
        <c:scaling>
          <c:orientation val="minMax"/>
        </c:scaling>
        <c:delete val="1"/>
        <c:axPos val="b"/>
        <c:numFmt formatCode="&quot;R&quot;yy" sourceLinked="1"/>
        <c:majorTickMark val="none"/>
        <c:minorTickMark val="none"/>
        <c:tickLblPos val="none"/>
        <c:crossAx val="337953192"/>
        <c:crosses val="autoZero"/>
        <c:auto val="1"/>
        <c:lblOffset val="100"/>
        <c:baseTimeUnit val="years"/>
      </c:dateAx>
      <c:valAx>
        <c:axId val="337953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948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117.67</c:v>
                </c:pt>
                <c:pt idx="1">
                  <c:v>116</c:v>
                </c:pt>
                <c:pt idx="2">
                  <c:v>127.86</c:v>
                </c:pt>
                <c:pt idx="3">
                  <c:v>131.76</c:v>
                </c:pt>
                <c:pt idx="4">
                  <c:v>137.32</c:v>
                </c:pt>
              </c:numCache>
            </c:numRef>
          </c:val>
          <c:extLst>
            <c:ext xmlns:c16="http://schemas.microsoft.com/office/drawing/2014/chart" uri="{C3380CC4-5D6E-409C-BE32-E72D297353CC}">
              <c16:uniqueId val="{00000000-0507-4DB8-95B5-9D2135C32B4A}"/>
            </c:ext>
          </c:extLst>
        </c:ser>
        <c:dLbls>
          <c:showLegendKey val="0"/>
          <c:showVal val="0"/>
          <c:showCatName val="0"/>
          <c:showSerName val="0"/>
          <c:showPercent val="0"/>
          <c:showBubbleSize val="0"/>
        </c:dLbls>
        <c:gapWidth val="150"/>
        <c:axId val="337949272"/>
        <c:axId val="337949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0507-4DB8-95B5-9D2135C32B4A}"/>
            </c:ext>
          </c:extLst>
        </c:ser>
        <c:dLbls>
          <c:showLegendKey val="0"/>
          <c:showVal val="0"/>
          <c:showCatName val="0"/>
          <c:showSerName val="0"/>
          <c:showPercent val="0"/>
          <c:showBubbleSize val="0"/>
        </c:dLbls>
        <c:marker val="1"/>
        <c:smooth val="0"/>
        <c:axId val="337949272"/>
        <c:axId val="337949664"/>
      </c:lineChart>
      <c:dateAx>
        <c:axId val="337949272"/>
        <c:scaling>
          <c:orientation val="minMax"/>
        </c:scaling>
        <c:delete val="1"/>
        <c:axPos val="b"/>
        <c:numFmt formatCode="&quot;R&quot;yy" sourceLinked="1"/>
        <c:majorTickMark val="none"/>
        <c:minorTickMark val="none"/>
        <c:tickLblPos val="none"/>
        <c:crossAx val="337949664"/>
        <c:crosses val="autoZero"/>
        <c:auto val="1"/>
        <c:lblOffset val="100"/>
        <c:baseTimeUnit val="years"/>
      </c:dateAx>
      <c:valAx>
        <c:axId val="337949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949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65.930000000000007</c:v>
                </c:pt>
                <c:pt idx="1">
                  <c:v>67.27</c:v>
                </c:pt>
                <c:pt idx="2">
                  <c:v>66.739999999999995</c:v>
                </c:pt>
                <c:pt idx="3">
                  <c:v>64.67</c:v>
                </c:pt>
                <c:pt idx="4">
                  <c:v>65.14</c:v>
                </c:pt>
              </c:numCache>
            </c:numRef>
          </c:val>
          <c:extLst>
            <c:ext xmlns:c16="http://schemas.microsoft.com/office/drawing/2014/chart" uri="{C3380CC4-5D6E-409C-BE32-E72D297353CC}">
              <c16:uniqueId val="{00000000-6B2C-4F6B-8E4D-3EF7AC8D2DB6}"/>
            </c:ext>
          </c:extLst>
        </c:ser>
        <c:dLbls>
          <c:showLegendKey val="0"/>
          <c:showVal val="0"/>
          <c:showCatName val="0"/>
          <c:showSerName val="0"/>
          <c:showPercent val="0"/>
          <c:showBubbleSize val="0"/>
        </c:dLbls>
        <c:gapWidth val="150"/>
        <c:axId val="337948096"/>
        <c:axId val="337950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6B2C-4F6B-8E4D-3EF7AC8D2DB6}"/>
            </c:ext>
          </c:extLst>
        </c:ser>
        <c:dLbls>
          <c:showLegendKey val="0"/>
          <c:showVal val="0"/>
          <c:showCatName val="0"/>
          <c:showSerName val="0"/>
          <c:showPercent val="0"/>
          <c:showBubbleSize val="0"/>
        </c:dLbls>
        <c:marker val="1"/>
        <c:smooth val="0"/>
        <c:axId val="337948096"/>
        <c:axId val="337950056"/>
      </c:lineChart>
      <c:dateAx>
        <c:axId val="337948096"/>
        <c:scaling>
          <c:orientation val="minMax"/>
        </c:scaling>
        <c:delete val="1"/>
        <c:axPos val="b"/>
        <c:numFmt formatCode="&quot;R&quot;yy" sourceLinked="1"/>
        <c:majorTickMark val="none"/>
        <c:minorTickMark val="none"/>
        <c:tickLblPos val="none"/>
        <c:crossAx val="337950056"/>
        <c:crosses val="autoZero"/>
        <c:auto val="1"/>
        <c:lblOffset val="100"/>
        <c:baseTimeUnit val="years"/>
      </c:dateAx>
      <c:valAx>
        <c:axId val="3379500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948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78.56</c:v>
                </c:pt>
                <c:pt idx="1">
                  <c:v>78.569999999999993</c:v>
                </c:pt>
                <c:pt idx="2">
                  <c:v>78.58</c:v>
                </c:pt>
                <c:pt idx="3">
                  <c:v>78.56</c:v>
                </c:pt>
                <c:pt idx="4">
                  <c:v>78.59</c:v>
                </c:pt>
              </c:numCache>
            </c:numRef>
          </c:val>
          <c:extLst>
            <c:ext xmlns:c16="http://schemas.microsoft.com/office/drawing/2014/chart" uri="{C3380CC4-5D6E-409C-BE32-E72D297353CC}">
              <c16:uniqueId val="{00000000-1674-4DB6-8941-6B45262D8781}"/>
            </c:ext>
          </c:extLst>
        </c:ser>
        <c:dLbls>
          <c:showLegendKey val="0"/>
          <c:showVal val="0"/>
          <c:showCatName val="0"/>
          <c:showSerName val="0"/>
          <c:showPercent val="0"/>
          <c:showBubbleSize val="0"/>
        </c:dLbls>
        <c:gapWidth val="150"/>
        <c:axId val="337950840"/>
        <c:axId val="337953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1674-4DB6-8941-6B45262D8781}"/>
            </c:ext>
          </c:extLst>
        </c:ser>
        <c:dLbls>
          <c:showLegendKey val="0"/>
          <c:showVal val="0"/>
          <c:showCatName val="0"/>
          <c:showSerName val="0"/>
          <c:showPercent val="0"/>
          <c:showBubbleSize val="0"/>
        </c:dLbls>
        <c:marker val="1"/>
        <c:smooth val="0"/>
        <c:axId val="337950840"/>
        <c:axId val="337953584"/>
      </c:lineChart>
      <c:dateAx>
        <c:axId val="337950840"/>
        <c:scaling>
          <c:orientation val="minMax"/>
        </c:scaling>
        <c:delete val="1"/>
        <c:axPos val="b"/>
        <c:numFmt formatCode="&quot;R&quot;yy" sourceLinked="1"/>
        <c:majorTickMark val="none"/>
        <c:minorTickMark val="none"/>
        <c:tickLblPos val="none"/>
        <c:crossAx val="337953584"/>
        <c:crosses val="autoZero"/>
        <c:auto val="1"/>
        <c:lblOffset val="100"/>
        <c:baseTimeUnit val="years"/>
      </c:dateAx>
      <c:valAx>
        <c:axId val="337953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7950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W92" sqref="BW9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茅野市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A4</v>
      </c>
      <c r="X8" s="74"/>
      <c r="Y8" s="74"/>
      <c r="Z8" s="74"/>
      <c r="AA8" s="74"/>
      <c r="AB8" s="74"/>
      <c r="AC8" s="74"/>
      <c r="AD8" s="74" t="str">
        <f>データ!$M$6</f>
        <v>非設置</v>
      </c>
      <c r="AE8" s="74"/>
      <c r="AF8" s="74"/>
      <c r="AG8" s="74"/>
      <c r="AH8" s="74"/>
      <c r="AI8" s="74"/>
      <c r="AJ8" s="74"/>
      <c r="AK8" s="2"/>
      <c r="AL8" s="65">
        <f>データ!$R$6</f>
        <v>54066</v>
      </c>
      <c r="AM8" s="65"/>
      <c r="AN8" s="65"/>
      <c r="AO8" s="65"/>
      <c r="AP8" s="65"/>
      <c r="AQ8" s="65"/>
      <c r="AR8" s="65"/>
      <c r="AS8" s="65"/>
      <c r="AT8" s="36">
        <f>データ!$S$6</f>
        <v>266.58999999999997</v>
      </c>
      <c r="AU8" s="37"/>
      <c r="AV8" s="37"/>
      <c r="AW8" s="37"/>
      <c r="AX8" s="37"/>
      <c r="AY8" s="37"/>
      <c r="AZ8" s="37"/>
      <c r="BA8" s="37"/>
      <c r="BB8" s="54">
        <f>データ!$T$6</f>
        <v>202.81</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90.82</v>
      </c>
      <c r="J10" s="37"/>
      <c r="K10" s="37"/>
      <c r="L10" s="37"/>
      <c r="M10" s="37"/>
      <c r="N10" s="37"/>
      <c r="O10" s="64"/>
      <c r="P10" s="54">
        <f>データ!$P$6</f>
        <v>96.09</v>
      </c>
      <c r="Q10" s="54"/>
      <c r="R10" s="54"/>
      <c r="S10" s="54"/>
      <c r="T10" s="54"/>
      <c r="U10" s="54"/>
      <c r="V10" s="54"/>
      <c r="W10" s="65">
        <f>データ!$Q$6</f>
        <v>2585</v>
      </c>
      <c r="X10" s="65"/>
      <c r="Y10" s="65"/>
      <c r="Z10" s="65"/>
      <c r="AA10" s="65"/>
      <c r="AB10" s="65"/>
      <c r="AC10" s="65"/>
      <c r="AD10" s="2"/>
      <c r="AE10" s="2"/>
      <c r="AF10" s="2"/>
      <c r="AG10" s="2"/>
      <c r="AH10" s="2"/>
      <c r="AI10" s="2"/>
      <c r="AJ10" s="2"/>
      <c r="AK10" s="2"/>
      <c r="AL10" s="65">
        <f>データ!$U$6</f>
        <v>51746</v>
      </c>
      <c r="AM10" s="65"/>
      <c r="AN10" s="65"/>
      <c r="AO10" s="65"/>
      <c r="AP10" s="65"/>
      <c r="AQ10" s="65"/>
      <c r="AR10" s="65"/>
      <c r="AS10" s="65"/>
      <c r="AT10" s="36">
        <f>データ!$V$6</f>
        <v>65.34</v>
      </c>
      <c r="AU10" s="37"/>
      <c r="AV10" s="37"/>
      <c r="AW10" s="37"/>
      <c r="AX10" s="37"/>
      <c r="AY10" s="37"/>
      <c r="AZ10" s="37"/>
      <c r="BA10" s="37"/>
      <c r="BB10" s="54">
        <f>データ!$W$6</f>
        <v>791.95</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m5gfIpTRCRkIx4ls0MXexAa/uqxLra6ceIWfyDvXyElL6ErMh+pq8OfgmkV4b6PtiTxj99lswZn+K6e4Ym+waQ==" saltValue="oqOJZPmw5MYGTtAgkyVTO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202142</v>
      </c>
      <c r="D6" s="20">
        <f t="shared" si="3"/>
        <v>46</v>
      </c>
      <c r="E6" s="20">
        <f t="shared" si="3"/>
        <v>1</v>
      </c>
      <c r="F6" s="20">
        <f t="shared" si="3"/>
        <v>0</v>
      </c>
      <c r="G6" s="20">
        <f t="shared" si="3"/>
        <v>1</v>
      </c>
      <c r="H6" s="20" t="str">
        <f t="shared" si="3"/>
        <v>長野県　茅野市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90.82</v>
      </c>
      <c r="P6" s="21">
        <f t="shared" si="3"/>
        <v>96.09</v>
      </c>
      <c r="Q6" s="21">
        <f t="shared" si="3"/>
        <v>2585</v>
      </c>
      <c r="R6" s="21">
        <f t="shared" si="3"/>
        <v>54066</v>
      </c>
      <c r="S6" s="21">
        <f t="shared" si="3"/>
        <v>266.58999999999997</v>
      </c>
      <c r="T6" s="21">
        <f t="shared" si="3"/>
        <v>202.81</v>
      </c>
      <c r="U6" s="21">
        <f t="shared" si="3"/>
        <v>51746</v>
      </c>
      <c r="V6" s="21">
        <f t="shared" si="3"/>
        <v>65.34</v>
      </c>
      <c r="W6" s="21">
        <f t="shared" si="3"/>
        <v>791.95</v>
      </c>
      <c r="X6" s="22">
        <f>IF(X7="",NA(),X7)</f>
        <v>127.69</v>
      </c>
      <c r="Y6" s="22">
        <f t="shared" ref="Y6:AG6" si="4">IF(Y7="",NA(),Y7)</f>
        <v>130.16999999999999</v>
      </c>
      <c r="Z6" s="22">
        <f t="shared" si="4"/>
        <v>119.74</v>
      </c>
      <c r="AA6" s="22">
        <f t="shared" si="4"/>
        <v>117.32</v>
      </c>
      <c r="AB6" s="22">
        <f t="shared" si="4"/>
        <v>113.61</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1650.37</v>
      </c>
      <c r="AU6" s="22">
        <f t="shared" ref="AU6:BC6" si="6">IF(AU7="",NA(),AU7)</f>
        <v>1111.99</v>
      </c>
      <c r="AV6" s="22">
        <f t="shared" si="6"/>
        <v>1250.02</v>
      </c>
      <c r="AW6" s="22">
        <f t="shared" si="6"/>
        <v>1479.22</v>
      </c>
      <c r="AX6" s="22">
        <f t="shared" si="6"/>
        <v>1234.31</v>
      </c>
      <c r="AY6" s="22">
        <f t="shared" si="6"/>
        <v>350.79</v>
      </c>
      <c r="AZ6" s="22">
        <f t="shared" si="6"/>
        <v>354.57</v>
      </c>
      <c r="BA6" s="22">
        <f t="shared" si="6"/>
        <v>357.74</v>
      </c>
      <c r="BB6" s="22">
        <f t="shared" si="6"/>
        <v>344.88</v>
      </c>
      <c r="BC6" s="22">
        <f t="shared" si="6"/>
        <v>326.02</v>
      </c>
      <c r="BD6" s="21" t="str">
        <f>IF(BD7="","",IF(BD7="-","【-】","【"&amp;SUBSTITUTE(TEXT(BD7,"#,##0.00"),"-","△")&amp;"】"))</f>
        <v>【239.69】</v>
      </c>
      <c r="BE6" s="22">
        <f>IF(BE7="",NA(),BE7)</f>
        <v>124.84</v>
      </c>
      <c r="BF6" s="22">
        <f t="shared" ref="BF6:BN6" si="7">IF(BF7="",NA(),BF7)</f>
        <v>131.13999999999999</v>
      </c>
      <c r="BG6" s="22">
        <f t="shared" si="7"/>
        <v>123.31</v>
      </c>
      <c r="BH6" s="22">
        <f t="shared" si="7"/>
        <v>117.57</v>
      </c>
      <c r="BI6" s="22">
        <f t="shared" si="7"/>
        <v>107.9</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129.68</v>
      </c>
      <c r="BQ6" s="22">
        <f t="shared" ref="BQ6:BY6" si="8">IF(BQ7="",NA(),BQ7)</f>
        <v>132.46</v>
      </c>
      <c r="BR6" s="22">
        <f t="shared" si="8"/>
        <v>120.5</v>
      </c>
      <c r="BS6" s="22">
        <f t="shared" si="8"/>
        <v>117.08</v>
      </c>
      <c r="BT6" s="22">
        <f t="shared" si="8"/>
        <v>112.49</v>
      </c>
      <c r="BU6" s="22">
        <f t="shared" si="8"/>
        <v>100.85</v>
      </c>
      <c r="BV6" s="22">
        <f t="shared" si="8"/>
        <v>103.79</v>
      </c>
      <c r="BW6" s="22">
        <f t="shared" si="8"/>
        <v>98.3</v>
      </c>
      <c r="BX6" s="22">
        <f t="shared" si="8"/>
        <v>98.89</v>
      </c>
      <c r="BY6" s="22">
        <f t="shared" si="8"/>
        <v>99.25</v>
      </c>
      <c r="BZ6" s="21" t="str">
        <f>IF(BZ7="","",IF(BZ7="-","【-】","【"&amp;SUBSTITUTE(TEXT(BZ7,"#,##0.00"),"-","△")&amp;"】"))</f>
        <v>【97.59】</v>
      </c>
      <c r="CA6" s="22">
        <f>IF(CA7="",NA(),CA7)</f>
        <v>117.67</v>
      </c>
      <c r="CB6" s="22">
        <f t="shared" ref="CB6:CJ6" si="9">IF(CB7="",NA(),CB7)</f>
        <v>116</v>
      </c>
      <c r="CC6" s="22">
        <f t="shared" si="9"/>
        <v>127.86</v>
      </c>
      <c r="CD6" s="22">
        <f t="shared" si="9"/>
        <v>131.76</v>
      </c>
      <c r="CE6" s="22">
        <f t="shared" si="9"/>
        <v>137.32</v>
      </c>
      <c r="CF6" s="22">
        <f t="shared" si="9"/>
        <v>167.1</v>
      </c>
      <c r="CG6" s="22">
        <f t="shared" si="9"/>
        <v>167.86</v>
      </c>
      <c r="CH6" s="22">
        <f t="shared" si="9"/>
        <v>173.68</v>
      </c>
      <c r="CI6" s="22">
        <f t="shared" si="9"/>
        <v>174.52</v>
      </c>
      <c r="CJ6" s="22">
        <f t="shared" si="9"/>
        <v>178.92</v>
      </c>
      <c r="CK6" s="21" t="str">
        <f>IF(CK7="","",IF(CK7="-","【-】","【"&amp;SUBSTITUTE(TEXT(CK7,"#,##0.00"),"-","△")&amp;"】"))</f>
        <v>【181.66】</v>
      </c>
      <c r="CL6" s="22">
        <f>IF(CL7="",NA(),CL7)</f>
        <v>65.930000000000007</v>
      </c>
      <c r="CM6" s="22">
        <f t="shared" ref="CM6:CU6" si="10">IF(CM7="",NA(),CM7)</f>
        <v>67.27</v>
      </c>
      <c r="CN6" s="22">
        <f t="shared" si="10"/>
        <v>66.739999999999995</v>
      </c>
      <c r="CO6" s="22">
        <f t="shared" si="10"/>
        <v>64.67</v>
      </c>
      <c r="CP6" s="22">
        <f t="shared" si="10"/>
        <v>65.14</v>
      </c>
      <c r="CQ6" s="22">
        <f t="shared" si="10"/>
        <v>59.91</v>
      </c>
      <c r="CR6" s="22">
        <f t="shared" si="10"/>
        <v>59.4</v>
      </c>
      <c r="CS6" s="22">
        <f t="shared" si="10"/>
        <v>59.24</v>
      </c>
      <c r="CT6" s="22">
        <f t="shared" si="10"/>
        <v>58.77</v>
      </c>
      <c r="CU6" s="22">
        <f t="shared" si="10"/>
        <v>59.17</v>
      </c>
      <c r="CV6" s="21" t="str">
        <f>IF(CV7="","",IF(CV7="-","【-】","【"&amp;SUBSTITUTE(TEXT(CV7,"#,##0.00"),"-","△")&amp;"】"))</f>
        <v>【60.21】</v>
      </c>
      <c r="CW6" s="22">
        <f>IF(CW7="",NA(),CW7)</f>
        <v>78.56</v>
      </c>
      <c r="CX6" s="22">
        <f t="shared" ref="CX6:DF6" si="11">IF(CX7="",NA(),CX7)</f>
        <v>78.569999999999993</v>
      </c>
      <c r="CY6" s="22">
        <f t="shared" si="11"/>
        <v>78.58</v>
      </c>
      <c r="CZ6" s="22">
        <f t="shared" si="11"/>
        <v>78.56</v>
      </c>
      <c r="DA6" s="22">
        <f t="shared" si="11"/>
        <v>78.59</v>
      </c>
      <c r="DB6" s="22">
        <f t="shared" si="11"/>
        <v>87.26</v>
      </c>
      <c r="DC6" s="22">
        <f t="shared" si="11"/>
        <v>87.57</v>
      </c>
      <c r="DD6" s="22">
        <f t="shared" si="11"/>
        <v>87.26</v>
      </c>
      <c r="DE6" s="22">
        <f t="shared" si="11"/>
        <v>86.95</v>
      </c>
      <c r="DF6" s="22">
        <f t="shared" si="11"/>
        <v>86.58</v>
      </c>
      <c r="DG6" s="21" t="str">
        <f>IF(DG7="","",IF(DG7="-","【-】","【"&amp;SUBSTITUTE(TEXT(DG7,"#,##0.00"),"-","△")&amp;"】"))</f>
        <v>【89.21】</v>
      </c>
      <c r="DH6" s="22">
        <f>IF(DH7="",NA(),DH7)</f>
        <v>45.45</v>
      </c>
      <c r="DI6" s="22">
        <f t="shared" ref="DI6:DQ6" si="12">IF(DI7="",NA(),DI7)</f>
        <v>45.35</v>
      </c>
      <c r="DJ6" s="22">
        <f t="shared" si="12"/>
        <v>45.92</v>
      </c>
      <c r="DK6" s="22">
        <f t="shared" si="12"/>
        <v>46.9</v>
      </c>
      <c r="DL6" s="22">
        <f t="shared" si="12"/>
        <v>47.8</v>
      </c>
      <c r="DM6" s="22">
        <f t="shared" si="12"/>
        <v>49.2</v>
      </c>
      <c r="DN6" s="22">
        <f t="shared" si="12"/>
        <v>50.01</v>
      </c>
      <c r="DO6" s="22">
        <f t="shared" si="12"/>
        <v>50.99</v>
      </c>
      <c r="DP6" s="22">
        <f t="shared" si="12"/>
        <v>51.79</v>
      </c>
      <c r="DQ6" s="22">
        <f t="shared" si="12"/>
        <v>52.02</v>
      </c>
      <c r="DR6" s="21" t="str">
        <f>IF(DR7="","",IF(DR7="-","【-】","【"&amp;SUBSTITUTE(TEXT(DR7,"#,##0.00"),"-","△")&amp;"】"))</f>
        <v>【52.41】</v>
      </c>
      <c r="DS6" s="22">
        <f>IF(DS7="",NA(),DS7)</f>
        <v>9.85</v>
      </c>
      <c r="DT6" s="22">
        <f t="shared" ref="DT6:EB6" si="13">IF(DT7="",NA(),DT7)</f>
        <v>10.82</v>
      </c>
      <c r="DU6" s="22">
        <f t="shared" si="13"/>
        <v>11.82</v>
      </c>
      <c r="DV6" s="22">
        <f t="shared" si="13"/>
        <v>12.88</v>
      </c>
      <c r="DW6" s="22">
        <f t="shared" si="13"/>
        <v>13.89</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0.51</v>
      </c>
      <c r="EE6" s="22">
        <f t="shared" ref="EE6:EM6" si="14">IF(EE7="",NA(),EE7)</f>
        <v>0.31</v>
      </c>
      <c r="EF6" s="22">
        <f t="shared" si="14"/>
        <v>0.63</v>
      </c>
      <c r="EG6" s="22">
        <f t="shared" si="14"/>
        <v>0.54</v>
      </c>
      <c r="EH6" s="22">
        <f t="shared" si="14"/>
        <v>0.71</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202142</v>
      </c>
      <c r="D7" s="24">
        <v>46</v>
      </c>
      <c r="E7" s="24">
        <v>1</v>
      </c>
      <c r="F7" s="24">
        <v>0</v>
      </c>
      <c r="G7" s="24">
        <v>1</v>
      </c>
      <c r="H7" s="24" t="s">
        <v>93</v>
      </c>
      <c r="I7" s="24" t="s">
        <v>94</v>
      </c>
      <c r="J7" s="24" t="s">
        <v>95</v>
      </c>
      <c r="K7" s="24" t="s">
        <v>96</v>
      </c>
      <c r="L7" s="24" t="s">
        <v>97</v>
      </c>
      <c r="M7" s="24" t="s">
        <v>98</v>
      </c>
      <c r="N7" s="25" t="s">
        <v>99</v>
      </c>
      <c r="O7" s="25">
        <v>90.82</v>
      </c>
      <c r="P7" s="25">
        <v>96.09</v>
      </c>
      <c r="Q7" s="25">
        <v>2585</v>
      </c>
      <c r="R7" s="25">
        <v>54066</v>
      </c>
      <c r="S7" s="25">
        <v>266.58999999999997</v>
      </c>
      <c r="T7" s="25">
        <v>202.81</v>
      </c>
      <c r="U7" s="25">
        <v>51746</v>
      </c>
      <c r="V7" s="25">
        <v>65.34</v>
      </c>
      <c r="W7" s="25">
        <v>791.95</v>
      </c>
      <c r="X7" s="25">
        <v>127.69</v>
      </c>
      <c r="Y7" s="25">
        <v>130.16999999999999</v>
      </c>
      <c r="Z7" s="25">
        <v>119.74</v>
      </c>
      <c r="AA7" s="25">
        <v>117.32</v>
      </c>
      <c r="AB7" s="25">
        <v>113.61</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1650.37</v>
      </c>
      <c r="AU7" s="25">
        <v>1111.99</v>
      </c>
      <c r="AV7" s="25">
        <v>1250.02</v>
      </c>
      <c r="AW7" s="25">
        <v>1479.22</v>
      </c>
      <c r="AX7" s="25">
        <v>1234.31</v>
      </c>
      <c r="AY7" s="25">
        <v>350.79</v>
      </c>
      <c r="AZ7" s="25">
        <v>354.57</v>
      </c>
      <c r="BA7" s="25">
        <v>357.74</v>
      </c>
      <c r="BB7" s="25">
        <v>344.88</v>
      </c>
      <c r="BC7" s="25">
        <v>326.02</v>
      </c>
      <c r="BD7" s="25">
        <v>239.69</v>
      </c>
      <c r="BE7" s="25">
        <v>124.84</v>
      </c>
      <c r="BF7" s="25">
        <v>131.13999999999999</v>
      </c>
      <c r="BG7" s="25">
        <v>123.31</v>
      </c>
      <c r="BH7" s="25">
        <v>117.57</v>
      </c>
      <c r="BI7" s="25">
        <v>107.9</v>
      </c>
      <c r="BJ7" s="25">
        <v>322.92</v>
      </c>
      <c r="BK7" s="25">
        <v>303.45999999999998</v>
      </c>
      <c r="BL7" s="25">
        <v>307.27999999999997</v>
      </c>
      <c r="BM7" s="25">
        <v>304.02</v>
      </c>
      <c r="BN7" s="25">
        <v>300.54000000000002</v>
      </c>
      <c r="BO7" s="25">
        <v>264.86</v>
      </c>
      <c r="BP7" s="25">
        <v>129.68</v>
      </c>
      <c r="BQ7" s="25">
        <v>132.46</v>
      </c>
      <c r="BR7" s="25">
        <v>120.5</v>
      </c>
      <c r="BS7" s="25">
        <v>117.08</v>
      </c>
      <c r="BT7" s="25">
        <v>112.49</v>
      </c>
      <c r="BU7" s="25">
        <v>100.85</v>
      </c>
      <c r="BV7" s="25">
        <v>103.79</v>
      </c>
      <c r="BW7" s="25">
        <v>98.3</v>
      </c>
      <c r="BX7" s="25">
        <v>98.89</v>
      </c>
      <c r="BY7" s="25">
        <v>99.25</v>
      </c>
      <c r="BZ7" s="25">
        <v>97.59</v>
      </c>
      <c r="CA7" s="25">
        <v>117.67</v>
      </c>
      <c r="CB7" s="25">
        <v>116</v>
      </c>
      <c r="CC7" s="25">
        <v>127.86</v>
      </c>
      <c r="CD7" s="25">
        <v>131.76</v>
      </c>
      <c r="CE7" s="25">
        <v>137.32</v>
      </c>
      <c r="CF7" s="25">
        <v>167.1</v>
      </c>
      <c r="CG7" s="25">
        <v>167.86</v>
      </c>
      <c r="CH7" s="25">
        <v>173.68</v>
      </c>
      <c r="CI7" s="25">
        <v>174.52</v>
      </c>
      <c r="CJ7" s="25">
        <v>178.92</v>
      </c>
      <c r="CK7" s="25">
        <v>181.66</v>
      </c>
      <c r="CL7" s="25">
        <v>65.930000000000007</v>
      </c>
      <c r="CM7" s="25">
        <v>67.27</v>
      </c>
      <c r="CN7" s="25">
        <v>66.739999999999995</v>
      </c>
      <c r="CO7" s="25">
        <v>64.67</v>
      </c>
      <c r="CP7" s="25">
        <v>65.14</v>
      </c>
      <c r="CQ7" s="25">
        <v>59.91</v>
      </c>
      <c r="CR7" s="25">
        <v>59.4</v>
      </c>
      <c r="CS7" s="25">
        <v>59.24</v>
      </c>
      <c r="CT7" s="25">
        <v>58.77</v>
      </c>
      <c r="CU7" s="25">
        <v>59.17</v>
      </c>
      <c r="CV7" s="25">
        <v>60.21</v>
      </c>
      <c r="CW7" s="25">
        <v>78.56</v>
      </c>
      <c r="CX7" s="25">
        <v>78.569999999999993</v>
      </c>
      <c r="CY7" s="25">
        <v>78.58</v>
      </c>
      <c r="CZ7" s="25">
        <v>78.56</v>
      </c>
      <c r="DA7" s="25">
        <v>78.59</v>
      </c>
      <c r="DB7" s="25">
        <v>87.26</v>
      </c>
      <c r="DC7" s="25">
        <v>87.57</v>
      </c>
      <c r="DD7" s="25">
        <v>87.26</v>
      </c>
      <c r="DE7" s="25">
        <v>86.95</v>
      </c>
      <c r="DF7" s="25">
        <v>86.58</v>
      </c>
      <c r="DG7" s="25">
        <v>89.21</v>
      </c>
      <c r="DH7" s="25">
        <v>45.45</v>
      </c>
      <c r="DI7" s="25">
        <v>45.35</v>
      </c>
      <c r="DJ7" s="25">
        <v>45.92</v>
      </c>
      <c r="DK7" s="25">
        <v>46.9</v>
      </c>
      <c r="DL7" s="25">
        <v>47.8</v>
      </c>
      <c r="DM7" s="25">
        <v>49.2</v>
      </c>
      <c r="DN7" s="25">
        <v>50.01</v>
      </c>
      <c r="DO7" s="25">
        <v>50.99</v>
      </c>
      <c r="DP7" s="25">
        <v>51.79</v>
      </c>
      <c r="DQ7" s="25">
        <v>52.02</v>
      </c>
      <c r="DR7" s="25">
        <v>52.41</v>
      </c>
      <c r="DS7" s="25">
        <v>9.85</v>
      </c>
      <c r="DT7" s="25">
        <v>10.82</v>
      </c>
      <c r="DU7" s="25">
        <v>11.82</v>
      </c>
      <c r="DV7" s="25">
        <v>12.88</v>
      </c>
      <c r="DW7" s="25">
        <v>13.89</v>
      </c>
      <c r="DX7" s="25">
        <v>18.329999999999998</v>
      </c>
      <c r="DY7" s="25">
        <v>20.27</v>
      </c>
      <c r="DZ7" s="25">
        <v>21.69</v>
      </c>
      <c r="EA7" s="25">
        <v>23.19</v>
      </c>
      <c r="EB7" s="25">
        <v>24.61</v>
      </c>
      <c r="EC7" s="25">
        <v>26.78</v>
      </c>
      <c r="ED7" s="25">
        <v>0.51</v>
      </c>
      <c r="EE7" s="25">
        <v>0.31</v>
      </c>
      <c r="EF7" s="25">
        <v>0.63</v>
      </c>
      <c r="EG7" s="25">
        <v>0.54</v>
      </c>
      <c r="EH7" s="25">
        <v>0.71</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2026-01-28T00:07:37Z</cp:lastPrinted>
  <dcterms:created xsi:type="dcterms:W3CDTF">2025-12-12T09:16:39Z</dcterms:created>
  <dcterms:modified xsi:type="dcterms:W3CDTF">2026-02-24T02:31:38Z</dcterms:modified>
  <cp:category/>
</cp:coreProperties>
</file>