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上下水道課\上下水道課共有\22.経営比較分析表\R6年度\水道事業分\"/>
    </mc:Choice>
  </mc:AlternateContent>
  <workbookProtection workbookAlgorithmName="SHA-512" workbookHashValue="5YNh2bSAMRttsRbHDyKWPQ6GLV5GFejcQy38YwaGBZaVAECAHDMZbG2N9FA6QJBU31AV3RdaEfOpmPdVJGj3QQ==" workbookSaltValue="EBj6Hzh38K7mrYxabnK4Kw==" workbookSpinCount="100000" lockStructure="1"/>
  <bookViews>
    <workbookView xWindow="0" yWindow="0" windowWidth="20490" windowHeight="7530"/>
  </bookViews>
  <sheets>
    <sheet name="法適用_水道事業" sheetId="4" r:id="rId1"/>
    <sheet name="データ" sheetId="5" state="hidden"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AL8" i="4" s="1"/>
  <c r="Q6" i="5"/>
  <c r="W10" i="4" s="1"/>
  <c r="P6" i="5"/>
  <c r="O6" i="5"/>
  <c r="N6" i="5"/>
  <c r="B10" i="4" s="1"/>
  <c r="M6" i="5"/>
  <c r="AD8" i="4" s="1"/>
  <c r="L6" i="5"/>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G85" i="4"/>
  <c r="F85" i="4"/>
  <c r="BB10" i="4"/>
  <c r="AL10" i="4"/>
  <c r="P10" i="4"/>
  <c r="I10" i="4"/>
  <c r="BB8" i="4"/>
  <c r="AT8" i="4"/>
  <c r="W8" i="4"/>
  <c r="P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<sst xmlns="http://schemas.openxmlformats.org/spreadsheetml/2006/main" count="228" uniqueCount="112">
  <si>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</si>
  <si>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</si>
  <si>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</si>
  <si>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</si>
  <si>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</si>
  <si>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</si>
  <si>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</si>
  <si>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</si>
  <si>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</si>
  <si>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</si>
  <si>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</si>
  <si>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</si>
  <si>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</si>
  <si>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</si>
  <si>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</si>
  <si>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</si>
  <si>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</si>
  <si>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</si>
  <si>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</si>
  <si>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</si>
  <si>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</si>
  <si>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</si>
  <si>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</si>
  <si>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</si>
  <si>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</si>
  <si>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</si>
  <si>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</si>
  <si>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</si>
  <si>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</si>
  <si>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</si>
  <si>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</si>
  <si>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</si>
  <si>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</si>
  <si>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</si>
  <si>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</si>
  <si>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</si>
  <si>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</si>
  <si>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</si>
  <si>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</si>
  <si>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</si>
  <si>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</si>
  <si>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</si>
  <si>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</si>
  <si>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</si>
  <si>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</si>
  <si>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</si>
  <si>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</si>
  <si>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</si>
  <si>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</si>
  <si>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</si>
  <si>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</si>
  <si>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</si>
  <si>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</si>
  <si>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</si>
  <si>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</si>
  <si>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</si>
  <si>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</si>
  <si>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</si>
  <si>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</si>
  <si>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</si>
  <si>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</si>
  <si>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</si>
  <si>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</si>
  <si>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</si>
  <si>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</si>
  <si>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</si>
  <si>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</si>
  <si>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</si>
  <si>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</si>
  <si>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</si>
  <si>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</si>
  <si>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</si>
  <si>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</si>
  <si>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</si>
  <si>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</si>
  <si>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</si>
  <si>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</si>
  <si>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</si>
  <si>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</si>
  <si>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</si>
  <si>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</si>
  <si>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</si>
  <si>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</si>
  <si>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</si>
  <si>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</si>
  <si>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</si>
  <si>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</si>
  <si>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</si>
  <si>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</si>
  <si>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</si>
  <si>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</si>
  <si>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</si>
  <si>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</si>
  <si>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飯山市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</si>
  <si>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</si>
  <si>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</si>
  <si>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</si>
  <si>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</si>
  <si>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</si>
  <si>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</si>
  <si>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</si>
  <si>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</si>
  <si>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</si>
  <si>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</si>
  <si>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</si>
  <si>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</si>
  <si>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</si>
  <si>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</si>
  <si>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</si>
  <si>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水道事業を取り巻く環境は人口減少による水需要の減少、施設等の老朽化への対応、専門的な知識をもった人材確保の難しさ、そして物価高騰に伴う費用増大など多くの課題に直面しています。このような状況な中で、
①コスト削減を進めるなかで、料金改定の検討も行い、費用削減・収入増加策を進めてまいります。
②熟練技術者から若手技術者に技術継承を確実に行い、人材育成に努めてまいります。
③更新を要する施設の増加が見込まれる中で平準化等を図りながら、計画に沿った更新を進めてまいります。
以上の3点に取り組み、水道事業の安定と持続可能性を確保してまいります。</t>
    <rPh sb="93" eb="95">
      <t>ジョウキョウ</t>
    </rPh>
    <rPh sb="96" eb="97">
      <t>ナカ</t>
    </rPh>
    <rPh sb="104" eb="106">
      <t>サクゲン</t>
    </rPh>
    <rPh sb="107" eb="108">
      <t>スス</t>
    </rPh>
    <rPh sb="114" eb="118">
      <t>リョウキンカイテイ</t>
    </rPh>
    <rPh sb="119" eb="121">
      <t>ケントウ</t>
    </rPh>
    <rPh sb="122" eb="123">
      <t>オコナ</t>
    </rPh>
    <rPh sb="130" eb="132">
      <t>シュウニュウ</t>
    </rPh>
    <rPh sb="132" eb="134">
      <t>ゾウカ</t>
    </rPh>
    <rPh sb="134" eb="135">
      <t>サク</t>
    </rPh>
    <rPh sb="136" eb="137">
      <t>スス</t>
    </rPh>
    <rPh sb="147" eb="152">
      <t>ジュクレンギジュツシャ</t>
    </rPh>
    <rPh sb="154" eb="156">
      <t>ワカテ</t>
    </rPh>
    <rPh sb="156" eb="159">
      <t>ギジュツシャ</t>
    </rPh>
    <rPh sb="160" eb="164">
      <t>ギジュツケイショウ</t>
    </rPh>
    <rPh sb="165" eb="167">
      <t>カクジツ</t>
    </rPh>
    <rPh sb="168" eb="169">
      <t>オコナ</t>
    </rPh>
    <rPh sb="193" eb="195">
      <t>シセツ</t>
    </rPh>
    <rPh sb="236" eb="238">
      <t>イジョウ</t>
    </rPh>
    <rPh sb="240" eb="241">
      <t>テン</t>
    </rPh>
    <rPh sb="242" eb="243">
      <t>ト</t>
    </rPh>
    <rPh sb="244" eb="245">
      <t>ク</t>
    </rPh>
    <rPh sb="247" eb="251">
      <t>スイドウジギョウ</t>
    </rPh>
    <rPh sb="252" eb="254">
      <t>アンテイ</t>
    </rPh>
    <rPh sb="255" eb="260">
      <t>ジゾクカノウセイ</t>
    </rPh>
    <rPh sb="261" eb="263">
      <t>カクホ</t>
    </rPh>
    <phoneticPr fontId="4"/>
  </si>
  <si>
    <t>①経常収支比率：継続して100％を超えており、健全な経営ができています。しかし、物価高騰による費用の増大の影響を受け、数値は減少傾向にあります。
②累積欠損金比率：0％を維持しており、健全な経営ができています。
③流動比率：継続して100％を超えているものの、令和6年度は更新工事の増加、物価高騰による費用の増大の影響により数値は大きく減少しました。
④企業債残高対給水収益比率：近年、改良事業等による借り入れを行っておらず、償還残高が減少しているため、数値は減少傾向にあります。今後の施設更新需要の増大に伴い、適切な借り入れを検討する必要があります。
⑤料金回収率：継続して100％を超えていますが、数値は減少傾向にあります。物価高騰による費用の増大の影響を受け、料金改定の検討を通じた収入増加策が求められます。
⑥給水原価：類似団体平均を上回っており、さらに物価高騰による費用の増大の影響を受け、増加傾向にあります。今後の水需要の減少による収入減少に備え、コスト削減を進める必要があります。
⑦施設利用率：漏水増大による配水量増大を受け、数値は上昇傾向にあります。修繕や施設更新による漏水改善が急務です。
⑧有収率：類似団体平均と比較して非常に悪い状況で、漏水が拡大しています。漏水箇所の特定、修繕、施設更新等の対策を早急に行う必要があります。</t>
    <rPh sb="1" eb="7">
      <t>ケイジョウシュウシヒリツ</t>
    </rPh>
    <rPh sb="23" eb="25">
      <t>ケンゼン</t>
    </rPh>
    <rPh sb="59" eb="61">
      <t>スウチ</t>
    </rPh>
    <rPh sb="62" eb="66">
      <t>ゲンショウケイコウ</t>
    </rPh>
    <rPh sb="74" eb="79">
      <t>ルイセキケッソンキン</t>
    </rPh>
    <rPh sb="79" eb="81">
      <t>ヒリツ</t>
    </rPh>
    <rPh sb="85" eb="87">
      <t>イジ</t>
    </rPh>
    <rPh sb="92" eb="94">
      <t>ケンゼン</t>
    </rPh>
    <rPh sb="95" eb="97">
      <t>ケイエイ</t>
    </rPh>
    <rPh sb="107" eb="111">
      <t>リュウドウヒリツ</t>
    </rPh>
    <rPh sb="112" eb="114">
      <t>ケイゾク</t>
    </rPh>
    <rPh sb="121" eb="122">
      <t>コ</t>
    </rPh>
    <rPh sb="130" eb="132">
      <t>レイワ</t>
    </rPh>
    <rPh sb="133" eb="135">
      <t>ネンド</t>
    </rPh>
    <rPh sb="136" eb="140">
      <t>コウシンコウジ</t>
    </rPh>
    <rPh sb="141" eb="143">
      <t>ゾウカ</t>
    </rPh>
    <rPh sb="144" eb="148">
      <t>ブッカコウトウ</t>
    </rPh>
    <rPh sb="151" eb="153">
      <t>ヒヨウ</t>
    </rPh>
    <rPh sb="154" eb="156">
      <t>ゾウダイ</t>
    </rPh>
    <rPh sb="157" eb="159">
      <t>エイキョウ</t>
    </rPh>
    <rPh sb="162" eb="164">
      <t>スウチ</t>
    </rPh>
    <rPh sb="165" eb="166">
      <t>オオ</t>
    </rPh>
    <rPh sb="168" eb="170">
      <t>ゲンショウ</t>
    </rPh>
    <rPh sb="177" eb="180">
      <t>キギョウサイ</t>
    </rPh>
    <rPh sb="180" eb="182">
      <t>ザンダカ</t>
    </rPh>
    <rPh sb="182" eb="183">
      <t>タイ</t>
    </rPh>
    <rPh sb="183" eb="189">
      <t>キュウスイシュウエキヒリツ</t>
    </rPh>
    <rPh sb="190" eb="192">
      <t>キンネン</t>
    </rPh>
    <rPh sb="193" eb="198">
      <t>カイリョウジギョウトウ</t>
    </rPh>
    <rPh sb="201" eb="202">
      <t>カ</t>
    </rPh>
    <rPh sb="203" eb="204">
      <t>イ</t>
    </rPh>
    <rPh sb="206" eb="207">
      <t>オコナ</t>
    </rPh>
    <rPh sb="213" eb="217">
      <t>ショウカンザンダカ</t>
    </rPh>
    <rPh sb="218" eb="220">
      <t>ゲンショウ</t>
    </rPh>
    <rPh sb="227" eb="229">
      <t>スウチ</t>
    </rPh>
    <rPh sb="230" eb="234">
      <t>ゲンショウケイコウ</t>
    </rPh>
    <rPh sb="240" eb="242">
      <t>コンゴ</t>
    </rPh>
    <rPh sb="243" eb="245">
      <t>シセツ</t>
    </rPh>
    <rPh sb="245" eb="249">
      <t>コウシンジュヨウ</t>
    </rPh>
    <rPh sb="250" eb="252">
      <t>ゾウダイ</t>
    </rPh>
    <rPh sb="253" eb="254">
      <t>トモナ</t>
    </rPh>
    <rPh sb="256" eb="258">
      <t>テキセツ</t>
    </rPh>
    <rPh sb="259" eb="260">
      <t>カ</t>
    </rPh>
    <rPh sb="261" eb="262">
      <t>イ</t>
    </rPh>
    <rPh sb="264" eb="266">
      <t>ケントウ</t>
    </rPh>
    <rPh sb="268" eb="270">
      <t>ヒツヨウ</t>
    </rPh>
    <rPh sb="278" eb="283">
      <t>リョウキンカイシュウリツ</t>
    </rPh>
    <rPh sb="284" eb="286">
      <t>ケイゾク</t>
    </rPh>
    <rPh sb="293" eb="294">
      <t>コ</t>
    </rPh>
    <rPh sb="301" eb="303">
      <t>スウチ</t>
    </rPh>
    <rPh sb="304" eb="308">
      <t>ゲンショウケイコウ</t>
    </rPh>
    <rPh sb="327" eb="329">
      <t>エイキョウ</t>
    </rPh>
    <rPh sb="330" eb="331">
      <t>ウ</t>
    </rPh>
    <rPh sb="333" eb="337">
      <t>リョウキンカイテイ</t>
    </rPh>
    <rPh sb="338" eb="340">
      <t>ケントウ</t>
    </rPh>
    <rPh sb="341" eb="342">
      <t>ツウ</t>
    </rPh>
    <rPh sb="344" eb="349">
      <t>シュウニュウゾウカサク</t>
    </rPh>
    <rPh sb="350" eb="351">
      <t>モト</t>
    </rPh>
    <rPh sb="359" eb="363">
      <t>キュウスイゲンカ</t>
    </rPh>
    <rPh sb="364" eb="370">
      <t>ルイジダンタイヘイキン</t>
    </rPh>
    <rPh sb="371" eb="373">
      <t>ウワマワ</t>
    </rPh>
    <rPh sb="400" eb="404">
      <t>ゾウカケイコウ</t>
    </rPh>
    <rPh sb="410" eb="412">
      <t>コンゴ</t>
    </rPh>
    <rPh sb="413" eb="416">
      <t>ミズジュヨウ</t>
    </rPh>
    <rPh sb="417" eb="419">
      <t>ゲンショウ</t>
    </rPh>
    <rPh sb="433" eb="435">
      <t>サクゲン</t>
    </rPh>
    <rPh sb="436" eb="437">
      <t>スス</t>
    </rPh>
    <rPh sb="439" eb="441">
      <t>ヒツヨウ</t>
    </rPh>
    <rPh sb="449" eb="454">
      <t>シセツリヨウリツ</t>
    </rPh>
    <rPh sb="455" eb="457">
      <t>ロウスイ</t>
    </rPh>
    <rPh sb="457" eb="459">
      <t>ゾウダイ</t>
    </rPh>
    <rPh sb="462" eb="464">
      <t>ハイスイ</t>
    </rPh>
    <rPh sb="464" eb="465">
      <t>リョウ</t>
    </rPh>
    <rPh sb="465" eb="467">
      <t>ゾウダイ</t>
    </rPh>
    <rPh sb="468" eb="469">
      <t>ウ</t>
    </rPh>
    <rPh sb="471" eb="473">
      <t>スウチ</t>
    </rPh>
    <rPh sb="474" eb="478">
      <t>ジョウショウケイコウ</t>
    </rPh>
    <rPh sb="484" eb="486">
      <t>シュウゼン</t>
    </rPh>
    <rPh sb="487" eb="491">
      <t>シセツコウシン</t>
    </rPh>
    <rPh sb="494" eb="498">
      <t>ロウスイカイゼン</t>
    </rPh>
    <rPh sb="499" eb="501">
      <t>キュウム</t>
    </rPh>
    <rPh sb="506" eb="509">
      <t>ユウシュウリツ</t>
    </rPh>
    <rPh sb="510" eb="514">
      <t>ルイジダンタイ</t>
    </rPh>
    <rPh sb="514" eb="516">
      <t>ヘイキン</t>
    </rPh>
    <rPh sb="517" eb="519">
      <t>ヒカク</t>
    </rPh>
    <rPh sb="521" eb="523">
      <t>ヒジョウ</t>
    </rPh>
    <rPh sb="524" eb="525">
      <t>ワル</t>
    </rPh>
    <rPh sb="526" eb="528">
      <t>ジョウキョウ</t>
    </rPh>
    <rPh sb="530" eb="532">
      <t>ロウスイ</t>
    </rPh>
    <rPh sb="533" eb="535">
      <t>カクダイ</t>
    </rPh>
    <rPh sb="541" eb="545">
      <t>ロウスイカショ</t>
    </rPh>
    <rPh sb="546" eb="548">
      <t>トクテイ</t>
    </rPh>
    <rPh sb="549" eb="551">
      <t>シュウゼン</t>
    </rPh>
    <rPh sb="552" eb="554">
      <t>シセツ</t>
    </rPh>
    <rPh sb="554" eb="556">
      <t>コウシン</t>
    </rPh>
    <rPh sb="556" eb="557">
      <t>トウ</t>
    </rPh>
    <rPh sb="558" eb="560">
      <t>タイサク</t>
    </rPh>
    <rPh sb="561" eb="563">
      <t>サッキュウ</t>
    </rPh>
    <rPh sb="564" eb="565">
      <t>オコナ</t>
    </rPh>
    <rPh sb="566" eb="568">
      <t>ヒツヨウ</t>
    </rPh>
    <phoneticPr fontId="4"/>
  </si>
  <si>
    <t>①有形固定資産減価償却率：類似団体平均値を上回っており、さらに数値も上昇傾向にあり、管路等の老朽化が進んでいます。今後、大量更新時期を迎えることから、平準化を図りながら計画に沿った更新を進めてまいります。
②管路経年化率：類似団体平均を下回ってますが、数値は上昇傾向にあり、管路等の老朽化が進んでおります。今後、大量更新時期を迎えることから、平準化を図りながら計画に沿った更新を進めてまいります。
③管路更新率：送水管を更新した令和4年度以外は類似団体平均を下回っております。老朽化対策や耐震化により、更新を要する管路の増加が見込まれる中で平準化等を図りながら、計画に沿った更新を進めてまいります。</t>
    <rPh sb="1" eb="12">
      <t>ユウケイコテイシサンゲンカショウキャクリツ</t>
    </rPh>
    <rPh sb="31" eb="33">
      <t>スウチ</t>
    </rPh>
    <rPh sb="50" eb="51">
      <t>スス</t>
    </rPh>
    <rPh sb="87" eb="88">
      <t>ソ</t>
    </rPh>
    <rPh sb="90" eb="92">
      <t>コウシン</t>
    </rPh>
    <rPh sb="93" eb="94">
      <t>スス</t>
    </rPh>
    <rPh sb="104" eb="106">
      <t>カンロ</t>
    </rPh>
    <rPh sb="106" eb="110">
      <t>ケイネンカリツ</t>
    </rPh>
    <rPh sb="111" eb="117">
      <t>ルイジダンタイヘイキン</t>
    </rPh>
    <rPh sb="118" eb="120">
      <t>シタマワ</t>
    </rPh>
    <rPh sb="200" eb="205">
      <t>カンロコウシンリツ</t>
    </rPh>
    <rPh sb="206" eb="209">
      <t>ソウスイカン</t>
    </rPh>
    <rPh sb="210" eb="212">
      <t>コウシン</t>
    </rPh>
    <rPh sb="214" eb="216">
      <t>レイワ</t>
    </rPh>
    <rPh sb="217" eb="219">
      <t>ネンド</t>
    </rPh>
    <rPh sb="219" eb="221">
      <t>イガイ</t>
    </rPh>
    <rPh sb="222" eb="226">
      <t>ルイジダンタイ</t>
    </rPh>
    <rPh sb="226" eb="228">
      <t>ヘイキン</t>
    </rPh>
    <rPh sb="229" eb="231">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</si>
</sst>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0.14000000000000001</c:v>
                </c:pt>
                <c:pt idx="1">
                  <c:v>0.27</c:v>
                </c:pt>
                <c:pt idx="2">
                  <c:v>0.73</c:v>
                </c:pt>
                <c:pt idx="3">
                  <c:v>0.13</c:v>
                </c:pt>
                <c:pt idx="4">
                  <c:v>0.21</c:v>
                </c:pt>
              </c:numCache>
            </c:numRef>
          </c:val>
          <c:extLst>
            <c:ext xmlns:c16="http://schemas.microsoft.com/office/drawing/2014/chart" uri="{C3380CC4-5D6E-409C-BE32-E72D297353CC}">
              <c16:uniqueId val="{00000000-224C-4416-A125-7F291658D9B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224C-4416-A125-7F291658D9B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118.27</c:v>
                </c:pt>
                <c:pt idx="1">
                  <c:v>120.84</c:v>
                </c:pt>
                <c:pt idx="2">
                  <c:v>115.99</c:v>
                </c:pt>
                <c:pt idx="3">
                  <c:v>113.07</c:v>
                </c:pt>
                <c:pt idx="4">
                  <c:v>109.68</c:v>
                </c:pt>
              </c:numCache>
            </c:numRef>
          </c:val>
          <c:extLst>
            <c:ext xmlns:c16="http://schemas.microsoft.com/office/drawing/2014/chart" uri="{C3380CC4-5D6E-409C-BE32-E72D297353CC}">
              <c16:uniqueId val="{00000000-B6FE-4AE3-AF54-725AE158D8C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B6FE-4AE3-AF54-725AE158D8C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58.21</c:v>
                </c:pt>
                <c:pt idx="1">
                  <c:v>59.9</c:v>
                </c:pt>
                <c:pt idx="2">
                  <c:v>61.62</c:v>
                </c:pt>
                <c:pt idx="3">
                  <c:v>63.18</c:v>
                </c:pt>
                <c:pt idx="4">
                  <c:v>63.96</c:v>
                </c:pt>
              </c:numCache>
            </c:numRef>
          </c:val>
          <c:extLst>
            <c:ext xmlns:c16="http://schemas.microsoft.com/office/drawing/2014/chart" uri="{C3380CC4-5D6E-409C-BE32-E72D297353CC}">
              <c16:uniqueId val="{00000000-EF44-4300-B3C1-2B456262E31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EF44-4300-B3C1-2B456262E31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13.13</c:v>
                </c:pt>
                <c:pt idx="1">
                  <c:v>13.68</c:v>
                </c:pt>
                <c:pt idx="2">
                  <c:v>14.06</c:v>
                </c:pt>
                <c:pt idx="3">
                  <c:v>14.31</c:v>
                </c:pt>
                <c:pt idx="4">
                  <c:v>16.11</c:v>
                </c:pt>
              </c:numCache>
            </c:numRef>
          </c:val>
          <c:extLst>
            <c:ext xmlns:c16="http://schemas.microsoft.com/office/drawing/2014/chart" uri="{C3380CC4-5D6E-409C-BE32-E72D297353CC}">
              <c16:uniqueId val="{00000000-DF85-4E84-97CB-480C4C03419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DF85-4E84-97CB-480C4C03419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3B-43AC-9F88-439E1D44A04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E53B-43AC-9F88-439E1D44A04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472.27</c:v>
                </c:pt>
                <c:pt idx="1">
                  <c:v>480.88</c:v>
                </c:pt>
                <c:pt idx="2">
                  <c:v>526.73</c:v>
                </c:pt>
                <c:pt idx="3">
                  <c:v>512.52</c:v>
                </c:pt>
                <c:pt idx="4">
                  <c:v>378.37</c:v>
                </c:pt>
              </c:numCache>
            </c:numRef>
          </c:val>
          <c:extLst>
            <c:ext xmlns:c16="http://schemas.microsoft.com/office/drawing/2014/chart" uri="{C3380CC4-5D6E-409C-BE32-E72D297353CC}">
              <c16:uniqueId val="{00000000-8654-45D3-96CE-E8ADBCF38FD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8654-45D3-96CE-E8ADBCF38FD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305.35000000000002</c:v>
                </c:pt>
                <c:pt idx="1">
                  <c:v>266.04000000000002</c:v>
                </c:pt>
                <c:pt idx="2">
                  <c:v>240.99</c:v>
                </c:pt>
                <c:pt idx="3">
                  <c:v>186.46</c:v>
                </c:pt>
                <c:pt idx="4">
                  <c:v>149.32</c:v>
                </c:pt>
              </c:numCache>
            </c:numRef>
          </c:val>
          <c:extLst>
            <c:ext xmlns:c16="http://schemas.microsoft.com/office/drawing/2014/chart" uri="{C3380CC4-5D6E-409C-BE32-E72D297353CC}">
              <c16:uniqueId val="{00000000-FBEA-41A4-B45C-210779D41DA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FBEA-41A4-B45C-210779D41DA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115.7</c:v>
                </c:pt>
                <c:pt idx="1">
                  <c:v>120.07</c:v>
                </c:pt>
                <c:pt idx="2">
                  <c:v>105.14</c:v>
                </c:pt>
                <c:pt idx="3">
                  <c:v>109.91</c:v>
                </c:pt>
                <c:pt idx="4">
                  <c:v>105.91</c:v>
                </c:pt>
              </c:numCache>
            </c:numRef>
          </c:val>
          <c:extLst>
            <c:ext xmlns:c16="http://schemas.microsoft.com/office/drawing/2014/chart" uri="{C3380CC4-5D6E-409C-BE32-E72D297353CC}">
              <c16:uniqueId val="{00000000-9F5A-4C35-A67D-3861DC3B896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9F5A-4C35-A67D-3861DC3B896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188.06</c:v>
                </c:pt>
                <c:pt idx="1">
                  <c:v>181.93</c:v>
                </c:pt>
                <c:pt idx="2">
                  <c:v>194.15</c:v>
                </c:pt>
                <c:pt idx="3">
                  <c:v>199.6</c:v>
                </c:pt>
                <c:pt idx="4">
                  <c:v>207.85</c:v>
                </c:pt>
              </c:numCache>
            </c:numRef>
          </c:val>
          <c:extLst>
            <c:ext xmlns:c16="http://schemas.microsoft.com/office/drawing/2014/chart" uri="{C3380CC4-5D6E-409C-BE32-E72D297353CC}">
              <c16:uniqueId val="{00000000-D309-470B-9F34-3877A463AE5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D309-470B-9F34-3877A463AE5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72.17</c:v>
                </c:pt>
                <c:pt idx="1">
                  <c:v>73.14</c:v>
                </c:pt>
                <c:pt idx="2">
                  <c:v>77.22</c:v>
                </c:pt>
                <c:pt idx="3">
                  <c:v>81.61</c:v>
                </c:pt>
                <c:pt idx="4">
                  <c:v>83.38</c:v>
                </c:pt>
              </c:numCache>
            </c:numRef>
          </c:val>
          <c:extLst>
            <c:ext xmlns:c16="http://schemas.microsoft.com/office/drawing/2014/chart" uri="{C3380CC4-5D6E-409C-BE32-E72D297353CC}">
              <c16:uniqueId val="{00000000-C687-4772-8383-0236B974B0C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C687-4772-8383-0236B974B0C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70.97</c:v>
                </c:pt>
                <c:pt idx="1">
                  <c:v>69.03</c:v>
                </c:pt>
                <c:pt idx="2">
                  <c:v>64.900000000000006</c:v>
                </c:pt>
                <c:pt idx="3">
                  <c:v>60.23</c:v>
                </c:pt>
                <c:pt idx="4">
                  <c:v>58.22</c:v>
                </c:pt>
              </c:numCache>
            </c:numRef>
          </c:val>
          <c:extLst>
            <c:ext xmlns:c16="http://schemas.microsoft.com/office/drawing/2014/chart" uri="{C3380CC4-5D6E-409C-BE32-E72D297353CC}">
              <c16:uniqueId val="{00000000-419B-44D6-A2CD-244F3A54E27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419B-44D6-A2CD-244F3A54E27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61" zoomScaleNormal="100" workbookViewId="0">
      <selection activeCell="BI36" sqref="BI3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長野県　飯山市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18812</v>
      </c>
      <c r="AM8" s="65"/>
      <c r="AN8" s="65"/>
      <c r="AO8" s="65"/>
      <c r="AP8" s="65"/>
      <c r="AQ8" s="65"/>
      <c r="AR8" s="65"/>
      <c r="AS8" s="65"/>
      <c r="AT8" s="36">
        <f>データ!$S$6</f>
        <v>202.43</v>
      </c>
      <c r="AU8" s="37"/>
      <c r="AV8" s="37"/>
      <c r="AW8" s="37"/>
      <c r="AX8" s="37"/>
      <c r="AY8" s="37"/>
      <c r="AZ8" s="37"/>
      <c r="BA8" s="37"/>
      <c r="BB8" s="54">
        <f>データ!$T$6</f>
        <v>92.93</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88.09</v>
      </c>
      <c r="J10" s="37"/>
      <c r="K10" s="37"/>
      <c r="L10" s="37"/>
      <c r="M10" s="37"/>
      <c r="N10" s="37"/>
      <c r="O10" s="64"/>
      <c r="P10" s="54">
        <f>データ!$P$6</f>
        <v>95.85</v>
      </c>
      <c r="Q10" s="54"/>
      <c r="R10" s="54"/>
      <c r="S10" s="54"/>
      <c r="T10" s="54"/>
      <c r="U10" s="54"/>
      <c r="V10" s="54"/>
      <c r="W10" s="65">
        <f>データ!$Q$6</f>
        <v>4290</v>
      </c>
      <c r="X10" s="65"/>
      <c r="Y10" s="65"/>
      <c r="Z10" s="65"/>
      <c r="AA10" s="65"/>
      <c r="AB10" s="65"/>
      <c r="AC10" s="65"/>
      <c r="AD10" s="2"/>
      <c r="AE10" s="2"/>
      <c r="AF10" s="2"/>
      <c r="AG10" s="2"/>
      <c r="AH10" s="2"/>
      <c r="AI10" s="2"/>
      <c r="AJ10" s="2"/>
      <c r="AK10" s="2"/>
      <c r="AL10" s="65">
        <f>データ!$U$6</f>
        <v>17919</v>
      </c>
      <c r="AM10" s="65"/>
      <c r="AN10" s="65"/>
      <c r="AO10" s="65"/>
      <c r="AP10" s="65"/>
      <c r="AQ10" s="65"/>
      <c r="AR10" s="65"/>
      <c r="AS10" s="65"/>
      <c r="AT10" s="36">
        <f>データ!$V$6</f>
        <v>50.6</v>
      </c>
      <c r="AU10" s="37"/>
      <c r="AV10" s="37"/>
      <c r="AW10" s="37"/>
      <c r="AX10" s="37"/>
      <c r="AY10" s="37"/>
      <c r="AZ10" s="37"/>
      <c r="BA10" s="37"/>
      <c r="BB10" s="54">
        <f>データ!$W$6</f>
        <v>354.13</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109</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J6hucK03GzsJiKpXVjPF58w+FWbpBt1xWih40ulKF8w+ABCqh4XwiQ/YAkyyG0EYCeWtmBRdFI7r5Euzp9ocdA==" saltValue="WU6j77MUM4MIg/xTAlusc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202134</v>
      </c>
      <c r="D6" s="20">
        <f t="shared" si="3"/>
        <v>46</v>
      </c>
      <c r="E6" s="20">
        <f t="shared" si="3"/>
        <v>1</v>
      </c>
      <c r="F6" s="20">
        <f t="shared" si="3"/>
        <v>0</v>
      </c>
      <c r="G6" s="20">
        <f t="shared" si="3"/>
        <v>1</v>
      </c>
      <c r="H6" s="20" t="str">
        <f t="shared" si="3"/>
        <v>長野県　飯山市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88.09</v>
      </c>
      <c r="P6" s="21">
        <f t="shared" si="3"/>
        <v>95.85</v>
      </c>
      <c r="Q6" s="21">
        <f t="shared" si="3"/>
        <v>4290</v>
      </c>
      <c r="R6" s="21">
        <f t="shared" si="3"/>
        <v>18812</v>
      </c>
      <c r="S6" s="21">
        <f t="shared" si="3"/>
        <v>202.43</v>
      </c>
      <c r="T6" s="21">
        <f t="shared" si="3"/>
        <v>92.93</v>
      </c>
      <c r="U6" s="21">
        <f t="shared" si="3"/>
        <v>17919</v>
      </c>
      <c r="V6" s="21">
        <f t="shared" si="3"/>
        <v>50.6</v>
      </c>
      <c r="W6" s="21">
        <f t="shared" si="3"/>
        <v>354.13</v>
      </c>
      <c r="X6" s="22">
        <f>IF(X7="",NA(),X7)</f>
        <v>118.27</v>
      </c>
      <c r="Y6" s="22">
        <f t="shared" ref="Y6:AG6" si="4">IF(Y7="",NA(),Y7)</f>
        <v>120.84</v>
      </c>
      <c r="Z6" s="22">
        <f t="shared" si="4"/>
        <v>115.99</v>
      </c>
      <c r="AA6" s="22">
        <f t="shared" si="4"/>
        <v>113.07</v>
      </c>
      <c r="AB6" s="22">
        <f t="shared" si="4"/>
        <v>109.68</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472.27</v>
      </c>
      <c r="AU6" s="22">
        <f t="shared" ref="AU6:BC6" si="6">IF(AU7="",NA(),AU7)</f>
        <v>480.88</v>
      </c>
      <c r="AV6" s="22">
        <f t="shared" si="6"/>
        <v>526.73</v>
      </c>
      <c r="AW6" s="22">
        <f t="shared" si="6"/>
        <v>512.52</v>
      </c>
      <c r="AX6" s="22">
        <f t="shared" si="6"/>
        <v>378.37</v>
      </c>
      <c r="AY6" s="22">
        <f t="shared" si="6"/>
        <v>367.55</v>
      </c>
      <c r="AZ6" s="22">
        <f t="shared" si="6"/>
        <v>378.56</v>
      </c>
      <c r="BA6" s="22">
        <f t="shared" si="6"/>
        <v>364.46</v>
      </c>
      <c r="BB6" s="22">
        <f t="shared" si="6"/>
        <v>338.89</v>
      </c>
      <c r="BC6" s="22">
        <f t="shared" si="6"/>
        <v>352.34</v>
      </c>
      <c r="BD6" s="21" t="str">
        <f>IF(BD7="","",IF(BD7="-","【-】","【"&amp;SUBSTITUTE(TEXT(BD7,"#,##0.00"),"-","△")&amp;"】"))</f>
        <v>【239.69】</v>
      </c>
      <c r="BE6" s="22">
        <f>IF(BE7="",NA(),BE7)</f>
        <v>305.35000000000002</v>
      </c>
      <c r="BF6" s="22">
        <f t="shared" ref="BF6:BN6" si="7">IF(BF7="",NA(),BF7)</f>
        <v>266.04000000000002</v>
      </c>
      <c r="BG6" s="22">
        <f t="shared" si="7"/>
        <v>240.99</v>
      </c>
      <c r="BH6" s="22">
        <f t="shared" si="7"/>
        <v>186.46</v>
      </c>
      <c r="BI6" s="22">
        <f t="shared" si="7"/>
        <v>149.32</v>
      </c>
      <c r="BJ6" s="22">
        <f t="shared" si="7"/>
        <v>418.68</v>
      </c>
      <c r="BK6" s="22">
        <f t="shared" si="7"/>
        <v>395.68</v>
      </c>
      <c r="BL6" s="22">
        <f t="shared" si="7"/>
        <v>403.72</v>
      </c>
      <c r="BM6" s="22">
        <f t="shared" si="7"/>
        <v>400.21</v>
      </c>
      <c r="BN6" s="22">
        <f t="shared" si="7"/>
        <v>391.13</v>
      </c>
      <c r="BO6" s="21" t="str">
        <f>IF(BO7="","",IF(BO7="-","【-】","【"&amp;SUBSTITUTE(TEXT(BO7,"#,##0.00"),"-","△")&amp;"】"))</f>
        <v>【264.86】</v>
      </c>
      <c r="BP6" s="22">
        <f>IF(BP7="",NA(),BP7)</f>
        <v>115.7</v>
      </c>
      <c r="BQ6" s="22">
        <f t="shared" ref="BQ6:BY6" si="8">IF(BQ7="",NA(),BQ7)</f>
        <v>120.07</v>
      </c>
      <c r="BR6" s="22">
        <f t="shared" si="8"/>
        <v>105.14</v>
      </c>
      <c r="BS6" s="22">
        <f t="shared" si="8"/>
        <v>109.91</v>
      </c>
      <c r="BT6" s="22">
        <f t="shared" si="8"/>
        <v>105.91</v>
      </c>
      <c r="BU6" s="22">
        <f t="shared" si="8"/>
        <v>94.78</v>
      </c>
      <c r="BV6" s="22">
        <f t="shared" si="8"/>
        <v>97.59</v>
      </c>
      <c r="BW6" s="22">
        <f t="shared" si="8"/>
        <v>92.17</v>
      </c>
      <c r="BX6" s="22">
        <f t="shared" si="8"/>
        <v>92.83</v>
      </c>
      <c r="BY6" s="22">
        <f t="shared" si="8"/>
        <v>92.16</v>
      </c>
      <c r="BZ6" s="21" t="str">
        <f>IF(BZ7="","",IF(BZ7="-","【-】","【"&amp;SUBSTITUTE(TEXT(BZ7,"#,##0.00"),"-","△")&amp;"】"))</f>
        <v>【97.59】</v>
      </c>
      <c r="CA6" s="22">
        <f>IF(CA7="",NA(),CA7)</f>
        <v>188.06</v>
      </c>
      <c r="CB6" s="22">
        <f t="shared" ref="CB6:CJ6" si="9">IF(CB7="",NA(),CB7)</f>
        <v>181.93</v>
      </c>
      <c r="CC6" s="22">
        <f t="shared" si="9"/>
        <v>194.15</v>
      </c>
      <c r="CD6" s="22">
        <f t="shared" si="9"/>
        <v>199.6</v>
      </c>
      <c r="CE6" s="22">
        <f t="shared" si="9"/>
        <v>207.85</v>
      </c>
      <c r="CF6" s="22">
        <f t="shared" si="9"/>
        <v>181.3</v>
      </c>
      <c r="CG6" s="22">
        <f t="shared" si="9"/>
        <v>181.71</v>
      </c>
      <c r="CH6" s="22">
        <f t="shared" si="9"/>
        <v>188.51</v>
      </c>
      <c r="CI6" s="22">
        <f t="shared" si="9"/>
        <v>189.43</v>
      </c>
      <c r="CJ6" s="22">
        <f t="shared" si="9"/>
        <v>196.75</v>
      </c>
      <c r="CK6" s="21" t="str">
        <f>IF(CK7="","",IF(CK7="-","【-】","【"&amp;SUBSTITUTE(TEXT(CK7,"#,##0.00"),"-","△")&amp;"】"))</f>
        <v>【181.66】</v>
      </c>
      <c r="CL6" s="22">
        <f>IF(CL7="",NA(),CL7)</f>
        <v>72.17</v>
      </c>
      <c r="CM6" s="22">
        <f t="shared" ref="CM6:CU6" si="10">IF(CM7="",NA(),CM7)</f>
        <v>73.14</v>
      </c>
      <c r="CN6" s="22">
        <f t="shared" si="10"/>
        <v>77.22</v>
      </c>
      <c r="CO6" s="22">
        <f t="shared" si="10"/>
        <v>81.61</v>
      </c>
      <c r="CP6" s="22">
        <f t="shared" si="10"/>
        <v>83.38</v>
      </c>
      <c r="CQ6" s="22">
        <f t="shared" si="10"/>
        <v>55.89</v>
      </c>
      <c r="CR6" s="22">
        <f t="shared" si="10"/>
        <v>55.72</v>
      </c>
      <c r="CS6" s="22">
        <f t="shared" si="10"/>
        <v>55.31</v>
      </c>
      <c r="CT6" s="22">
        <f t="shared" si="10"/>
        <v>55.14</v>
      </c>
      <c r="CU6" s="22">
        <f t="shared" si="10"/>
        <v>54.99</v>
      </c>
      <c r="CV6" s="21" t="str">
        <f>IF(CV7="","",IF(CV7="-","【-】","【"&amp;SUBSTITUTE(TEXT(CV7,"#,##0.00"),"-","△")&amp;"】"))</f>
        <v>【60.21】</v>
      </c>
      <c r="CW6" s="22">
        <f>IF(CW7="",NA(),CW7)</f>
        <v>70.97</v>
      </c>
      <c r="CX6" s="22">
        <f t="shared" ref="CX6:DF6" si="11">IF(CX7="",NA(),CX7)</f>
        <v>69.03</v>
      </c>
      <c r="CY6" s="22">
        <f t="shared" si="11"/>
        <v>64.900000000000006</v>
      </c>
      <c r="CZ6" s="22">
        <f t="shared" si="11"/>
        <v>60.23</v>
      </c>
      <c r="DA6" s="22">
        <f t="shared" si="11"/>
        <v>58.22</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58.21</v>
      </c>
      <c r="DI6" s="22">
        <f t="shared" ref="DI6:DQ6" si="12">IF(DI7="",NA(),DI7)</f>
        <v>59.9</v>
      </c>
      <c r="DJ6" s="22">
        <f t="shared" si="12"/>
        <v>61.62</v>
      </c>
      <c r="DK6" s="22">
        <f t="shared" si="12"/>
        <v>63.18</v>
      </c>
      <c r="DL6" s="22">
        <f t="shared" si="12"/>
        <v>63.96</v>
      </c>
      <c r="DM6" s="22">
        <f t="shared" si="12"/>
        <v>50.63</v>
      </c>
      <c r="DN6" s="22">
        <f t="shared" si="12"/>
        <v>51.29</v>
      </c>
      <c r="DO6" s="22">
        <f t="shared" si="12"/>
        <v>52.2</v>
      </c>
      <c r="DP6" s="22">
        <f t="shared" si="12"/>
        <v>52.7</v>
      </c>
      <c r="DQ6" s="22">
        <f t="shared" si="12"/>
        <v>53.48</v>
      </c>
      <c r="DR6" s="21" t="str">
        <f>IF(DR7="","",IF(DR7="-","【-】","【"&amp;SUBSTITUTE(TEXT(DR7,"#,##0.00"),"-","△")&amp;"】"))</f>
        <v>【52.41】</v>
      </c>
      <c r="DS6" s="22">
        <f>IF(DS7="",NA(),DS7)</f>
        <v>13.13</v>
      </c>
      <c r="DT6" s="22">
        <f t="shared" ref="DT6:EB6" si="13">IF(DT7="",NA(),DT7)</f>
        <v>13.68</v>
      </c>
      <c r="DU6" s="22">
        <f t="shared" si="13"/>
        <v>14.06</v>
      </c>
      <c r="DV6" s="22">
        <f t="shared" si="13"/>
        <v>14.31</v>
      </c>
      <c r="DW6" s="22">
        <f t="shared" si="13"/>
        <v>16.11</v>
      </c>
      <c r="DX6" s="22">
        <f t="shared" si="13"/>
        <v>18.28</v>
      </c>
      <c r="DY6" s="22">
        <f t="shared" si="13"/>
        <v>19.61</v>
      </c>
      <c r="DZ6" s="22">
        <f t="shared" si="13"/>
        <v>20.73</v>
      </c>
      <c r="EA6" s="22">
        <f t="shared" si="13"/>
        <v>22.86</v>
      </c>
      <c r="EB6" s="22">
        <f t="shared" si="13"/>
        <v>24.31</v>
      </c>
      <c r="EC6" s="21" t="str">
        <f>IF(EC7="","",IF(EC7="-","【-】","【"&amp;SUBSTITUTE(TEXT(EC7,"#,##0.00"),"-","△")&amp;"】"))</f>
        <v>【26.78】</v>
      </c>
      <c r="ED6" s="22">
        <f>IF(ED7="",NA(),ED7)</f>
        <v>0.14000000000000001</v>
      </c>
      <c r="EE6" s="22">
        <f t="shared" ref="EE6:EM6" si="14">IF(EE7="",NA(),EE7)</f>
        <v>0.27</v>
      </c>
      <c r="EF6" s="22">
        <f t="shared" si="14"/>
        <v>0.73</v>
      </c>
      <c r="EG6" s="22">
        <f t="shared" si="14"/>
        <v>0.13</v>
      </c>
      <c r="EH6" s="22">
        <f t="shared" si="14"/>
        <v>0.21</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15">
      <c r="A7" s="15"/>
      <c r="B7" s="24">
        <v>2024</v>
      </c>
      <c r="C7" s="24">
        <v>202134</v>
      </c>
      <c r="D7" s="24">
        <v>46</v>
      </c>
      <c r="E7" s="24">
        <v>1</v>
      </c>
      <c r="F7" s="24">
        <v>0</v>
      </c>
      <c r="G7" s="24">
        <v>1</v>
      </c>
      <c r="H7" s="24" t="s">
        <v>93</v>
      </c>
      <c r="I7" s="24" t="s">
        <v>94</v>
      </c>
      <c r="J7" s="24" t="s">
        <v>95</v>
      </c>
      <c r="K7" s="24" t="s">
        <v>96</v>
      </c>
      <c r="L7" s="24" t="s">
        <v>97</v>
      </c>
      <c r="M7" s="24" t="s">
        <v>98</v>
      </c>
      <c r="N7" s="25" t="s">
        <v>99</v>
      </c>
      <c r="O7" s="25">
        <v>88.09</v>
      </c>
      <c r="P7" s="25">
        <v>95.85</v>
      </c>
      <c r="Q7" s="25">
        <v>4290</v>
      </c>
      <c r="R7" s="25">
        <v>18812</v>
      </c>
      <c r="S7" s="25">
        <v>202.43</v>
      </c>
      <c r="T7" s="25">
        <v>92.93</v>
      </c>
      <c r="U7" s="25">
        <v>17919</v>
      </c>
      <c r="V7" s="25">
        <v>50.6</v>
      </c>
      <c r="W7" s="25">
        <v>354.13</v>
      </c>
      <c r="X7" s="25">
        <v>118.27</v>
      </c>
      <c r="Y7" s="25">
        <v>120.84</v>
      </c>
      <c r="Z7" s="25">
        <v>115.99</v>
      </c>
      <c r="AA7" s="25">
        <v>113.07</v>
      </c>
      <c r="AB7" s="25">
        <v>109.68</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472.27</v>
      </c>
      <c r="AU7" s="25">
        <v>480.88</v>
      </c>
      <c r="AV7" s="25">
        <v>526.73</v>
      </c>
      <c r="AW7" s="25">
        <v>512.52</v>
      </c>
      <c r="AX7" s="25">
        <v>378.37</v>
      </c>
      <c r="AY7" s="25">
        <v>367.55</v>
      </c>
      <c r="AZ7" s="25">
        <v>378.56</v>
      </c>
      <c r="BA7" s="25">
        <v>364.46</v>
      </c>
      <c r="BB7" s="25">
        <v>338.89</v>
      </c>
      <c r="BC7" s="25">
        <v>352.34</v>
      </c>
      <c r="BD7" s="25">
        <v>239.69</v>
      </c>
      <c r="BE7" s="25">
        <v>305.35000000000002</v>
      </c>
      <c r="BF7" s="25">
        <v>266.04000000000002</v>
      </c>
      <c r="BG7" s="25">
        <v>240.99</v>
      </c>
      <c r="BH7" s="25">
        <v>186.46</v>
      </c>
      <c r="BI7" s="25">
        <v>149.32</v>
      </c>
      <c r="BJ7" s="25">
        <v>418.68</v>
      </c>
      <c r="BK7" s="25">
        <v>395.68</v>
      </c>
      <c r="BL7" s="25">
        <v>403.72</v>
      </c>
      <c r="BM7" s="25">
        <v>400.21</v>
      </c>
      <c r="BN7" s="25">
        <v>391.13</v>
      </c>
      <c r="BO7" s="25">
        <v>264.86</v>
      </c>
      <c r="BP7" s="25">
        <v>115.7</v>
      </c>
      <c r="BQ7" s="25">
        <v>120.07</v>
      </c>
      <c r="BR7" s="25">
        <v>105.14</v>
      </c>
      <c r="BS7" s="25">
        <v>109.91</v>
      </c>
      <c r="BT7" s="25">
        <v>105.91</v>
      </c>
      <c r="BU7" s="25">
        <v>94.78</v>
      </c>
      <c r="BV7" s="25">
        <v>97.59</v>
      </c>
      <c r="BW7" s="25">
        <v>92.17</v>
      </c>
      <c r="BX7" s="25">
        <v>92.83</v>
      </c>
      <c r="BY7" s="25">
        <v>92.16</v>
      </c>
      <c r="BZ7" s="25">
        <v>97.59</v>
      </c>
      <c r="CA7" s="25">
        <v>188.06</v>
      </c>
      <c r="CB7" s="25">
        <v>181.93</v>
      </c>
      <c r="CC7" s="25">
        <v>194.15</v>
      </c>
      <c r="CD7" s="25">
        <v>199.6</v>
      </c>
      <c r="CE7" s="25">
        <v>207.85</v>
      </c>
      <c r="CF7" s="25">
        <v>181.3</v>
      </c>
      <c r="CG7" s="25">
        <v>181.71</v>
      </c>
      <c r="CH7" s="25">
        <v>188.51</v>
      </c>
      <c r="CI7" s="25">
        <v>189.43</v>
      </c>
      <c r="CJ7" s="25">
        <v>196.75</v>
      </c>
      <c r="CK7" s="25">
        <v>181.66</v>
      </c>
      <c r="CL7" s="25">
        <v>72.17</v>
      </c>
      <c r="CM7" s="25">
        <v>73.14</v>
      </c>
      <c r="CN7" s="25">
        <v>77.22</v>
      </c>
      <c r="CO7" s="25">
        <v>81.61</v>
      </c>
      <c r="CP7" s="25">
        <v>83.38</v>
      </c>
      <c r="CQ7" s="25">
        <v>55.89</v>
      </c>
      <c r="CR7" s="25">
        <v>55.72</v>
      </c>
      <c r="CS7" s="25">
        <v>55.31</v>
      </c>
      <c r="CT7" s="25">
        <v>55.14</v>
      </c>
      <c r="CU7" s="25">
        <v>54.99</v>
      </c>
      <c r="CV7" s="25">
        <v>60.21</v>
      </c>
      <c r="CW7" s="25">
        <v>70.97</v>
      </c>
      <c r="CX7" s="25">
        <v>69.03</v>
      </c>
      <c r="CY7" s="25">
        <v>64.900000000000006</v>
      </c>
      <c r="CZ7" s="25">
        <v>60.23</v>
      </c>
      <c r="DA7" s="25">
        <v>58.22</v>
      </c>
      <c r="DB7" s="25">
        <v>81.27</v>
      </c>
      <c r="DC7" s="25">
        <v>81.260000000000005</v>
      </c>
      <c r="DD7" s="25">
        <v>80.36</v>
      </c>
      <c r="DE7" s="25">
        <v>80.13</v>
      </c>
      <c r="DF7" s="25">
        <v>79.34</v>
      </c>
      <c r="DG7" s="25">
        <v>89.21</v>
      </c>
      <c r="DH7" s="25">
        <v>58.21</v>
      </c>
      <c r="DI7" s="25">
        <v>59.9</v>
      </c>
      <c r="DJ7" s="25">
        <v>61.62</v>
      </c>
      <c r="DK7" s="25">
        <v>63.18</v>
      </c>
      <c r="DL7" s="25">
        <v>63.96</v>
      </c>
      <c r="DM7" s="25">
        <v>50.63</v>
      </c>
      <c r="DN7" s="25">
        <v>51.29</v>
      </c>
      <c r="DO7" s="25">
        <v>52.2</v>
      </c>
      <c r="DP7" s="25">
        <v>52.7</v>
      </c>
      <c r="DQ7" s="25">
        <v>53.48</v>
      </c>
      <c r="DR7" s="25">
        <v>52.41</v>
      </c>
      <c r="DS7" s="25">
        <v>13.13</v>
      </c>
      <c r="DT7" s="25">
        <v>13.68</v>
      </c>
      <c r="DU7" s="25">
        <v>14.06</v>
      </c>
      <c r="DV7" s="25">
        <v>14.31</v>
      </c>
      <c r="DW7" s="25">
        <v>16.11</v>
      </c>
      <c r="DX7" s="25">
        <v>18.28</v>
      </c>
      <c r="DY7" s="25">
        <v>19.61</v>
      </c>
      <c r="DZ7" s="25">
        <v>20.73</v>
      </c>
      <c r="EA7" s="25">
        <v>22.86</v>
      </c>
      <c r="EB7" s="25">
        <v>24.31</v>
      </c>
      <c r="EC7" s="25">
        <v>26.78</v>
      </c>
      <c r="ED7" s="25">
        <v>0.14000000000000001</v>
      </c>
      <c r="EE7" s="25">
        <v>0.27</v>
      </c>
      <c r="EF7" s="25">
        <v>0.73</v>
      </c>
      <c r="EG7" s="25">
        <v>0.13</v>
      </c>
      <c r="EH7" s="25">
        <v>0.21</v>
      </c>
      <c r="EI7" s="25">
        <v>0.53</v>
      </c>
      <c r="EJ7" s="25">
        <v>0.48</v>
      </c>
      <c r="EK7" s="25">
        <v>0.5</v>
      </c>
      <c r="EL7" s="25">
        <v>0.41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787</cp:lastModifiedBy>
  <cp:lastPrinted>2026-01-16T04:23:29Z</cp:lastPrinted>
  <dcterms:created xsi:type="dcterms:W3CDTF">2025-12-12T09:16:39Z</dcterms:created>
  <dcterms:modified xsi:type="dcterms:W3CDTF">2026-01-22T06:27:19Z</dcterms:modified>
  <cp:category/>
</cp:coreProperties>
</file>