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6_経営比較分析表（公表用）\01_水道事業\"/>
    </mc:Choice>
  </mc:AlternateContent>
  <xr:revisionPtr revIDLastSave="0" documentId="13_ncr:1_{F898E349-DCA8-4D21-928F-1C5592519947}" xr6:coauthVersionLast="47" xr6:coauthVersionMax="47" xr10:uidLastSave="{00000000-0000-0000-0000-000000000000}"/>
  <workbookProtection workbookAlgorithmName="SHA-512" workbookHashValue="aT5gHXOSlwPwS2d9PwDKb849p+oFpimR8xdw6Au5qkmcKSdXGzh+deaIP7u4mS3jTCnF/pd4vN5siztf2YNuWg==" workbookSaltValue="u4P3BSRarFTG4G3YS8jdrA=="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BB10" i="4" s="1"/>
  <c r="V6" i="5"/>
  <c r="U6" i="5"/>
  <c r="T6" i="5"/>
  <c r="S6" i="5"/>
  <c r="R6" i="5"/>
  <c r="Q6" i="5"/>
  <c r="P6" i="5"/>
  <c r="P10" i="4" s="1"/>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J85" i="4"/>
  <c r="I85" i="4"/>
  <c r="F85" i="4"/>
  <c r="E85" i="4"/>
  <c r="AT10" i="4"/>
  <c r="AL10" i="4"/>
  <c r="W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<sst xmlns="http://schemas.openxmlformats.org/spreadsheetml/2006/main" count="228" uniqueCount="114">
  <si>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</si>
  <si>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</si>
  <si>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</si>
  <si>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</si>
  <si>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</si>
  <si>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</si>
  <si>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</si>
  <si>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</si>
  <si>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</si>
  <si>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</si>
  <si>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</si>
  <si>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</si>
  <si>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</si>
  <si>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</si>
  <si>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</si>
  <si>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</si>
  <si>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</si>
  <si>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</si>
  <si>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</si>
  <si>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</si>
  <si>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</si>
  <si>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</si>
  <si>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</si>
  <si>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</si>
  <si>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</si>
  <si>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</si>
  <si>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</si>
  <si>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</si>
  <si>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</si>
  <si>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</si>
  <si>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</si>
  <si>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</si>
  <si>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</si>
  <si>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</si>
  <si>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</si>
  <si>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</si>
  <si>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</si>
  <si>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</si>
  <si>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</si>
  <si>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</si>
  <si>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</si>
  <si>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</si>
  <si>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</si>
  <si>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</si>
  <si>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</si>
  <si>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</si>
  <si>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</si>
  <si>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</si>
  <si>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</si>
  <si>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</si>
  <si>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</si>
  <si>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</si>
  <si>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</si>
  <si>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</si>
  <si>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</si>
  <si>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</si>
  <si>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</si>
  <si>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</si>
  <si>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</si>
  <si>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</si>
  <si>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</si>
  <si>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</si>
  <si>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</si>
  <si>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</si>
  <si>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</si>
  <si>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</si>
  <si>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</si>
  <si>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</si>
  <si>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</si>
  <si>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</si>
  <si>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</si>
  <si>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</si>
  <si>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</si>
  <si>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</si>
  <si>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</si>
  <si>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</si>
  <si>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</si>
  <si>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</si>
  <si>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</si>
  <si>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</si>
  <si>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</si>
  <si>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</si>
  <si>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</si>
  <si>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</si>
  <si>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</si>
  <si>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</si>
  <si>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</si>
  <si>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</si>
  <si>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</si>
  <si>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</si>
  <si>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</si>
  <si>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</si>
  <si>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</si>
  <si>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大町市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</si>
  <si>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</si>
  <si>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</si>
  <si>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</si>
  <si>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</si>
  <si>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</si>
  <si>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</si>
  <si>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</si>
  <si>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</si>
  <si>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</si>
  <si>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</si>
  <si>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</si>
  <si>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</si>
  <si>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</si>
  <si>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</si>
  <si>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</si>
  <si>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</si>
  <si>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</si>
  <si>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①経常収支比率は、近年、給水人口の減少により、当事業の根幹的な財源である給水収益は毎年度減少傾向であり、民間事業者からの原水供給による収益おいても、減少傾向となっていることから、収益的収入については厳しい状況が続いている。しかし、経営の効率化や債券運用等の経営努力により、安定した経営は継続されており、経常収支比率も平均値を上回っている。
③流動比率は、令和４年度の新規債券の購入や、配水池の築造による現預金の支出に伴い低下しましたが、令和５年度以降は回復しつつある。
④企業債残高対給水収益比率は、平成20年度以降新たな企業債は発行していないため、債務残高も順調に減少している。
⑤料金回収率及び⑥給水原価について、物価高騰等の影響による営業費用の増加に伴い、給水原価が前年度より上昇し、料金回収率が減少したが、当市は、良質かつ豊富な湧水を水源とするため、管理費用が比較的安価であり、給水原価は平均値より低い水準で推移している。料金回収率も100%を上回っている。
⑦施設利用率及び⑧有収率は、施設利用率が平均値との比較で上回っているが、無効水量（主に漏水）が多いことが要因と考えられ、これは近年の有収率の低下の原因とも考えられるため、費用対効果等を検証しながら漏水調査を進めていく。</t>
    <rPh sb="1" eb="7">
      <t>ケイジョウシュウシヒリツ</t>
    </rPh>
    <rPh sb="171" eb="173">
      <t>リュウドウ</t>
    </rPh>
    <rPh sb="173" eb="175">
      <t>ヒリツ</t>
    </rPh>
    <rPh sb="210" eb="212">
      <t>テイカ</t>
    </rPh>
    <rPh sb="223" eb="225">
      <t>イコウ</t>
    </rPh>
    <rPh sb="236" eb="239">
      <t>キギョウサイ</t>
    </rPh>
    <rPh sb="239" eb="241">
      <t>ザンダカ</t>
    </rPh>
    <rPh sb="241" eb="242">
      <t>タイ</t>
    </rPh>
    <rPh sb="242" eb="244">
      <t>キュウスイ</t>
    </rPh>
    <rPh sb="244" eb="246">
      <t>シュウエキ</t>
    </rPh>
    <rPh sb="246" eb="248">
      <t>ヒリツ</t>
    </rPh>
    <rPh sb="292" eb="294">
      <t>リョウキン</t>
    </rPh>
    <rPh sb="294" eb="297">
      <t>カイシュウリツ</t>
    </rPh>
    <rPh sb="297" eb="298">
      <t>オヨ</t>
    </rPh>
    <rPh sb="300" eb="302">
      <t>キュウスイ</t>
    </rPh>
    <rPh sb="302" eb="304">
      <t>ゲンカ</t>
    </rPh>
    <rPh sb="309" eb="313">
      <t>ブッカコウトウ</t>
    </rPh>
    <rPh sb="313" eb="314">
      <t>トウ</t>
    </rPh>
    <rPh sb="315" eb="317">
      <t>エイキョウ</t>
    </rPh>
    <rPh sb="320" eb="322">
      <t>エイギョウ</t>
    </rPh>
    <rPh sb="322" eb="324">
      <t>ヒヨウ</t>
    </rPh>
    <rPh sb="325" eb="327">
      <t>ゾウカ</t>
    </rPh>
    <rPh sb="328" eb="329">
      <t>トモナ</t>
    </rPh>
    <rPh sb="331" eb="335">
      <t>キュウスイゲンカ</t>
    </rPh>
    <rPh sb="336" eb="339">
      <t>ゼンネンド</t>
    </rPh>
    <rPh sb="341" eb="343">
      <t>ジョウショウ</t>
    </rPh>
    <rPh sb="345" eb="349">
      <t>リョウキンカイシュウ</t>
    </rPh>
    <rPh sb="349" eb="350">
      <t>リツ</t>
    </rPh>
    <rPh sb="351" eb="353">
      <t>ゲンショウ</t>
    </rPh>
    <rPh sb="405" eb="407">
      <t>スイジュン</t>
    </rPh>
    <rPh sb="408" eb="410">
      <t>スイイ</t>
    </rPh>
    <rPh sb="426" eb="428">
      <t>ウワマワ</t>
    </rPh>
    <rPh sb="435" eb="437">
      <t>シセツ</t>
    </rPh>
    <rPh sb="437" eb="439">
      <t>リヨウ</t>
    </rPh>
    <rPh sb="439" eb="440">
      <t>リツ</t>
    </rPh>
    <rPh sb="440" eb="441">
      <t>オヨ</t>
    </rPh>
    <rPh sb="443" eb="446">
      <t>ユウシュウリツ</t>
    </rPh>
    <rPh sb="463" eb="464">
      <t>マワ</t>
    </rPh>
    <rPh sb="486" eb="488">
      <t>ヨウイン</t>
    </rPh>
    <phoneticPr fontId="4"/>
  </si>
  <si>
    <t>①有形固定資産減価償却率は平均値に比べ高い水準となっている。②管路経年化率及び③管路更新率は平均値に比べ低い水準となっている。
　有形固定資産減価償却率及び管路経年化率は上昇傾向にあり、老朽化は進行している。全国の水道事業において課題となっている給水人口の減少と老朽管の増加については、当市も例外ではなく、収益が減少傾向にある一方、管路の更新に係る費用は増加している。
　経営状況を見ながら、現在改定中の水道ビジョンに基づき、計画的に施設や管路の耐震化等を進めてまいります。</t>
    <rPh sb="1" eb="3">
      <t>ユウケイ</t>
    </rPh>
    <rPh sb="3" eb="7">
      <t>コテイシサン</t>
    </rPh>
    <rPh sb="7" eb="11">
      <t>ゲンカショウキャク</t>
    </rPh>
    <rPh sb="11" eb="12">
      <t>リツ</t>
    </rPh>
    <rPh sb="31" eb="35">
      <t>カンロケイネン</t>
    </rPh>
    <rPh sb="35" eb="36">
      <t>カ</t>
    </rPh>
    <rPh sb="36" eb="37">
      <t>リツ</t>
    </rPh>
    <rPh sb="37" eb="38">
      <t>オヨ</t>
    </rPh>
    <rPh sb="40" eb="42">
      <t>カンロ</t>
    </rPh>
    <rPh sb="42" eb="44">
      <t>コウシン</t>
    </rPh>
    <rPh sb="44" eb="45">
      <t>リツ</t>
    </rPh>
    <rPh sb="46" eb="49">
      <t>ヘイキンチ</t>
    </rPh>
    <rPh sb="50" eb="51">
      <t>クラ</t>
    </rPh>
    <rPh sb="52" eb="53">
      <t>ヒク</t>
    </rPh>
    <rPh sb="54" eb="56">
      <t>スイジュン</t>
    </rPh>
    <rPh sb="65" eb="67">
      <t>ユウケイ</t>
    </rPh>
    <rPh sb="67" eb="71">
      <t>コテイシサン</t>
    </rPh>
    <rPh sb="71" eb="75">
      <t>ゲンカショウキャク</t>
    </rPh>
    <rPh sb="75" eb="76">
      <t>リツ</t>
    </rPh>
    <rPh sb="76" eb="77">
      <t>オヨ</t>
    </rPh>
    <rPh sb="78" eb="80">
      <t>カンロ</t>
    </rPh>
    <rPh sb="80" eb="83">
      <t>ケイネンカ</t>
    </rPh>
    <rPh sb="83" eb="84">
      <t>リツ</t>
    </rPh>
    <rPh sb="85" eb="87">
      <t>ジョウショウ</t>
    </rPh>
    <rPh sb="87" eb="89">
      <t>ケイコウ</t>
    </rPh>
    <rPh sb="93" eb="96">
      <t>ロウキュウカ</t>
    </rPh>
    <rPh sb="97" eb="99">
      <t>シンコウ</t>
    </rPh>
    <rPh sb="196" eb="198">
      <t>ゲンザイ</t>
    </rPh>
    <rPh sb="198" eb="201">
      <t>カイテイチュウ</t>
    </rPh>
    <rPh sb="202" eb="204">
      <t>スイドウ</t>
    </rPh>
    <rPh sb="209" eb="210">
      <t>モト</t>
    </rPh>
    <rPh sb="217" eb="219">
      <t>シセツ</t>
    </rPh>
    <rPh sb="220" eb="222">
      <t>カンロ</t>
    </rPh>
    <rPh sb="223" eb="226">
      <t>タイシンカ</t>
    </rPh>
    <rPh sb="226" eb="227">
      <t>トウ</t>
    </rPh>
    <rPh sb="228" eb="229">
      <t>スス</t>
    </rPh>
    <phoneticPr fontId="4"/>
  </si>
  <si>
    <t>　当事業は、近年安定した経営は継続しているが、今後更なる人口の減少と老朽管の増加が進行することが見込まれる。さらに、近年の職員給与費の増加や、物価高騰に伴う費用増など、経営環境は厳しさを増す見込みである。また、公営企業に関わる人材確保は、担い手不足などにより、困難な状況である。令和6年度から窓口業務を民間委託とし、組織体制の再編を行ったが、今後も係を統合するなど、再編を進めて、より一層の経営の効率化を図りながら、将来にわたり安定的な事業運営を継続してゆくために、適正な料金水準と料金体系について検討を進めていく必要がある。将来的な給水人口を考慮し、配水池の統合や施設のダウンサイジングなど、水道施設の効率的な運用と整備を進めながら、建設改良に係る投資と収益とのバランスを見極めたうえでの事業運営に努めてまいります。</t>
    <rPh sb="8" eb="10">
      <t>アンテイ</t>
    </rPh>
    <rPh sb="48" eb="50">
      <t>ミコ</t>
    </rPh>
    <rPh sb="84" eb="86">
      <t>ケイエイ</t>
    </rPh>
    <rPh sb="348" eb="349">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</si>
</sst>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0.32</c:v>
                </c:pt>
                <c:pt idx="1">
                  <c:v>0.43</c:v>
                </c:pt>
                <c:pt idx="2">
                  <c:v>0.16</c:v>
                </c:pt>
                <c:pt idx="3">
                  <c:v>0.27</c:v>
                </c:pt>
                <c:pt idx="4">
                  <c:v>0.25</c:v>
                </c:pt>
              </c:numCache>
            </c:numRef>
          </c:val>
          <c:extLst>
            <c:ext xmlns:c16="http://schemas.microsoft.com/office/drawing/2014/chart" uri="{C3380CC4-5D6E-409C-BE32-E72D297353CC}">
              <c16:uniqueId val="{00000000-3D8C-4000-BBEB-59782AFC47A4}"/>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0.48</c:v>
                </c:pt>
                <c:pt idx="2">
                  <c:v>0.5</c:v>
                </c:pt>
                <c:pt idx="3">
                  <c:v>0.41</c:v>
                </c:pt>
                <c:pt idx="4">
                  <c:v>0.41</c:v>
                </c:pt>
              </c:numCache>
            </c:numRef>
          </c:val>
          <c:smooth val="0"/>
          <c:extLst>
            <c:ext xmlns:c16="http://schemas.microsoft.com/office/drawing/2014/chart" uri="{C3380CC4-5D6E-409C-BE32-E72D297353CC}">
              <c16:uniqueId val="{00000001-3D8C-4000-BBEB-59782AFC47A4}"/>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128.65</c:v>
                </c:pt>
                <c:pt idx="1">
                  <c:v>132.46</c:v>
                </c:pt>
                <c:pt idx="2">
                  <c:v>125.94</c:v>
                </c:pt>
                <c:pt idx="3">
                  <c:v>126.35</c:v>
                </c:pt>
                <c:pt idx="4">
                  <c:v>119.36</c:v>
                </c:pt>
              </c:numCache>
            </c:numRef>
          </c:val>
          <c:extLst>
            <c:ext xmlns:c16="http://schemas.microsoft.com/office/drawing/2014/chart" uri="{C3380CC4-5D6E-409C-BE32-E72D297353CC}">
              <c16:uniqueId val="{00000000-C761-408E-AFF1-A5441B3E05B1}"/>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108.84</c:v>
                </c:pt>
                <c:pt idx="2">
                  <c:v>105.92</c:v>
                </c:pt>
                <c:pt idx="3">
                  <c:v>106.01</c:v>
                </c:pt>
                <c:pt idx="4">
                  <c:v>103.74</c:v>
                </c:pt>
              </c:numCache>
            </c:numRef>
          </c:val>
          <c:smooth val="0"/>
          <c:extLst>
            <c:ext xmlns:c16="http://schemas.microsoft.com/office/drawing/2014/chart" uri="{C3380CC4-5D6E-409C-BE32-E72D297353CC}">
              <c16:uniqueId val="{00000001-C761-408E-AFF1-A5441B3E05B1}"/>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51.89</c:v>
                </c:pt>
                <c:pt idx="1">
                  <c:v>53.11</c:v>
                </c:pt>
                <c:pt idx="2">
                  <c:v>53.69</c:v>
                </c:pt>
                <c:pt idx="3">
                  <c:v>55.24</c:v>
                </c:pt>
                <c:pt idx="4">
                  <c:v>57.03</c:v>
                </c:pt>
              </c:numCache>
            </c:numRef>
          </c:val>
          <c:extLst>
            <c:ext xmlns:c16="http://schemas.microsoft.com/office/drawing/2014/chart" uri="{C3380CC4-5D6E-409C-BE32-E72D297353CC}">
              <c16:uniqueId val="{00000000-F817-44EA-B5F7-898E6D2A03F8}"/>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51.29</c:v>
                </c:pt>
                <c:pt idx="2">
                  <c:v>52.2</c:v>
                </c:pt>
                <c:pt idx="3">
                  <c:v>52.7</c:v>
                </c:pt>
                <c:pt idx="4">
                  <c:v>53.48</c:v>
                </c:pt>
              </c:numCache>
            </c:numRef>
          </c:val>
          <c:smooth val="0"/>
          <c:extLst>
            <c:ext xmlns:c16="http://schemas.microsoft.com/office/drawing/2014/chart" uri="{C3380CC4-5D6E-409C-BE32-E72D297353CC}">
              <c16:uniqueId val="{00000001-F817-44EA-B5F7-898E6D2A03F8}"/>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13.7</c:v>
                </c:pt>
                <c:pt idx="1">
                  <c:v>14.81</c:v>
                </c:pt>
                <c:pt idx="2">
                  <c:v>16.07</c:v>
                </c:pt>
                <c:pt idx="3">
                  <c:v>17.12</c:v>
                </c:pt>
                <c:pt idx="4">
                  <c:v>18.03</c:v>
                </c:pt>
              </c:numCache>
            </c:numRef>
          </c:val>
          <c:extLst>
            <c:ext xmlns:c16="http://schemas.microsoft.com/office/drawing/2014/chart" uri="{C3380CC4-5D6E-409C-BE32-E72D297353CC}">
              <c16:uniqueId val="{00000000-5346-4955-ABF9-D37DFB53DA83}"/>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19.61</c:v>
                </c:pt>
                <c:pt idx="2">
                  <c:v>20.73</c:v>
                </c:pt>
                <c:pt idx="3">
                  <c:v>22.86</c:v>
                </c:pt>
                <c:pt idx="4">
                  <c:v>24.31</c:v>
                </c:pt>
              </c:numCache>
            </c:numRef>
          </c:val>
          <c:smooth val="0"/>
          <c:extLst>
            <c:ext xmlns:c16="http://schemas.microsoft.com/office/drawing/2014/chart" uri="{C3380CC4-5D6E-409C-BE32-E72D297353CC}">
              <c16:uniqueId val="{00000001-5346-4955-ABF9-D37DFB53DA83}"/>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952-4154-977C-E33661FD0569}"/>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6.02</c:v>
                </c:pt>
                <c:pt idx="2">
                  <c:v>7.78</c:v>
                </c:pt>
                <c:pt idx="3">
                  <c:v>9.59</c:v>
                </c:pt>
                <c:pt idx="4">
                  <c:v>11.55</c:v>
                </c:pt>
              </c:numCache>
            </c:numRef>
          </c:val>
          <c:smooth val="0"/>
          <c:extLst>
            <c:ext xmlns:c16="http://schemas.microsoft.com/office/drawing/2014/chart" uri="{C3380CC4-5D6E-409C-BE32-E72D297353CC}">
              <c16:uniqueId val="{00000001-7952-4154-977C-E33661FD0569}"/>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250.97</c:v>
                </c:pt>
                <c:pt idx="1">
                  <c:v>238.11</c:v>
                </c:pt>
                <c:pt idx="2">
                  <c:v>163.74</c:v>
                </c:pt>
                <c:pt idx="3">
                  <c:v>211.61</c:v>
                </c:pt>
                <c:pt idx="4">
                  <c:v>213.06</c:v>
                </c:pt>
              </c:numCache>
            </c:numRef>
          </c:val>
          <c:extLst>
            <c:ext xmlns:c16="http://schemas.microsoft.com/office/drawing/2014/chart" uri="{C3380CC4-5D6E-409C-BE32-E72D297353CC}">
              <c16:uniqueId val="{00000000-CA9E-4FF9-A25D-ABD370CAE7F1}"/>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378.56</c:v>
                </c:pt>
                <c:pt idx="2">
                  <c:v>364.46</c:v>
                </c:pt>
                <c:pt idx="3">
                  <c:v>338.89</c:v>
                </c:pt>
                <c:pt idx="4">
                  <c:v>352.34</c:v>
                </c:pt>
              </c:numCache>
            </c:numRef>
          </c:val>
          <c:smooth val="0"/>
          <c:extLst>
            <c:ext xmlns:c16="http://schemas.microsoft.com/office/drawing/2014/chart" uri="{C3380CC4-5D6E-409C-BE32-E72D297353CC}">
              <c16:uniqueId val="{00000001-CA9E-4FF9-A25D-ABD370CAE7F1}"/>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269.14</c:v>
                </c:pt>
                <c:pt idx="1">
                  <c:v>233.87</c:v>
                </c:pt>
                <c:pt idx="2">
                  <c:v>195.75</c:v>
                </c:pt>
                <c:pt idx="3">
                  <c:v>159.41999999999999</c:v>
                </c:pt>
                <c:pt idx="4">
                  <c:v>127</c:v>
                </c:pt>
              </c:numCache>
            </c:numRef>
          </c:val>
          <c:extLst>
            <c:ext xmlns:c16="http://schemas.microsoft.com/office/drawing/2014/chart" uri="{C3380CC4-5D6E-409C-BE32-E72D297353CC}">
              <c16:uniqueId val="{00000000-AB80-4581-ABE5-09773E223EDA}"/>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395.68</c:v>
                </c:pt>
                <c:pt idx="2">
                  <c:v>403.72</c:v>
                </c:pt>
                <c:pt idx="3">
                  <c:v>400.21</c:v>
                </c:pt>
                <c:pt idx="4">
                  <c:v>391.13</c:v>
                </c:pt>
              </c:numCache>
            </c:numRef>
          </c:val>
          <c:smooth val="0"/>
          <c:extLst>
            <c:ext xmlns:c16="http://schemas.microsoft.com/office/drawing/2014/chart" uri="{C3380CC4-5D6E-409C-BE32-E72D297353CC}">
              <c16:uniqueId val="{00000001-AB80-4581-ABE5-09773E223EDA}"/>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115.8</c:v>
                </c:pt>
                <c:pt idx="1">
                  <c:v>119.75</c:v>
                </c:pt>
                <c:pt idx="2">
                  <c:v>112.16</c:v>
                </c:pt>
                <c:pt idx="3">
                  <c:v>113.21</c:v>
                </c:pt>
                <c:pt idx="4">
                  <c:v>101.94</c:v>
                </c:pt>
              </c:numCache>
            </c:numRef>
          </c:val>
          <c:extLst>
            <c:ext xmlns:c16="http://schemas.microsoft.com/office/drawing/2014/chart" uri="{C3380CC4-5D6E-409C-BE32-E72D297353CC}">
              <c16:uniqueId val="{00000000-ED27-4D14-A245-17250E29FBD0}"/>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97.59</c:v>
                </c:pt>
                <c:pt idx="2">
                  <c:v>92.17</c:v>
                </c:pt>
                <c:pt idx="3">
                  <c:v>92.83</c:v>
                </c:pt>
                <c:pt idx="4">
                  <c:v>92.16</c:v>
                </c:pt>
              </c:numCache>
            </c:numRef>
          </c:val>
          <c:smooth val="0"/>
          <c:extLst>
            <c:ext xmlns:c16="http://schemas.microsoft.com/office/drawing/2014/chart" uri="{C3380CC4-5D6E-409C-BE32-E72D297353CC}">
              <c16:uniqueId val="{00000001-ED27-4D14-A245-17250E29FBD0}"/>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129.58000000000001</c:v>
                </c:pt>
                <c:pt idx="1">
                  <c:v>125.56</c:v>
                </c:pt>
                <c:pt idx="2">
                  <c:v>134.65</c:v>
                </c:pt>
                <c:pt idx="3">
                  <c:v>135.06</c:v>
                </c:pt>
                <c:pt idx="4">
                  <c:v>150.5</c:v>
                </c:pt>
              </c:numCache>
            </c:numRef>
          </c:val>
          <c:extLst>
            <c:ext xmlns:c16="http://schemas.microsoft.com/office/drawing/2014/chart" uri="{C3380CC4-5D6E-409C-BE32-E72D297353CC}">
              <c16:uniqueId val="{00000000-1634-425A-83BF-91D22D281FCC}"/>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181.71</c:v>
                </c:pt>
                <c:pt idx="2">
                  <c:v>188.51</c:v>
                </c:pt>
                <c:pt idx="3">
                  <c:v>189.43</c:v>
                </c:pt>
                <c:pt idx="4">
                  <c:v>196.75</c:v>
                </c:pt>
              </c:numCache>
            </c:numRef>
          </c:val>
          <c:smooth val="0"/>
          <c:extLst>
            <c:ext xmlns:c16="http://schemas.microsoft.com/office/drawing/2014/chart" uri="{C3380CC4-5D6E-409C-BE32-E72D297353CC}">
              <c16:uniqueId val="{00000001-1634-425A-83BF-91D22D281FCC}"/>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83.77</c:v>
                </c:pt>
                <c:pt idx="1">
                  <c:v>85.17</c:v>
                </c:pt>
                <c:pt idx="2">
                  <c:v>86.35</c:v>
                </c:pt>
                <c:pt idx="3">
                  <c:v>88.1</c:v>
                </c:pt>
                <c:pt idx="4">
                  <c:v>90.5</c:v>
                </c:pt>
              </c:numCache>
            </c:numRef>
          </c:val>
          <c:extLst>
            <c:ext xmlns:c16="http://schemas.microsoft.com/office/drawing/2014/chart" uri="{C3380CC4-5D6E-409C-BE32-E72D297353CC}">
              <c16:uniqueId val="{00000000-45F4-4C2D-AEFE-FBB992E71283}"/>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55.72</c:v>
                </c:pt>
                <c:pt idx="2">
                  <c:v>55.31</c:v>
                </c:pt>
                <c:pt idx="3">
                  <c:v>55.14</c:v>
                </c:pt>
                <c:pt idx="4">
                  <c:v>54.99</c:v>
                </c:pt>
              </c:numCache>
            </c:numRef>
          </c:val>
          <c:smooth val="0"/>
          <c:extLst>
            <c:ext xmlns:c16="http://schemas.microsoft.com/office/drawing/2014/chart" uri="{C3380CC4-5D6E-409C-BE32-E72D297353CC}">
              <c16:uniqueId val="{00000001-45F4-4C2D-AEFE-FBB992E71283}"/>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69.099999999999994</c:v>
                </c:pt>
                <c:pt idx="1">
                  <c:v>67.06</c:v>
                </c:pt>
                <c:pt idx="2">
                  <c:v>65.739999999999995</c:v>
                </c:pt>
                <c:pt idx="3">
                  <c:v>61.88</c:v>
                </c:pt>
                <c:pt idx="4">
                  <c:v>60.42</c:v>
                </c:pt>
              </c:numCache>
            </c:numRef>
          </c:val>
          <c:extLst>
            <c:ext xmlns:c16="http://schemas.microsoft.com/office/drawing/2014/chart" uri="{C3380CC4-5D6E-409C-BE32-E72D297353CC}">
              <c16:uniqueId val="{00000000-CAAE-4C6C-A80E-81A6493C98A3}"/>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81.260000000000005</c:v>
                </c:pt>
                <c:pt idx="2">
                  <c:v>80.36</c:v>
                </c:pt>
                <c:pt idx="3">
                  <c:v>80.13</c:v>
                </c:pt>
                <c:pt idx="4">
                  <c:v>79.34</c:v>
                </c:pt>
              </c:numCache>
            </c:numRef>
          </c:val>
          <c:smooth val="0"/>
          <c:extLst>
            <c:ext xmlns:c16="http://schemas.microsoft.com/office/drawing/2014/chart" uri="{C3380CC4-5D6E-409C-BE32-E72D297353CC}">
              <c16:uniqueId val="{00000001-CAAE-4C6C-A80E-81A6493C98A3}"/>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長野県　大町市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A6</v>
      </c>
      <c r="X8" s="43"/>
      <c r="Y8" s="43"/>
      <c r="Z8" s="43"/>
      <c r="AA8" s="43"/>
      <c r="AB8" s="43"/>
      <c r="AC8" s="43"/>
      <c r="AD8" s="43" t="str">
        <f>データ!$M$6</f>
        <v>非設置</v>
      </c>
      <c r="AE8" s="43"/>
      <c r="AF8" s="43"/>
      <c r="AG8" s="43"/>
      <c r="AH8" s="43"/>
      <c r="AI8" s="43"/>
      <c r="AJ8" s="43"/>
      <c r="AK8" s="2"/>
      <c r="AL8" s="44">
        <f>データ!$R$6</f>
        <v>25301</v>
      </c>
      <c r="AM8" s="44"/>
      <c r="AN8" s="44"/>
      <c r="AO8" s="44"/>
      <c r="AP8" s="44"/>
      <c r="AQ8" s="44"/>
      <c r="AR8" s="44"/>
      <c r="AS8" s="44"/>
      <c r="AT8" s="45">
        <f>データ!$S$6</f>
        <v>565.15</v>
      </c>
      <c r="AU8" s="46"/>
      <c r="AV8" s="46"/>
      <c r="AW8" s="46"/>
      <c r="AX8" s="46"/>
      <c r="AY8" s="46"/>
      <c r="AZ8" s="46"/>
      <c r="BA8" s="46"/>
      <c r="BB8" s="47">
        <f>データ!$T$6</f>
        <v>44.77</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88.92</v>
      </c>
      <c r="J10" s="46"/>
      <c r="K10" s="46"/>
      <c r="L10" s="46"/>
      <c r="M10" s="46"/>
      <c r="N10" s="46"/>
      <c r="O10" s="80"/>
      <c r="P10" s="47">
        <f>データ!$P$6</f>
        <v>92.18</v>
      </c>
      <c r="Q10" s="47"/>
      <c r="R10" s="47"/>
      <c r="S10" s="47"/>
      <c r="T10" s="47"/>
      <c r="U10" s="47"/>
      <c r="V10" s="47"/>
      <c r="W10" s="44">
        <f>データ!$Q$6</f>
        <v>2860</v>
      </c>
      <c r="X10" s="44"/>
      <c r="Y10" s="44"/>
      <c r="Z10" s="44"/>
      <c r="AA10" s="44"/>
      <c r="AB10" s="44"/>
      <c r="AC10" s="44"/>
      <c r="AD10" s="2"/>
      <c r="AE10" s="2"/>
      <c r="AF10" s="2"/>
      <c r="AG10" s="2"/>
      <c r="AH10" s="2"/>
      <c r="AI10" s="2"/>
      <c r="AJ10" s="2"/>
      <c r="AK10" s="2"/>
      <c r="AL10" s="44">
        <f>データ!$U$6</f>
        <v>23184</v>
      </c>
      <c r="AM10" s="44"/>
      <c r="AN10" s="44"/>
      <c r="AO10" s="44"/>
      <c r="AP10" s="44"/>
      <c r="AQ10" s="44"/>
      <c r="AR10" s="44"/>
      <c r="AS10" s="44"/>
      <c r="AT10" s="45">
        <f>データ!$V$6</f>
        <v>50.04</v>
      </c>
      <c r="AU10" s="46"/>
      <c r="AV10" s="46"/>
      <c r="AW10" s="46"/>
      <c r="AX10" s="46"/>
      <c r="AY10" s="46"/>
      <c r="AZ10" s="46"/>
      <c r="BA10" s="46"/>
      <c r="BB10" s="47">
        <f>データ!$W$6</f>
        <v>463.31</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1" t="s">
        <v>111</v>
      </c>
      <c r="BM16" s="82"/>
      <c r="BN16" s="82"/>
      <c r="BO16" s="82"/>
      <c r="BP16" s="82"/>
      <c r="BQ16" s="82"/>
      <c r="BR16" s="82"/>
      <c r="BS16" s="82"/>
      <c r="BT16" s="82"/>
      <c r="BU16" s="82"/>
      <c r="BV16" s="82"/>
      <c r="BW16" s="82"/>
      <c r="BX16" s="82"/>
      <c r="BY16" s="82"/>
      <c r="BZ16" s="83"/>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1"/>
      <c r="BM17" s="82"/>
      <c r="BN17" s="82"/>
      <c r="BO17" s="82"/>
      <c r="BP17" s="82"/>
      <c r="BQ17" s="82"/>
      <c r="BR17" s="82"/>
      <c r="BS17" s="82"/>
      <c r="BT17" s="82"/>
      <c r="BU17" s="82"/>
      <c r="BV17" s="82"/>
      <c r="BW17" s="82"/>
      <c r="BX17" s="82"/>
      <c r="BY17" s="82"/>
      <c r="BZ17" s="83"/>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1"/>
      <c r="BM18" s="82"/>
      <c r="BN18" s="82"/>
      <c r="BO18" s="82"/>
      <c r="BP18" s="82"/>
      <c r="BQ18" s="82"/>
      <c r="BR18" s="82"/>
      <c r="BS18" s="82"/>
      <c r="BT18" s="82"/>
      <c r="BU18" s="82"/>
      <c r="BV18" s="82"/>
      <c r="BW18" s="82"/>
      <c r="BX18" s="82"/>
      <c r="BY18" s="82"/>
      <c r="BZ18" s="83"/>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1"/>
      <c r="BM19" s="82"/>
      <c r="BN19" s="82"/>
      <c r="BO19" s="82"/>
      <c r="BP19" s="82"/>
      <c r="BQ19" s="82"/>
      <c r="BR19" s="82"/>
      <c r="BS19" s="82"/>
      <c r="BT19" s="82"/>
      <c r="BU19" s="82"/>
      <c r="BV19" s="82"/>
      <c r="BW19" s="82"/>
      <c r="BX19" s="82"/>
      <c r="BY19" s="82"/>
      <c r="BZ19" s="83"/>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1"/>
      <c r="BM20" s="82"/>
      <c r="BN20" s="82"/>
      <c r="BO20" s="82"/>
      <c r="BP20" s="82"/>
      <c r="BQ20" s="82"/>
      <c r="BR20" s="82"/>
      <c r="BS20" s="82"/>
      <c r="BT20" s="82"/>
      <c r="BU20" s="82"/>
      <c r="BV20" s="82"/>
      <c r="BW20" s="82"/>
      <c r="BX20" s="82"/>
      <c r="BY20" s="82"/>
      <c r="BZ20" s="83"/>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1"/>
      <c r="BM21" s="82"/>
      <c r="BN21" s="82"/>
      <c r="BO21" s="82"/>
      <c r="BP21" s="82"/>
      <c r="BQ21" s="82"/>
      <c r="BR21" s="82"/>
      <c r="BS21" s="82"/>
      <c r="BT21" s="82"/>
      <c r="BU21" s="82"/>
      <c r="BV21" s="82"/>
      <c r="BW21" s="82"/>
      <c r="BX21" s="82"/>
      <c r="BY21" s="82"/>
      <c r="BZ21" s="83"/>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1"/>
      <c r="BM22" s="82"/>
      <c r="BN22" s="82"/>
      <c r="BO22" s="82"/>
      <c r="BP22" s="82"/>
      <c r="BQ22" s="82"/>
      <c r="BR22" s="82"/>
      <c r="BS22" s="82"/>
      <c r="BT22" s="82"/>
      <c r="BU22" s="82"/>
      <c r="BV22" s="82"/>
      <c r="BW22" s="82"/>
      <c r="BX22" s="82"/>
      <c r="BY22" s="82"/>
      <c r="BZ22" s="83"/>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1"/>
      <c r="BM23" s="82"/>
      <c r="BN23" s="82"/>
      <c r="BO23" s="82"/>
      <c r="BP23" s="82"/>
      <c r="BQ23" s="82"/>
      <c r="BR23" s="82"/>
      <c r="BS23" s="82"/>
      <c r="BT23" s="82"/>
      <c r="BU23" s="82"/>
      <c r="BV23" s="82"/>
      <c r="BW23" s="82"/>
      <c r="BX23" s="82"/>
      <c r="BY23" s="82"/>
      <c r="BZ23" s="83"/>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1"/>
      <c r="BM24" s="82"/>
      <c r="BN24" s="82"/>
      <c r="BO24" s="82"/>
      <c r="BP24" s="82"/>
      <c r="BQ24" s="82"/>
      <c r="BR24" s="82"/>
      <c r="BS24" s="82"/>
      <c r="BT24" s="82"/>
      <c r="BU24" s="82"/>
      <c r="BV24" s="82"/>
      <c r="BW24" s="82"/>
      <c r="BX24" s="82"/>
      <c r="BY24" s="82"/>
      <c r="BZ24" s="83"/>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1"/>
      <c r="BM25" s="82"/>
      <c r="BN25" s="82"/>
      <c r="BO25" s="82"/>
      <c r="BP25" s="82"/>
      <c r="BQ25" s="82"/>
      <c r="BR25" s="82"/>
      <c r="BS25" s="82"/>
      <c r="BT25" s="82"/>
      <c r="BU25" s="82"/>
      <c r="BV25" s="82"/>
      <c r="BW25" s="82"/>
      <c r="BX25" s="82"/>
      <c r="BY25" s="82"/>
      <c r="BZ25" s="83"/>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1"/>
      <c r="BM26" s="82"/>
      <c r="BN26" s="82"/>
      <c r="BO26" s="82"/>
      <c r="BP26" s="82"/>
      <c r="BQ26" s="82"/>
      <c r="BR26" s="82"/>
      <c r="BS26" s="82"/>
      <c r="BT26" s="82"/>
      <c r="BU26" s="82"/>
      <c r="BV26" s="82"/>
      <c r="BW26" s="82"/>
      <c r="BX26" s="82"/>
      <c r="BY26" s="82"/>
      <c r="BZ26" s="83"/>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1"/>
      <c r="BM27" s="82"/>
      <c r="BN27" s="82"/>
      <c r="BO27" s="82"/>
      <c r="BP27" s="82"/>
      <c r="BQ27" s="82"/>
      <c r="BR27" s="82"/>
      <c r="BS27" s="82"/>
      <c r="BT27" s="82"/>
      <c r="BU27" s="82"/>
      <c r="BV27" s="82"/>
      <c r="BW27" s="82"/>
      <c r="BX27" s="82"/>
      <c r="BY27" s="82"/>
      <c r="BZ27" s="83"/>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1"/>
      <c r="BM28" s="82"/>
      <c r="BN28" s="82"/>
      <c r="BO28" s="82"/>
      <c r="BP28" s="82"/>
      <c r="BQ28" s="82"/>
      <c r="BR28" s="82"/>
      <c r="BS28" s="82"/>
      <c r="BT28" s="82"/>
      <c r="BU28" s="82"/>
      <c r="BV28" s="82"/>
      <c r="BW28" s="82"/>
      <c r="BX28" s="82"/>
      <c r="BY28" s="82"/>
      <c r="BZ28" s="83"/>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1"/>
      <c r="BM29" s="82"/>
      <c r="BN29" s="82"/>
      <c r="BO29" s="82"/>
      <c r="BP29" s="82"/>
      <c r="BQ29" s="82"/>
      <c r="BR29" s="82"/>
      <c r="BS29" s="82"/>
      <c r="BT29" s="82"/>
      <c r="BU29" s="82"/>
      <c r="BV29" s="82"/>
      <c r="BW29" s="82"/>
      <c r="BX29" s="82"/>
      <c r="BY29" s="82"/>
      <c r="BZ29" s="83"/>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1"/>
      <c r="BM30" s="82"/>
      <c r="BN30" s="82"/>
      <c r="BO30" s="82"/>
      <c r="BP30" s="82"/>
      <c r="BQ30" s="82"/>
      <c r="BR30" s="82"/>
      <c r="BS30" s="82"/>
      <c r="BT30" s="82"/>
      <c r="BU30" s="82"/>
      <c r="BV30" s="82"/>
      <c r="BW30" s="82"/>
      <c r="BX30" s="82"/>
      <c r="BY30" s="82"/>
      <c r="BZ30" s="83"/>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1"/>
      <c r="BM31" s="82"/>
      <c r="BN31" s="82"/>
      <c r="BO31" s="82"/>
      <c r="BP31" s="82"/>
      <c r="BQ31" s="82"/>
      <c r="BR31" s="82"/>
      <c r="BS31" s="82"/>
      <c r="BT31" s="82"/>
      <c r="BU31" s="82"/>
      <c r="BV31" s="82"/>
      <c r="BW31" s="82"/>
      <c r="BX31" s="82"/>
      <c r="BY31" s="82"/>
      <c r="BZ31" s="83"/>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1"/>
      <c r="BM32" s="82"/>
      <c r="BN32" s="82"/>
      <c r="BO32" s="82"/>
      <c r="BP32" s="82"/>
      <c r="BQ32" s="82"/>
      <c r="BR32" s="82"/>
      <c r="BS32" s="82"/>
      <c r="BT32" s="82"/>
      <c r="BU32" s="82"/>
      <c r="BV32" s="82"/>
      <c r="BW32" s="82"/>
      <c r="BX32" s="82"/>
      <c r="BY32" s="82"/>
      <c r="BZ32" s="83"/>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1"/>
      <c r="BM33" s="82"/>
      <c r="BN33" s="82"/>
      <c r="BO33" s="82"/>
      <c r="BP33" s="82"/>
      <c r="BQ33" s="82"/>
      <c r="BR33" s="82"/>
      <c r="BS33" s="82"/>
      <c r="BT33" s="82"/>
      <c r="BU33" s="82"/>
      <c r="BV33" s="82"/>
      <c r="BW33" s="82"/>
      <c r="BX33" s="82"/>
      <c r="BY33" s="82"/>
      <c r="BZ33" s="83"/>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1"/>
      <c r="BM34" s="82"/>
      <c r="BN34" s="82"/>
      <c r="BO34" s="82"/>
      <c r="BP34" s="82"/>
      <c r="BQ34" s="82"/>
      <c r="BR34" s="82"/>
      <c r="BS34" s="82"/>
      <c r="BT34" s="82"/>
      <c r="BU34" s="82"/>
      <c r="BV34" s="82"/>
      <c r="BW34" s="82"/>
      <c r="BX34" s="82"/>
      <c r="BY34" s="82"/>
      <c r="BZ34" s="83"/>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1"/>
      <c r="BM35" s="82"/>
      <c r="BN35" s="82"/>
      <c r="BO35" s="82"/>
      <c r="BP35" s="82"/>
      <c r="BQ35" s="82"/>
      <c r="BR35" s="82"/>
      <c r="BS35" s="82"/>
      <c r="BT35" s="82"/>
      <c r="BU35" s="82"/>
      <c r="BV35" s="82"/>
      <c r="BW35" s="82"/>
      <c r="BX35" s="82"/>
      <c r="BY35" s="82"/>
      <c r="BZ35" s="83"/>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1"/>
      <c r="BM36" s="82"/>
      <c r="BN36" s="82"/>
      <c r="BO36" s="82"/>
      <c r="BP36" s="82"/>
      <c r="BQ36" s="82"/>
      <c r="BR36" s="82"/>
      <c r="BS36" s="82"/>
      <c r="BT36" s="82"/>
      <c r="BU36" s="82"/>
      <c r="BV36" s="82"/>
      <c r="BW36" s="82"/>
      <c r="BX36" s="82"/>
      <c r="BY36" s="82"/>
      <c r="BZ36" s="83"/>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1"/>
      <c r="BM37" s="82"/>
      <c r="BN37" s="82"/>
      <c r="BO37" s="82"/>
      <c r="BP37" s="82"/>
      <c r="BQ37" s="82"/>
      <c r="BR37" s="82"/>
      <c r="BS37" s="82"/>
      <c r="BT37" s="82"/>
      <c r="BU37" s="82"/>
      <c r="BV37" s="82"/>
      <c r="BW37" s="82"/>
      <c r="BX37" s="82"/>
      <c r="BY37" s="82"/>
      <c r="BZ37" s="83"/>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1"/>
      <c r="BM38" s="82"/>
      <c r="BN38" s="82"/>
      <c r="BO38" s="82"/>
      <c r="BP38" s="82"/>
      <c r="BQ38" s="82"/>
      <c r="BR38" s="82"/>
      <c r="BS38" s="82"/>
      <c r="BT38" s="82"/>
      <c r="BU38" s="82"/>
      <c r="BV38" s="82"/>
      <c r="BW38" s="82"/>
      <c r="BX38" s="82"/>
      <c r="BY38" s="82"/>
      <c r="BZ38" s="83"/>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1"/>
      <c r="BM39" s="82"/>
      <c r="BN39" s="82"/>
      <c r="BO39" s="82"/>
      <c r="BP39" s="82"/>
      <c r="BQ39" s="82"/>
      <c r="BR39" s="82"/>
      <c r="BS39" s="82"/>
      <c r="BT39" s="82"/>
      <c r="BU39" s="82"/>
      <c r="BV39" s="82"/>
      <c r="BW39" s="82"/>
      <c r="BX39" s="82"/>
      <c r="BY39" s="82"/>
      <c r="BZ39" s="83"/>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1"/>
      <c r="BM40" s="82"/>
      <c r="BN40" s="82"/>
      <c r="BO40" s="82"/>
      <c r="BP40" s="82"/>
      <c r="BQ40" s="82"/>
      <c r="BR40" s="82"/>
      <c r="BS40" s="82"/>
      <c r="BT40" s="82"/>
      <c r="BU40" s="82"/>
      <c r="BV40" s="82"/>
      <c r="BW40" s="82"/>
      <c r="BX40" s="82"/>
      <c r="BY40" s="82"/>
      <c r="BZ40" s="83"/>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1"/>
      <c r="BM41" s="82"/>
      <c r="BN41" s="82"/>
      <c r="BO41" s="82"/>
      <c r="BP41" s="82"/>
      <c r="BQ41" s="82"/>
      <c r="BR41" s="82"/>
      <c r="BS41" s="82"/>
      <c r="BT41" s="82"/>
      <c r="BU41" s="82"/>
      <c r="BV41" s="82"/>
      <c r="BW41" s="82"/>
      <c r="BX41" s="82"/>
      <c r="BY41" s="82"/>
      <c r="BZ41" s="83"/>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1"/>
      <c r="BM42" s="82"/>
      <c r="BN42" s="82"/>
      <c r="BO42" s="82"/>
      <c r="BP42" s="82"/>
      <c r="BQ42" s="82"/>
      <c r="BR42" s="82"/>
      <c r="BS42" s="82"/>
      <c r="BT42" s="82"/>
      <c r="BU42" s="82"/>
      <c r="BV42" s="82"/>
      <c r="BW42" s="82"/>
      <c r="BX42" s="82"/>
      <c r="BY42" s="82"/>
      <c r="BZ42" s="83"/>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1"/>
      <c r="BM43" s="82"/>
      <c r="BN43" s="82"/>
      <c r="BO43" s="82"/>
      <c r="BP43" s="82"/>
      <c r="BQ43" s="82"/>
      <c r="BR43" s="82"/>
      <c r="BS43" s="82"/>
      <c r="BT43" s="82"/>
      <c r="BU43" s="82"/>
      <c r="BV43" s="82"/>
      <c r="BW43" s="82"/>
      <c r="BX43" s="82"/>
      <c r="BY43" s="82"/>
      <c r="BZ43" s="83"/>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1"/>
      <c r="BM44" s="82"/>
      <c r="BN44" s="82"/>
      <c r="BO44" s="82"/>
      <c r="BP44" s="82"/>
      <c r="BQ44" s="82"/>
      <c r="BR44" s="82"/>
      <c r="BS44" s="82"/>
      <c r="BT44" s="82"/>
      <c r="BU44" s="82"/>
      <c r="BV44" s="82"/>
      <c r="BW44" s="82"/>
      <c r="BX44" s="82"/>
      <c r="BY44" s="82"/>
      <c r="BZ44" s="8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1" t="s">
        <v>112</v>
      </c>
      <c r="BM47" s="82"/>
      <c r="BN47" s="82"/>
      <c r="BO47" s="82"/>
      <c r="BP47" s="82"/>
      <c r="BQ47" s="82"/>
      <c r="BR47" s="82"/>
      <c r="BS47" s="82"/>
      <c r="BT47" s="82"/>
      <c r="BU47" s="82"/>
      <c r="BV47" s="82"/>
      <c r="BW47" s="82"/>
      <c r="BX47" s="82"/>
      <c r="BY47" s="82"/>
      <c r="BZ47" s="83"/>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1"/>
      <c r="BM48" s="82"/>
      <c r="BN48" s="82"/>
      <c r="BO48" s="82"/>
      <c r="BP48" s="82"/>
      <c r="BQ48" s="82"/>
      <c r="BR48" s="82"/>
      <c r="BS48" s="82"/>
      <c r="BT48" s="82"/>
      <c r="BU48" s="82"/>
      <c r="BV48" s="82"/>
      <c r="BW48" s="82"/>
      <c r="BX48" s="82"/>
      <c r="BY48" s="82"/>
      <c r="BZ48" s="83"/>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1"/>
      <c r="BM49" s="82"/>
      <c r="BN49" s="82"/>
      <c r="BO49" s="82"/>
      <c r="BP49" s="82"/>
      <c r="BQ49" s="82"/>
      <c r="BR49" s="82"/>
      <c r="BS49" s="82"/>
      <c r="BT49" s="82"/>
      <c r="BU49" s="82"/>
      <c r="BV49" s="82"/>
      <c r="BW49" s="82"/>
      <c r="BX49" s="82"/>
      <c r="BY49" s="82"/>
      <c r="BZ49" s="83"/>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1"/>
      <c r="BM50" s="82"/>
      <c r="BN50" s="82"/>
      <c r="BO50" s="82"/>
      <c r="BP50" s="82"/>
      <c r="BQ50" s="82"/>
      <c r="BR50" s="82"/>
      <c r="BS50" s="82"/>
      <c r="BT50" s="82"/>
      <c r="BU50" s="82"/>
      <c r="BV50" s="82"/>
      <c r="BW50" s="82"/>
      <c r="BX50" s="82"/>
      <c r="BY50" s="82"/>
      <c r="BZ50" s="83"/>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1"/>
      <c r="BM51" s="82"/>
      <c r="BN51" s="82"/>
      <c r="BO51" s="82"/>
      <c r="BP51" s="82"/>
      <c r="BQ51" s="82"/>
      <c r="BR51" s="82"/>
      <c r="BS51" s="82"/>
      <c r="BT51" s="82"/>
      <c r="BU51" s="82"/>
      <c r="BV51" s="82"/>
      <c r="BW51" s="82"/>
      <c r="BX51" s="82"/>
      <c r="BY51" s="82"/>
      <c r="BZ51" s="83"/>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1"/>
      <c r="BM52" s="82"/>
      <c r="BN52" s="82"/>
      <c r="BO52" s="82"/>
      <c r="BP52" s="82"/>
      <c r="BQ52" s="82"/>
      <c r="BR52" s="82"/>
      <c r="BS52" s="82"/>
      <c r="BT52" s="82"/>
      <c r="BU52" s="82"/>
      <c r="BV52" s="82"/>
      <c r="BW52" s="82"/>
      <c r="BX52" s="82"/>
      <c r="BY52" s="82"/>
      <c r="BZ52" s="83"/>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1"/>
      <c r="BM53" s="82"/>
      <c r="BN53" s="82"/>
      <c r="BO53" s="82"/>
      <c r="BP53" s="82"/>
      <c r="BQ53" s="82"/>
      <c r="BR53" s="82"/>
      <c r="BS53" s="82"/>
      <c r="BT53" s="82"/>
      <c r="BU53" s="82"/>
      <c r="BV53" s="82"/>
      <c r="BW53" s="82"/>
      <c r="BX53" s="82"/>
      <c r="BY53" s="82"/>
      <c r="BZ53" s="83"/>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1"/>
      <c r="BM54" s="82"/>
      <c r="BN54" s="82"/>
      <c r="BO54" s="82"/>
      <c r="BP54" s="82"/>
      <c r="BQ54" s="82"/>
      <c r="BR54" s="82"/>
      <c r="BS54" s="82"/>
      <c r="BT54" s="82"/>
      <c r="BU54" s="82"/>
      <c r="BV54" s="82"/>
      <c r="BW54" s="82"/>
      <c r="BX54" s="82"/>
      <c r="BY54" s="82"/>
      <c r="BZ54" s="83"/>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1"/>
      <c r="BM55" s="82"/>
      <c r="BN55" s="82"/>
      <c r="BO55" s="82"/>
      <c r="BP55" s="82"/>
      <c r="BQ55" s="82"/>
      <c r="BR55" s="82"/>
      <c r="BS55" s="82"/>
      <c r="BT55" s="82"/>
      <c r="BU55" s="82"/>
      <c r="BV55" s="82"/>
      <c r="BW55" s="82"/>
      <c r="BX55" s="82"/>
      <c r="BY55" s="82"/>
      <c r="BZ55" s="83"/>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1"/>
      <c r="BM56" s="82"/>
      <c r="BN56" s="82"/>
      <c r="BO56" s="82"/>
      <c r="BP56" s="82"/>
      <c r="BQ56" s="82"/>
      <c r="BR56" s="82"/>
      <c r="BS56" s="82"/>
      <c r="BT56" s="82"/>
      <c r="BU56" s="82"/>
      <c r="BV56" s="82"/>
      <c r="BW56" s="82"/>
      <c r="BX56" s="82"/>
      <c r="BY56" s="82"/>
      <c r="BZ56" s="83"/>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1"/>
      <c r="BM57" s="82"/>
      <c r="BN57" s="82"/>
      <c r="BO57" s="82"/>
      <c r="BP57" s="82"/>
      <c r="BQ57" s="82"/>
      <c r="BR57" s="82"/>
      <c r="BS57" s="82"/>
      <c r="BT57" s="82"/>
      <c r="BU57" s="82"/>
      <c r="BV57" s="82"/>
      <c r="BW57" s="82"/>
      <c r="BX57" s="82"/>
      <c r="BY57" s="82"/>
      <c r="BZ57" s="83"/>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1"/>
      <c r="BM58" s="82"/>
      <c r="BN58" s="82"/>
      <c r="BO58" s="82"/>
      <c r="BP58" s="82"/>
      <c r="BQ58" s="82"/>
      <c r="BR58" s="82"/>
      <c r="BS58" s="82"/>
      <c r="BT58" s="82"/>
      <c r="BU58" s="82"/>
      <c r="BV58" s="82"/>
      <c r="BW58" s="82"/>
      <c r="BX58" s="82"/>
      <c r="BY58" s="82"/>
      <c r="BZ58" s="83"/>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1"/>
      <c r="BM59" s="82"/>
      <c r="BN59" s="82"/>
      <c r="BO59" s="82"/>
      <c r="BP59" s="82"/>
      <c r="BQ59" s="82"/>
      <c r="BR59" s="82"/>
      <c r="BS59" s="82"/>
      <c r="BT59" s="82"/>
      <c r="BU59" s="82"/>
      <c r="BV59" s="82"/>
      <c r="BW59" s="82"/>
      <c r="BX59" s="82"/>
      <c r="BY59" s="82"/>
      <c r="BZ59" s="83"/>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81"/>
      <c r="BM60" s="82"/>
      <c r="BN60" s="82"/>
      <c r="BO60" s="82"/>
      <c r="BP60" s="82"/>
      <c r="BQ60" s="82"/>
      <c r="BR60" s="82"/>
      <c r="BS60" s="82"/>
      <c r="BT60" s="82"/>
      <c r="BU60" s="82"/>
      <c r="BV60" s="82"/>
      <c r="BW60" s="82"/>
      <c r="BX60" s="82"/>
      <c r="BY60" s="82"/>
      <c r="BZ60" s="83"/>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81"/>
      <c r="BM61" s="82"/>
      <c r="BN61" s="82"/>
      <c r="BO61" s="82"/>
      <c r="BP61" s="82"/>
      <c r="BQ61" s="82"/>
      <c r="BR61" s="82"/>
      <c r="BS61" s="82"/>
      <c r="BT61" s="82"/>
      <c r="BU61" s="82"/>
      <c r="BV61" s="82"/>
      <c r="BW61" s="82"/>
      <c r="BX61" s="82"/>
      <c r="BY61" s="82"/>
      <c r="BZ61" s="83"/>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1"/>
      <c r="BM62" s="82"/>
      <c r="BN62" s="82"/>
      <c r="BO62" s="82"/>
      <c r="BP62" s="82"/>
      <c r="BQ62" s="82"/>
      <c r="BR62" s="82"/>
      <c r="BS62" s="82"/>
      <c r="BT62" s="82"/>
      <c r="BU62" s="82"/>
      <c r="BV62" s="82"/>
      <c r="BW62" s="82"/>
      <c r="BX62" s="82"/>
      <c r="BY62" s="82"/>
      <c r="BZ62" s="83"/>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1"/>
      <c r="BM63" s="82"/>
      <c r="BN63" s="82"/>
      <c r="BO63" s="82"/>
      <c r="BP63" s="82"/>
      <c r="BQ63" s="82"/>
      <c r="BR63" s="82"/>
      <c r="BS63" s="82"/>
      <c r="BT63" s="82"/>
      <c r="BU63" s="82"/>
      <c r="BV63" s="82"/>
      <c r="BW63" s="82"/>
      <c r="BX63" s="82"/>
      <c r="BY63" s="82"/>
      <c r="BZ63" s="8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113</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tcQaeqYM1Iv0cmfqGgDXQHnTOHkM17GH9dYxGwrSESBj6nZhbdtA8A7kzd4uc21cRCjWY1N8BdysbvP92RP7cQ==" saltValue="JThZLLHvdPmOyVANdq/T0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2">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202126</v>
      </c>
      <c r="D6" s="20">
        <f t="shared" si="3"/>
        <v>46</v>
      </c>
      <c r="E6" s="20">
        <f t="shared" si="3"/>
        <v>1</v>
      </c>
      <c r="F6" s="20">
        <f t="shared" si="3"/>
        <v>0</v>
      </c>
      <c r="G6" s="20">
        <f t="shared" si="3"/>
        <v>1</v>
      </c>
      <c r="H6" s="20" t="str">
        <f t="shared" si="3"/>
        <v>長野県　大町市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88.92</v>
      </c>
      <c r="P6" s="21">
        <f t="shared" si="3"/>
        <v>92.18</v>
      </c>
      <c r="Q6" s="21">
        <f t="shared" si="3"/>
        <v>2860</v>
      </c>
      <c r="R6" s="21">
        <f t="shared" si="3"/>
        <v>25301</v>
      </c>
      <c r="S6" s="21">
        <f t="shared" si="3"/>
        <v>565.15</v>
      </c>
      <c r="T6" s="21">
        <f t="shared" si="3"/>
        <v>44.77</v>
      </c>
      <c r="U6" s="21">
        <f t="shared" si="3"/>
        <v>23184</v>
      </c>
      <c r="V6" s="21">
        <f t="shared" si="3"/>
        <v>50.04</v>
      </c>
      <c r="W6" s="21">
        <f t="shared" si="3"/>
        <v>463.31</v>
      </c>
      <c r="X6" s="22">
        <f>IF(X7="",NA(),X7)</f>
        <v>128.65</v>
      </c>
      <c r="Y6" s="22">
        <f t="shared" ref="Y6:AG6" si="4">IF(Y7="",NA(),Y7)</f>
        <v>132.46</v>
      </c>
      <c r="Z6" s="22">
        <f t="shared" si="4"/>
        <v>125.94</v>
      </c>
      <c r="AA6" s="22">
        <f t="shared" si="4"/>
        <v>126.35</v>
      </c>
      <c r="AB6" s="22">
        <f t="shared" si="4"/>
        <v>119.36</v>
      </c>
      <c r="AC6" s="22">
        <f t="shared" si="4"/>
        <v>108.35</v>
      </c>
      <c r="AD6" s="22">
        <f t="shared" si="4"/>
        <v>108.84</v>
      </c>
      <c r="AE6" s="22">
        <f t="shared" si="4"/>
        <v>105.92</v>
      </c>
      <c r="AF6" s="22">
        <f t="shared" si="4"/>
        <v>106.01</v>
      </c>
      <c r="AG6" s="22">
        <f t="shared" si="4"/>
        <v>103.74</v>
      </c>
      <c r="AH6" s="21" t="str">
        <f>IF(AH7="","",IF(AH7="-","【-】","【"&amp;SUBSTITUTE(TEXT(AH7,"#,##0.00"),"-","△")&amp;"】"))</f>
        <v>【107.26】</v>
      </c>
      <c r="AI6" s="21">
        <f>IF(AI7="",NA(),AI7)</f>
        <v>0</v>
      </c>
      <c r="AJ6" s="21">
        <f t="shared" ref="AJ6:AR6" si="5">IF(AJ7="",NA(),AJ7)</f>
        <v>0</v>
      </c>
      <c r="AK6" s="21">
        <f t="shared" si="5"/>
        <v>0</v>
      </c>
      <c r="AL6" s="21">
        <f t="shared" si="5"/>
        <v>0</v>
      </c>
      <c r="AM6" s="21">
        <f t="shared" si="5"/>
        <v>0</v>
      </c>
      <c r="AN6" s="22">
        <f t="shared" si="5"/>
        <v>3.98</v>
      </c>
      <c r="AO6" s="22">
        <f t="shared" si="5"/>
        <v>6.02</v>
      </c>
      <c r="AP6" s="22">
        <f t="shared" si="5"/>
        <v>7.78</v>
      </c>
      <c r="AQ6" s="22">
        <f t="shared" si="5"/>
        <v>9.59</v>
      </c>
      <c r="AR6" s="22">
        <f t="shared" si="5"/>
        <v>11.55</v>
      </c>
      <c r="AS6" s="21" t="str">
        <f>IF(AS7="","",IF(AS7="-","【-】","【"&amp;SUBSTITUTE(TEXT(AS7,"#,##0.00"),"-","△")&amp;"】"))</f>
        <v>【1.61】</v>
      </c>
      <c r="AT6" s="22">
        <f>IF(AT7="",NA(),AT7)</f>
        <v>250.97</v>
      </c>
      <c r="AU6" s="22">
        <f t="shared" ref="AU6:BC6" si="6">IF(AU7="",NA(),AU7)</f>
        <v>238.11</v>
      </c>
      <c r="AV6" s="22">
        <f t="shared" si="6"/>
        <v>163.74</v>
      </c>
      <c r="AW6" s="22">
        <f t="shared" si="6"/>
        <v>211.61</v>
      </c>
      <c r="AX6" s="22">
        <f t="shared" si="6"/>
        <v>213.06</v>
      </c>
      <c r="AY6" s="22">
        <f t="shared" si="6"/>
        <v>367.55</v>
      </c>
      <c r="AZ6" s="22">
        <f t="shared" si="6"/>
        <v>378.56</v>
      </c>
      <c r="BA6" s="22">
        <f t="shared" si="6"/>
        <v>364.46</v>
      </c>
      <c r="BB6" s="22">
        <f t="shared" si="6"/>
        <v>338.89</v>
      </c>
      <c r="BC6" s="22">
        <f t="shared" si="6"/>
        <v>352.34</v>
      </c>
      <c r="BD6" s="21" t="str">
        <f>IF(BD7="","",IF(BD7="-","【-】","【"&amp;SUBSTITUTE(TEXT(BD7,"#,##0.00"),"-","△")&amp;"】"))</f>
        <v>【239.69】</v>
      </c>
      <c r="BE6" s="22">
        <f>IF(BE7="",NA(),BE7)</f>
        <v>269.14</v>
      </c>
      <c r="BF6" s="22">
        <f t="shared" ref="BF6:BN6" si="7">IF(BF7="",NA(),BF7)</f>
        <v>233.87</v>
      </c>
      <c r="BG6" s="22">
        <f t="shared" si="7"/>
        <v>195.75</v>
      </c>
      <c r="BH6" s="22">
        <f t="shared" si="7"/>
        <v>159.41999999999999</v>
      </c>
      <c r="BI6" s="22">
        <f t="shared" si="7"/>
        <v>127</v>
      </c>
      <c r="BJ6" s="22">
        <f t="shared" si="7"/>
        <v>418.68</v>
      </c>
      <c r="BK6" s="22">
        <f t="shared" si="7"/>
        <v>395.68</v>
      </c>
      <c r="BL6" s="22">
        <f t="shared" si="7"/>
        <v>403.72</v>
      </c>
      <c r="BM6" s="22">
        <f t="shared" si="7"/>
        <v>400.21</v>
      </c>
      <c r="BN6" s="22">
        <f t="shared" si="7"/>
        <v>391.13</v>
      </c>
      <c r="BO6" s="21" t="str">
        <f>IF(BO7="","",IF(BO7="-","【-】","【"&amp;SUBSTITUTE(TEXT(BO7,"#,##0.00"),"-","△")&amp;"】"))</f>
        <v>【264.86】</v>
      </c>
      <c r="BP6" s="22">
        <f>IF(BP7="",NA(),BP7)</f>
        <v>115.8</v>
      </c>
      <c r="BQ6" s="22">
        <f t="shared" ref="BQ6:BY6" si="8">IF(BQ7="",NA(),BQ7)</f>
        <v>119.75</v>
      </c>
      <c r="BR6" s="22">
        <f t="shared" si="8"/>
        <v>112.16</v>
      </c>
      <c r="BS6" s="22">
        <f t="shared" si="8"/>
        <v>113.21</v>
      </c>
      <c r="BT6" s="22">
        <f t="shared" si="8"/>
        <v>101.94</v>
      </c>
      <c r="BU6" s="22">
        <f t="shared" si="8"/>
        <v>94.78</v>
      </c>
      <c r="BV6" s="22">
        <f t="shared" si="8"/>
        <v>97.59</v>
      </c>
      <c r="BW6" s="22">
        <f t="shared" si="8"/>
        <v>92.17</v>
      </c>
      <c r="BX6" s="22">
        <f t="shared" si="8"/>
        <v>92.83</v>
      </c>
      <c r="BY6" s="22">
        <f t="shared" si="8"/>
        <v>92.16</v>
      </c>
      <c r="BZ6" s="21" t="str">
        <f>IF(BZ7="","",IF(BZ7="-","【-】","【"&amp;SUBSTITUTE(TEXT(BZ7,"#,##0.00"),"-","△")&amp;"】"))</f>
        <v>【97.59】</v>
      </c>
      <c r="CA6" s="22">
        <f>IF(CA7="",NA(),CA7)</f>
        <v>129.58000000000001</v>
      </c>
      <c r="CB6" s="22">
        <f t="shared" ref="CB6:CJ6" si="9">IF(CB7="",NA(),CB7)</f>
        <v>125.56</v>
      </c>
      <c r="CC6" s="22">
        <f t="shared" si="9"/>
        <v>134.65</v>
      </c>
      <c r="CD6" s="22">
        <f t="shared" si="9"/>
        <v>135.06</v>
      </c>
      <c r="CE6" s="22">
        <f t="shared" si="9"/>
        <v>150.5</v>
      </c>
      <c r="CF6" s="22">
        <f t="shared" si="9"/>
        <v>181.3</v>
      </c>
      <c r="CG6" s="22">
        <f t="shared" si="9"/>
        <v>181.71</v>
      </c>
      <c r="CH6" s="22">
        <f t="shared" si="9"/>
        <v>188.51</v>
      </c>
      <c r="CI6" s="22">
        <f t="shared" si="9"/>
        <v>189.43</v>
      </c>
      <c r="CJ6" s="22">
        <f t="shared" si="9"/>
        <v>196.75</v>
      </c>
      <c r="CK6" s="21" t="str">
        <f>IF(CK7="","",IF(CK7="-","【-】","【"&amp;SUBSTITUTE(TEXT(CK7,"#,##0.00"),"-","△")&amp;"】"))</f>
        <v>【181.66】</v>
      </c>
      <c r="CL6" s="22">
        <f>IF(CL7="",NA(),CL7)</f>
        <v>83.77</v>
      </c>
      <c r="CM6" s="22">
        <f t="shared" ref="CM6:CU6" si="10">IF(CM7="",NA(),CM7)</f>
        <v>85.17</v>
      </c>
      <c r="CN6" s="22">
        <f t="shared" si="10"/>
        <v>86.35</v>
      </c>
      <c r="CO6" s="22">
        <f t="shared" si="10"/>
        <v>88.1</v>
      </c>
      <c r="CP6" s="22">
        <f t="shared" si="10"/>
        <v>90.5</v>
      </c>
      <c r="CQ6" s="22">
        <f t="shared" si="10"/>
        <v>55.89</v>
      </c>
      <c r="CR6" s="22">
        <f t="shared" si="10"/>
        <v>55.72</v>
      </c>
      <c r="CS6" s="22">
        <f t="shared" si="10"/>
        <v>55.31</v>
      </c>
      <c r="CT6" s="22">
        <f t="shared" si="10"/>
        <v>55.14</v>
      </c>
      <c r="CU6" s="22">
        <f t="shared" si="10"/>
        <v>54.99</v>
      </c>
      <c r="CV6" s="21" t="str">
        <f>IF(CV7="","",IF(CV7="-","【-】","【"&amp;SUBSTITUTE(TEXT(CV7,"#,##0.00"),"-","△")&amp;"】"))</f>
        <v>【60.21】</v>
      </c>
      <c r="CW6" s="22">
        <f>IF(CW7="",NA(),CW7)</f>
        <v>69.099999999999994</v>
      </c>
      <c r="CX6" s="22">
        <f t="shared" ref="CX6:DF6" si="11">IF(CX7="",NA(),CX7)</f>
        <v>67.06</v>
      </c>
      <c r="CY6" s="22">
        <f t="shared" si="11"/>
        <v>65.739999999999995</v>
      </c>
      <c r="CZ6" s="22">
        <f t="shared" si="11"/>
        <v>61.88</v>
      </c>
      <c r="DA6" s="22">
        <f t="shared" si="11"/>
        <v>60.42</v>
      </c>
      <c r="DB6" s="22">
        <f t="shared" si="11"/>
        <v>81.27</v>
      </c>
      <c r="DC6" s="22">
        <f t="shared" si="11"/>
        <v>81.260000000000005</v>
      </c>
      <c r="DD6" s="22">
        <f t="shared" si="11"/>
        <v>80.36</v>
      </c>
      <c r="DE6" s="22">
        <f t="shared" si="11"/>
        <v>80.13</v>
      </c>
      <c r="DF6" s="22">
        <f t="shared" si="11"/>
        <v>79.34</v>
      </c>
      <c r="DG6" s="21" t="str">
        <f>IF(DG7="","",IF(DG7="-","【-】","【"&amp;SUBSTITUTE(TEXT(DG7,"#,##0.00"),"-","△")&amp;"】"))</f>
        <v>【89.21】</v>
      </c>
      <c r="DH6" s="22">
        <f>IF(DH7="",NA(),DH7)</f>
        <v>51.89</v>
      </c>
      <c r="DI6" s="22">
        <f t="shared" ref="DI6:DQ6" si="12">IF(DI7="",NA(),DI7)</f>
        <v>53.11</v>
      </c>
      <c r="DJ6" s="22">
        <f t="shared" si="12"/>
        <v>53.69</v>
      </c>
      <c r="DK6" s="22">
        <f t="shared" si="12"/>
        <v>55.24</v>
      </c>
      <c r="DL6" s="22">
        <f t="shared" si="12"/>
        <v>57.03</v>
      </c>
      <c r="DM6" s="22">
        <f t="shared" si="12"/>
        <v>50.63</v>
      </c>
      <c r="DN6" s="22">
        <f t="shared" si="12"/>
        <v>51.29</v>
      </c>
      <c r="DO6" s="22">
        <f t="shared" si="12"/>
        <v>52.2</v>
      </c>
      <c r="DP6" s="22">
        <f t="shared" si="12"/>
        <v>52.7</v>
      </c>
      <c r="DQ6" s="22">
        <f t="shared" si="12"/>
        <v>53.48</v>
      </c>
      <c r="DR6" s="21" t="str">
        <f>IF(DR7="","",IF(DR7="-","【-】","【"&amp;SUBSTITUTE(TEXT(DR7,"#,##0.00"),"-","△")&amp;"】"))</f>
        <v>【52.41】</v>
      </c>
      <c r="DS6" s="22">
        <f>IF(DS7="",NA(),DS7)</f>
        <v>13.7</v>
      </c>
      <c r="DT6" s="22">
        <f t="shared" ref="DT6:EB6" si="13">IF(DT7="",NA(),DT7)</f>
        <v>14.81</v>
      </c>
      <c r="DU6" s="22">
        <f t="shared" si="13"/>
        <v>16.07</v>
      </c>
      <c r="DV6" s="22">
        <f t="shared" si="13"/>
        <v>17.12</v>
      </c>
      <c r="DW6" s="22">
        <f t="shared" si="13"/>
        <v>18.03</v>
      </c>
      <c r="DX6" s="22">
        <f t="shared" si="13"/>
        <v>18.28</v>
      </c>
      <c r="DY6" s="22">
        <f t="shared" si="13"/>
        <v>19.61</v>
      </c>
      <c r="DZ6" s="22">
        <f t="shared" si="13"/>
        <v>20.73</v>
      </c>
      <c r="EA6" s="22">
        <f t="shared" si="13"/>
        <v>22.86</v>
      </c>
      <c r="EB6" s="22">
        <f t="shared" si="13"/>
        <v>24.31</v>
      </c>
      <c r="EC6" s="21" t="str">
        <f>IF(EC7="","",IF(EC7="-","【-】","【"&amp;SUBSTITUTE(TEXT(EC7,"#,##0.00"),"-","△")&amp;"】"))</f>
        <v>【26.78】</v>
      </c>
      <c r="ED6" s="22">
        <f>IF(ED7="",NA(),ED7)</f>
        <v>0.32</v>
      </c>
      <c r="EE6" s="22">
        <f t="shared" ref="EE6:EM6" si="14">IF(EE7="",NA(),EE7)</f>
        <v>0.43</v>
      </c>
      <c r="EF6" s="22">
        <f t="shared" si="14"/>
        <v>0.16</v>
      </c>
      <c r="EG6" s="22">
        <f t="shared" si="14"/>
        <v>0.27</v>
      </c>
      <c r="EH6" s="22">
        <f t="shared" si="14"/>
        <v>0.25</v>
      </c>
      <c r="EI6" s="22">
        <f t="shared" si="14"/>
        <v>0.53</v>
      </c>
      <c r="EJ6" s="22">
        <f t="shared" si="14"/>
        <v>0.48</v>
      </c>
      <c r="EK6" s="22">
        <f t="shared" si="14"/>
        <v>0.5</v>
      </c>
      <c r="EL6" s="22">
        <f t="shared" si="14"/>
        <v>0.41</v>
      </c>
      <c r="EM6" s="22">
        <f t="shared" si="14"/>
        <v>0.41</v>
      </c>
      <c r="EN6" s="21" t="str">
        <f>IF(EN7="","",IF(EN7="-","【-】","【"&amp;SUBSTITUTE(TEXT(EN7,"#,##0.00"),"-","△")&amp;"】"))</f>
        <v>【0.59】</v>
      </c>
    </row>
    <row r="7" spans="1:144" s="23" customFormat="1" x14ac:dyDescent="0.2">
      <c r="A7" s="15"/>
      <c r="B7" s="24">
        <v>2024</v>
      </c>
      <c r="C7" s="24">
        <v>202126</v>
      </c>
      <c r="D7" s="24">
        <v>46</v>
      </c>
      <c r="E7" s="24">
        <v>1</v>
      </c>
      <c r="F7" s="24">
        <v>0</v>
      </c>
      <c r="G7" s="24">
        <v>1</v>
      </c>
      <c r="H7" s="24" t="s">
        <v>93</v>
      </c>
      <c r="I7" s="24" t="s">
        <v>94</v>
      </c>
      <c r="J7" s="24" t="s">
        <v>95</v>
      </c>
      <c r="K7" s="24" t="s">
        <v>96</v>
      </c>
      <c r="L7" s="24" t="s">
        <v>97</v>
      </c>
      <c r="M7" s="24" t="s">
        <v>98</v>
      </c>
      <c r="N7" s="25" t="s">
        <v>99</v>
      </c>
      <c r="O7" s="25">
        <v>88.92</v>
      </c>
      <c r="P7" s="25">
        <v>92.18</v>
      </c>
      <c r="Q7" s="25">
        <v>2860</v>
      </c>
      <c r="R7" s="25">
        <v>25301</v>
      </c>
      <c r="S7" s="25">
        <v>565.15</v>
      </c>
      <c r="T7" s="25">
        <v>44.77</v>
      </c>
      <c r="U7" s="25">
        <v>23184</v>
      </c>
      <c r="V7" s="25">
        <v>50.04</v>
      </c>
      <c r="W7" s="25">
        <v>463.31</v>
      </c>
      <c r="X7" s="25">
        <v>128.65</v>
      </c>
      <c r="Y7" s="25">
        <v>132.46</v>
      </c>
      <c r="Z7" s="25">
        <v>125.94</v>
      </c>
      <c r="AA7" s="25">
        <v>126.35</v>
      </c>
      <c r="AB7" s="25">
        <v>119.36</v>
      </c>
      <c r="AC7" s="25">
        <v>108.35</v>
      </c>
      <c r="AD7" s="25">
        <v>108.84</v>
      </c>
      <c r="AE7" s="25">
        <v>105.92</v>
      </c>
      <c r="AF7" s="25">
        <v>106.01</v>
      </c>
      <c r="AG7" s="25">
        <v>103.74</v>
      </c>
      <c r="AH7" s="25">
        <v>107.26</v>
      </c>
      <c r="AI7" s="25">
        <v>0</v>
      </c>
      <c r="AJ7" s="25">
        <v>0</v>
      </c>
      <c r="AK7" s="25">
        <v>0</v>
      </c>
      <c r="AL7" s="25">
        <v>0</v>
      </c>
      <c r="AM7" s="25">
        <v>0</v>
      </c>
      <c r="AN7" s="25">
        <v>3.98</v>
      </c>
      <c r="AO7" s="25">
        <v>6.02</v>
      </c>
      <c r="AP7" s="25">
        <v>7.78</v>
      </c>
      <c r="AQ7" s="25">
        <v>9.59</v>
      </c>
      <c r="AR7" s="25">
        <v>11.55</v>
      </c>
      <c r="AS7" s="25">
        <v>1.61</v>
      </c>
      <c r="AT7" s="25">
        <v>250.97</v>
      </c>
      <c r="AU7" s="25">
        <v>238.11</v>
      </c>
      <c r="AV7" s="25">
        <v>163.74</v>
      </c>
      <c r="AW7" s="25">
        <v>211.61</v>
      </c>
      <c r="AX7" s="25">
        <v>213.06</v>
      </c>
      <c r="AY7" s="25">
        <v>367.55</v>
      </c>
      <c r="AZ7" s="25">
        <v>378.56</v>
      </c>
      <c r="BA7" s="25">
        <v>364.46</v>
      </c>
      <c r="BB7" s="25">
        <v>338.89</v>
      </c>
      <c r="BC7" s="25">
        <v>352.34</v>
      </c>
      <c r="BD7" s="25">
        <v>239.69</v>
      </c>
      <c r="BE7" s="25">
        <v>269.14</v>
      </c>
      <c r="BF7" s="25">
        <v>233.87</v>
      </c>
      <c r="BG7" s="25">
        <v>195.75</v>
      </c>
      <c r="BH7" s="25">
        <v>159.41999999999999</v>
      </c>
      <c r="BI7" s="25">
        <v>127</v>
      </c>
      <c r="BJ7" s="25">
        <v>418.68</v>
      </c>
      <c r="BK7" s="25">
        <v>395.68</v>
      </c>
      <c r="BL7" s="25">
        <v>403.72</v>
      </c>
      <c r="BM7" s="25">
        <v>400.21</v>
      </c>
      <c r="BN7" s="25">
        <v>391.13</v>
      </c>
      <c r="BO7" s="25">
        <v>264.86</v>
      </c>
      <c r="BP7" s="25">
        <v>115.8</v>
      </c>
      <c r="BQ7" s="25">
        <v>119.75</v>
      </c>
      <c r="BR7" s="25">
        <v>112.16</v>
      </c>
      <c r="BS7" s="25">
        <v>113.21</v>
      </c>
      <c r="BT7" s="25">
        <v>101.94</v>
      </c>
      <c r="BU7" s="25">
        <v>94.78</v>
      </c>
      <c r="BV7" s="25">
        <v>97.59</v>
      </c>
      <c r="BW7" s="25">
        <v>92.17</v>
      </c>
      <c r="BX7" s="25">
        <v>92.83</v>
      </c>
      <c r="BY7" s="25">
        <v>92.16</v>
      </c>
      <c r="BZ7" s="25">
        <v>97.59</v>
      </c>
      <c r="CA7" s="25">
        <v>129.58000000000001</v>
      </c>
      <c r="CB7" s="25">
        <v>125.56</v>
      </c>
      <c r="CC7" s="25">
        <v>134.65</v>
      </c>
      <c r="CD7" s="25">
        <v>135.06</v>
      </c>
      <c r="CE7" s="25">
        <v>150.5</v>
      </c>
      <c r="CF7" s="25">
        <v>181.3</v>
      </c>
      <c r="CG7" s="25">
        <v>181.71</v>
      </c>
      <c r="CH7" s="25">
        <v>188.51</v>
      </c>
      <c r="CI7" s="25">
        <v>189.43</v>
      </c>
      <c r="CJ7" s="25">
        <v>196.75</v>
      </c>
      <c r="CK7" s="25">
        <v>181.66</v>
      </c>
      <c r="CL7" s="25">
        <v>83.77</v>
      </c>
      <c r="CM7" s="25">
        <v>85.17</v>
      </c>
      <c r="CN7" s="25">
        <v>86.35</v>
      </c>
      <c r="CO7" s="25">
        <v>88.1</v>
      </c>
      <c r="CP7" s="25">
        <v>90.5</v>
      </c>
      <c r="CQ7" s="25">
        <v>55.89</v>
      </c>
      <c r="CR7" s="25">
        <v>55.72</v>
      </c>
      <c r="CS7" s="25">
        <v>55.31</v>
      </c>
      <c r="CT7" s="25">
        <v>55.14</v>
      </c>
      <c r="CU7" s="25">
        <v>54.99</v>
      </c>
      <c r="CV7" s="25">
        <v>60.21</v>
      </c>
      <c r="CW7" s="25">
        <v>69.099999999999994</v>
      </c>
      <c r="CX7" s="25">
        <v>67.06</v>
      </c>
      <c r="CY7" s="25">
        <v>65.739999999999995</v>
      </c>
      <c r="CZ7" s="25">
        <v>61.88</v>
      </c>
      <c r="DA7" s="25">
        <v>60.42</v>
      </c>
      <c r="DB7" s="25">
        <v>81.27</v>
      </c>
      <c r="DC7" s="25">
        <v>81.260000000000005</v>
      </c>
      <c r="DD7" s="25">
        <v>80.36</v>
      </c>
      <c r="DE7" s="25">
        <v>80.13</v>
      </c>
      <c r="DF7" s="25">
        <v>79.34</v>
      </c>
      <c r="DG7" s="25">
        <v>89.21</v>
      </c>
      <c r="DH7" s="25">
        <v>51.89</v>
      </c>
      <c r="DI7" s="25">
        <v>53.11</v>
      </c>
      <c r="DJ7" s="25">
        <v>53.69</v>
      </c>
      <c r="DK7" s="25">
        <v>55.24</v>
      </c>
      <c r="DL7" s="25">
        <v>57.03</v>
      </c>
      <c r="DM7" s="25">
        <v>50.63</v>
      </c>
      <c r="DN7" s="25">
        <v>51.29</v>
      </c>
      <c r="DO7" s="25">
        <v>52.2</v>
      </c>
      <c r="DP7" s="25">
        <v>52.7</v>
      </c>
      <c r="DQ7" s="25">
        <v>53.48</v>
      </c>
      <c r="DR7" s="25">
        <v>52.41</v>
      </c>
      <c r="DS7" s="25">
        <v>13.7</v>
      </c>
      <c r="DT7" s="25">
        <v>14.81</v>
      </c>
      <c r="DU7" s="25">
        <v>16.07</v>
      </c>
      <c r="DV7" s="25">
        <v>17.12</v>
      </c>
      <c r="DW7" s="25">
        <v>18.03</v>
      </c>
      <c r="DX7" s="25">
        <v>18.28</v>
      </c>
      <c r="DY7" s="25">
        <v>19.61</v>
      </c>
      <c r="DZ7" s="25">
        <v>20.73</v>
      </c>
      <c r="EA7" s="25">
        <v>22.86</v>
      </c>
      <c r="EB7" s="25">
        <v>24.31</v>
      </c>
      <c r="EC7" s="25">
        <v>26.78</v>
      </c>
      <c r="ED7" s="25">
        <v>0.32</v>
      </c>
      <c r="EE7" s="25">
        <v>0.43</v>
      </c>
      <c r="EF7" s="25">
        <v>0.16</v>
      </c>
      <c r="EG7" s="25">
        <v>0.27</v>
      </c>
      <c r="EH7" s="25">
        <v>0.25</v>
      </c>
      <c r="EI7" s="25">
        <v>0.53</v>
      </c>
      <c r="EJ7" s="25">
        <v>0.48</v>
      </c>
      <c r="EK7" s="25">
        <v>0.5</v>
      </c>
      <c r="EL7" s="25">
        <v>0.41</v>
      </c>
      <c r="EM7" s="25">
        <v>0.41</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107</v>
      </c>
      <c r="E13" t="s">
        <v>107</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2026-01-28T05:44:27Z</cp:lastPrinted>
  <dcterms:created xsi:type="dcterms:W3CDTF">2025-12-12T09:16:38Z</dcterms:created>
  <dcterms:modified xsi:type="dcterms:W3CDTF">2026-02-26T04:58:04Z</dcterms:modified>
  <cp:category/>
</cp:coreProperties>
</file>