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11H7\Users\0948\Desktop\"/>
    </mc:Choice>
  </mc:AlternateContent>
  <workbookProtection workbookAlgorithmName="SHA-512" workbookHashValue="eqKy+gqwhdHVYQFk/ZSnTIT623eWtYSiDGHW55ez1EVJ52pub45asjT3d7ipLw0VyceDwH1aoog1rndUiCuiZQ==" workbookSaltValue="oQMS/3qYlDtqW9mCM6SZRQ=="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<sst xmlns="http://schemas.openxmlformats.org/spreadsheetml/2006/main" count="228" uniqueCount="112">
  <si>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</si>
  <si>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</si>
  <si>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</si>
  <si>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</si>
  <si>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</si>
  <si>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</si>
  <si>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</si>
  <si>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</si>
  <si>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</si>
  <si>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</si>
  <si>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</si>
  <si>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</si>
  <si>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</si>
  <si>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</si>
  <si>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</si>
  <si>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</si>
  <si>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</si>
  <si>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</si>
  <si>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</si>
  <si>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</si>
  <si>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</si>
  <si>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</si>
  <si>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</si>
  <si>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</si>
  <si>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</si>
  <si>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</si>
  <si>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</si>
  <si>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</si>
  <si>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</si>
  <si>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</si>
  <si>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</si>
  <si>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</si>
  <si>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</si>
  <si>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</si>
  <si>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</si>
  <si>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</si>
  <si>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</si>
  <si>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</si>
  <si>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</si>
  <si>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</si>
  <si>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</si>
  <si>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</si>
  <si>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</si>
  <si>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</si>
  <si>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</si>
  <si>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</si>
  <si>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</si>
  <si>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</si>
  <si>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</si>
  <si>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</si>
  <si>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</si>
  <si>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</si>
  <si>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</si>
  <si>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</si>
  <si>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</si>
  <si>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</si>
  <si>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</si>
  <si>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</si>
  <si>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</si>
  <si>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</si>
  <si>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</si>
  <si>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</si>
  <si>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</si>
  <si>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</si>
  <si>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</si>
  <si>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</si>
  <si>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</si>
  <si>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</si>
  <si>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</si>
  <si>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</si>
  <si>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</si>
  <si>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</si>
  <si>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</si>
  <si>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</si>
  <si>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</si>
  <si>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</si>
  <si>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</si>
  <si>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</si>
  <si>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</si>
  <si>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</si>
  <si>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</si>
  <si>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</si>
  <si>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</si>
  <si>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</si>
  <si>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</si>
  <si>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</si>
  <si>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</si>
  <si>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</si>
  <si>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</si>
  <si>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</si>
  <si>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</si>
  <si>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</si>
  <si>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</si>
  <si>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中野市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</si>
  <si>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</si>
  <si>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</si>
  <si>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</si>
  <si>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</si>
  <si>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</si>
  <si>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</si>
  <si>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</si>
  <si>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</si>
  <si>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</si>
  <si>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</si>
  <si>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</si>
  <si>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</si>
  <si>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</si>
  <si>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</si>
  <si>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</si>
  <si>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①経常収支比率は100％超となった。水道需要が高まりにより、経常収益が増となり経常費用を上回っている。前年度から3.88ポイントの増となった。
②累積欠損金はない。
③流動比率は100％以上を維持しているが、流動負債、流動資産がともに減少したことにより、前年度から0.25ポイントの増とほぼ横ばいとなった。
④企業債残高対給水収益比率は、浄水場施設の更新工事が始まり、企業債の借入が償還額を上回っているため、42.24ポイントの増となった。
⑤料金回収率は、前年度から3.52ポイント増と改善し、100%以上を維持している。
⑥給水原価は類似団体の平均値を下回っているが、年間総有収水量が減少傾向であることから、今後も経費削減に努める必要がある。
⑦施設利用率は、過去５年間、類似団体平均値を下回っている。人口減少に伴い給水人口が減少傾向となっていることから、水需要予測に沿った適切な施設運営を行っていきたい。
⑧有収率は類似団体平均値を下回っているが、引き続き、漏水防止対策等無効水量の抑制に努めていきたい。</t>
    <rPh sb="18" eb="20">
      <t>スイドウ</t>
    </rPh>
    <rPh sb="20" eb="22">
      <t>ジュヨウ</t>
    </rPh>
    <rPh sb="23" eb="24">
      <t>タカ</t>
    </rPh>
    <rPh sb="35" eb="36">
      <t>ゾウ</t>
    </rPh>
    <rPh sb="119" eb="121">
      <t>ゲンショウ</t>
    </rPh>
    <rPh sb="147" eb="148">
      <t>ヨコ</t>
    </rPh>
    <rPh sb="172" eb="175">
      <t>ジョウスイジョウ</t>
    </rPh>
    <rPh sb="175" eb="177">
      <t>シセツ</t>
    </rPh>
    <rPh sb="178" eb="180">
      <t>コウシン</t>
    </rPh>
    <rPh sb="183" eb="184">
      <t>ハジ</t>
    </rPh>
    <rPh sb="187" eb="189">
      <t>キギョウ</t>
    </rPh>
    <rPh sb="189" eb="190">
      <t>サイ</t>
    </rPh>
    <rPh sb="191" eb="192">
      <t>カ</t>
    </rPh>
    <rPh sb="192" eb="193">
      <t>イ</t>
    </rPh>
    <rPh sb="194" eb="196">
      <t>ショウカン</t>
    </rPh>
    <rPh sb="196" eb="197">
      <t>ガク</t>
    </rPh>
    <rPh sb="198" eb="200">
      <t>ウワマワ</t>
    </rPh>
    <rPh sb="217" eb="218">
      <t>ゾウ</t>
    </rPh>
    <rPh sb="299" eb="301">
      <t>ゲンショウ</t>
    </rPh>
    <rPh sb="301" eb="303">
      <t>ケイコウ</t>
    </rPh>
    <phoneticPr fontId="4"/>
  </si>
  <si>
    <t>①有形固定資産減価償却率は上昇傾向にあり、固定資産の経年化が進んでいる状況にある。
②法定耐用年数を経過した管路延長の見直しにより管路経年化率は増加したが、依然として類似団体平均値及び全国平均値より低い値となっている。
③法定耐用年数を経過した管路は僅かであるため、管路更新率は低めだが、今後は、過去の拡張事業に伴い整備された管路の経年化が進んでいく。</t>
    <phoneticPr fontId="4"/>
  </si>
  <si>
    <t>　急速な人口減少に伴うサービス需要の減少については、有収水量が減少していないことから受給者1人あたりの水道需要は高まっていると考えている。
　施設の老朽化に伴う更新需要の増大については、当市は、しばらく浄水場の更新工事が続くため、企業債増加が見込まれる。積立金を取り崩し、企業債の借入を減らすよう努める。
　水道事業に携わる人材の確保については、市長部局に人事権があり、思い通りにはできないため、ＤＸや働き方を工夫しながら、限られた人数で効率よく業務をこなす必要がある。
　近年の職員給与費の増加や物価高騰による営業費用の増加については、将来の財務状況を加味しながら、必要に応じて料金の引き上げを検討したい。</t>
    <rPh sb="26" eb="30">
      <t>ユウシュウスイリョウ</t>
    </rPh>
    <rPh sb="31" eb="33">
      <t>ゲンショウ</t>
    </rPh>
    <rPh sb="42" eb="45">
      <t>ジュキュウシャ</t>
    </rPh>
    <rPh sb="46" eb="47">
      <t>ニン</t>
    </rPh>
    <rPh sb="51" eb="53">
      <t>スイドウ</t>
    </rPh>
    <rPh sb="53" eb="55">
      <t>ジュヨウ</t>
    </rPh>
    <rPh sb="56" eb="57">
      <t>タカ</t>
    </rPh>
    <rPh sb="63" eb="64">
      <t>カンガ</t>
    </rPh>
    <rPh sb="93" eb="95">
      <t>トウシ</t>
    </rPh>
    <rPh sb="101" eb="104">
      <t>ジョウスイジョウ</t>
    </rPh>
    <rPh sb="105" eb="107">
      <t>コウシン</t>
    </rPh>
    <rPh sb="107" eb="109">
      <t>コウジ</t>
    </rPh>
    <rPh sb="110" eb="111">
      <t>ツヅ</t>
    </rPh>
    <rPh sb="115" eb="117">
      <t>キギョウ</t>
    </rPh>
    <rPh sb="117" eb="118">
      <t>サイ</t>
    </rPh>
    <rPh sb="118" eb="120">
      <t>ゾウカ</t>
    </rPh>
    <rPh sb="121" eb="123">
      <t>ミコ</t>
    </rPh>
    <rPh sb="127" eb="129">
      <t>ツミタテ</t>
    </rPh>
    <rPh sb="129" eb="130">
      <t>キン</t>
    </rPh>
    <rPh sb="131" eb="132">
      <t>ト</t>
    </rPh>
    <rPh sb="133" eb="134">
      <t>クズ</t>
    </rPh>
    <rPh sb="136" eb="138">
      <t>キギョウ</t>
    </rPh>
    <rPh sb="138" eb="139">
      <t>サイ</t>
    </rPh>
    <rPh sb="140" eb="141">
      <t>カ</t>
    </rPh>
    <rPh sb="141" eb="142">
      <t>イ</t>
    </rPh>
    <rPh sb="143" eb="144">
      <t>ヘ</t>
    </rPh>
    <rPh sb="148" eb="149">
      <t>ツト</t>
    </rPh>
    <rPh sb="269" eb="271">
      <t>ショウライ</t>
    </rPh>
    <rPh sb="272" eb="274">
      <t>ザイム</t>
    </rPh>
    <rPh sb="274" eb="276">
      <t>ジョウキョウ</t>
    </rPh>
    <rPh sb="277" eb="279">
      <t>カミ</t>
    </rPh>
    <rPh sb="284" eb="286">
      <t>ヒツヨウ</t>
    </rPh>
    <rPh sb="287" eb="288">
      <t>オウ</t>
    </rPh>
    <rPh sb="290" eb="292">
      <t>リョウキン</t>
    </rPh>
    <rPh sb="293" eb="294">
      <t>ヒ</t>
    </rPh>
    <rPh sb="295" eb="296">
      <t>ア</t>
    </rPh>
    <rPh sb="298" eb="300">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</si>
</sst>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0.18</c:v>
                </c:pt>
                <c:pt idx="1">
                  <c:v>0.12</c:v>
                </c:pt>
                <c:pt idx="2">
                  <c:v>0.06</c:v>
                </c:pt>
                <c:pt idx="3">
                  <c:v>7.0000000000000007E-2</c:v>
                </c:pt>
                <c:pt idx="4">
                  <c:v>0.08</c:v>
                </c:pt>
              </c:numCache>
            </c:numRef>
          </c:val>
          <c:extLst>
            <c:ext xmlns:c16="http://schemas.microsoft.com/office/drawing/2014/chart" uri="{C3380CC4-5D6E-409C-BE32-E72D297353CC}">
              <c16:uniqueId val="{00000000-D5FF-413D-BDC0-B6F2B0A0684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D5FF-413D-BDC0-B6F2B0A0684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138.49</c:v>
                </c:pt>
                <c:pt idx="1">
                  <c:v>132.63</c:v>
                </c:pt>
                <c:pt idx="2">
                  <c:v>124.44</c:v>
                </c:pt>
                <c:pt idx="3">
                  <c:v>132.82</c:v>
                </c:pt>
                <c:pt idx="4">
                  <c:v>136.69999999999999</c:v>
                </c:pt>
              </c:numCache>
            </c:numRef>
          </c:val>
          <c:extLst>
            <c:ext xmlns:c16="http://schemas.microsoft.com/office/drawing/2014/chart" uri="{C3380CC4-5D6E-409C-BE32-E72D297353CC}">
              <c16:uniqueId val="{00000000-E79D-48D2-BC0D-1B79A81BB9D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E79D-48D2-BC0D-1B79A81BB9D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58.33</c:v>
                </c:pt>
                <c:pt idx="1">
                  <c:v>59.07</c:v>
                </c:pt>
                <c:pt idx="2">
                  <c:v>60.75</c:v>
                </c:pt>
                <c:pt idx="3">
                  <c:v>62.23</c:v>
                </c:pt>
                <c:pt idx="4">
                  <c:v>63.19</c:v>
                </c:pt>
              </c:numCache>
            </c:numRef>
          </c:val>
          <c:extLst>
            <c:ext xmlns:c16="http://schemas.microsoft.com/office/drawing/2014/chart" uri="{C3380CC4-5D6E-409C-BE32-E72D297353CC}">
              <c16:uniqueId val="{00000000-D86E-429D-8E27-346D544885C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D86E-429D-8E27-346D544885C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1.9</c:v>
                </c:pt>
                <c:pt idx="1">
                  <c:v>2.25</c:v>
                </c:pt>
                <c:pt idx="2">
                  <c:v>2.4900000000000002</c:v>
                </c:pt>
                <c:pt idx="3">
                  <c:v>14.4</c:v>
                </c:pt>
                <c:pt idx="4">
                  <c:v>17.91</c:v>
                </c:pt>
              </c:numCache>
            </c:numRef>
          </c:val>
          <c:extLst>
            <c:ext xmlns:c16="http://schemas.microsoft.com/office/drawing/2014/chart" uri="{C3380CC4-5D6E-409C-BE32-E72D297353CC}">
              <c16:uniqueId val="{00000000-DE26-409D-BE03-2333BB5D01E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DE26-409D-BE03-2333BB5D01E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20C-40C6-8D57-D6FFF5E7A33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720C-40C6-8D57-D6FFF5E7A33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647.16</c:v>
                </c:pt>
                <c:pt idx="1">
                  <c:v>853.58</c:v>
                </c:pt>
                <c:pt idx="2">
                  <c:v>877.06</c:v>
                </c:pt>
                <c:pt idx="3">
                  <c:v>1056.01</c:v>
                </c:pt>
                <c:pt idx="4">
                  <c:v>1056.26</c:v>
                </c:pt>
              </c:numCache>
            </c:numRef>
          </c:val>
          <c:extLst>
            <c:ext xmlns:c16="http://schemas.microsoft.com/office/drawing/2014/chart" uri="{C3380CC4-5D6E-409C-BE32-E72D297353CC}">
              <c16:uniqueId val="{00000000-CFA5-4A0F-AD12-DAD0148D72E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CFA5-4A0F-AD12-DAD0148D72E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327.85</c:v>
                </c:pt>
                <c:pt idx="1">
                  <c:v>326.82</c:v>
                </c:pt>
                <c:pt idx="2">
                  <c:v>310.43</c:v>
                </c:pt>
                <c:pt idx="3">
                  <c:v>300.89</c:v>
                </c:pt>
                <c:pt idx="4">
                  <c:v>343.13</c:v>
                </c:pt>
              </c:numCache>
            </c:numRef>
          </c:val>
          <c:extLst>
            <c:ext xmlns:c16="http://schemas.microsoft.com/office/drawing/2014/chart" uri="{C3380CC4-5D6E-409C-BE32-E72D297353CC}">
              <c16:uniqueId val="{00000000-DEA3-4FF1-AB1F-B93BD94141F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DEA3-4FF1-AB1F-B93BD94141F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139.56</c:v>
                </c:pt>
                <c:pt idx="1">
                  <c:v>133.03</c:v>
                </c:pt>
                <c:pt idx="2">
                  <c:v>123.98</c:v>
                </c:pt>
                <c:pt idx="3">
                  <c:v>132.5</c:v>
                </c:pt>
                <c:pt idx="4">
                  <c:v>136.02000000000001</c:v>
                </c:pt>
              </c:numCache>
            </c:numRef>
          </c:val>
          <c:extLst>
            <c:ext xmlns:c16="http://schemas.microsoft.com/office/drawing/2014/chart" uri="{C3380CC4-5D6E-409C-BE32-E72D297353CC}">
              <c16:uniqueId val="{00000000-4D4A-4B1B-89D8-4F4AF4FFFD2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4D4A-4B1B-89D8-4F4AF4FFFD2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130.06</c:v>
                </c:pt>
                <c:pt idx="1">
                  <c:v>137.16</c:v>
                </c:pt>
                <c:pt idx="2">
                  <c:v>146.46</c:v>
                </c:pt>
                <c:pt idx="3">
                  <c:v>137.37</c:v>
                </c:pt>
                <c:pt idx="4">
                  <c:v>134.51</c:v>
                </c:pt>
              </c:numCache>
            </c:numRef>
          </c:val>
          <c:extLst>
            <c:ext xmlns:c16="http://schemas.microsoft.com/office/drawing/2014/chart" uri="{C3380CC4-5D6E-409C-BE32-E72D297353CC}">
              <c16:uniqueId val="{00000000-CA80-4752-ACFB-778D20AC3E8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CA80-4752-ACFB-778D20AC3E8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41.62</c:v>
                </c:pt>
                <c:pt idx="1">
                  <c:v>43.07</c:v>
                </c:pt>
                <c:pt idx="2">
                  <c:v>41.39</c:v>
                </c:pt>
                <c:pt idx="3">
                  <c:v>42.19</c:v>
                </c:pt>
                <c:pt idx="4">
                  <c:v>42.23</c:v>
                </c:pt>
              </c:numCache>
            </c:numRef>
          </c:val>
          <c:extLst>
            <c:ext xmlns:c16="http://schemas.microsoft.com/office/drawing/2014/chart" uri="{C3380CC4-5D6E-409C-BE32-E72D297353CC}">
              <c16:uniqueId val="{00000000-80C3-499A-A814-6FC7CD23EB2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80C3-499A-A814-6FC7CD23EB2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82.44</c:v>
                </c:pt>
                <c:pt idx="1">
                  <c:v>79.72</c:v>
                </c:pt>
                <c:pt idx="2">
                  <c:v>81.63</c:v>
                </c:pt>
                <c:pt idx="3">
                  <c:v>78.48</c:v>
                </c:pt>
                <c:pt idx="4">
                  <c:v>79.069999999999993</c:v>
                </c:pt>
              </c:numCache>
            </c:numRef>
          </c:val>
          <c:extLst>
            <c:ext xmlns:c16="http://schemas.microsoft.com/office/drawing/2014/chart" uri="{C3380CC4-5D6E-409C-BE32-E72D297353CC}">
              <c16:uniqueId val="{00000000-E271-458C-A13A-199678666C5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E271-458C-A13A-199678666C5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長野県　中野市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A5</v>
      </c>
      <c r="X8" s="74"/>
      <c r="Y8" s="74"/>
      <c r="Z8" s="74"/>
      <c r="AA8" s="74"/>
      <c r="AB8" s="74"/>
      <c r="AC8" s="74"/>
      <c r="AD8" s="74" t="str">
        <f>データ!$M$6</f>
        <v>非設置</v>
      </c>
      <c r="AE8" s="74"/>
      <c r="AF8" s="74"/>
      <c r="AG8" s="74"/>
      <c r="AH8" s="74"/>
      <c r="AI8" s="74"/>
      <c r="AJ8" s="74"/>
      <c r="AK8" s="2"/>
      <c r="AL8" s="65">
        <f>データ!$R$6</f>
        <v>42162</v>
      </c>
      <c r="AM8" s="65"/>
      <c r="AN8" s="65"/>
      <c r="AO8" s="65"/>
      <c r="AP8" s="65"/>
      <c r="AQ8" s="65"/>
      <c r="AR8" s="65"/>
      <c r="AS8" s="65"/>
      <c r="AT8" s="36">
        <f>データ!$S$6</f>
        <v>112.18</v>
      </c>
      <c r="AU8" s="37"/>
      <c r="AV8" s="37"/>
      <c r="AW8" s="37"/>
      <c r="AX8" s="37"/>
      <c r="AY8" s="37"/>
      <c r="AZ8" s="37"/>
      <c r="BA8" s="37"/>
      <c r="BB8" s="54">
        <f>データ!$T$6</f>
        <v>375.84</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70.84</v>
      </c>
      <c r="J10" s="37"/>
      <c r="K10" s="37"/>
      <c r="L10" s="37"/>
      <c r="M10" s="37"/>
      <c r="N10" s="37"/>
      <c r="O10" s="64"/>
      <c r="P10" s="54">
        <f>データ!$P$6</f>
        <v>97.23</v>
      </c>
      <c r="Q10" s="54"/>
      <c r="R10" s="54"/>
      <c r="S10" s="54"/>
      <c r="T10" s="54"/>
      <c r="U10" s="54"/>
      <c r="V10" s="54"/>
      <c r="W10" s="65">
        <f>データ!$Q$6</f>
        <v>3300</v>
      </c>
      <c r="X10" s="65"/>
      <c r="Y10" s="65"/>
      <c r="Z10" s="65"/>
      <c r="AA10" s="65"/>
      <c r="AB10" s="65"/>
      <c r="AC10" s="65"/>
      <c r="AD10" s="2"/>
      <c r="AE10" s="2"/>
      <c r="AF10" s="2"/>
      <c r="AG10" s="2"/>
      <c r="AH10" s="2"/>
      <c r="AI10" s="2"/>
      <c r="AJ10" s="2"/>
      <c r="AK10" s="2"/>
      <c r="AL10" s="65">
        <f>データ!$U$6</f>
        <v>40870</v>
      </c>
      <c r="AM10" s="65"/>
      <c r="AN10" s="65"/>
      <c r="AO10" s="65"/>
      <c r="AP10" s="65"/>
      <c r="AQ10" s="65"/>
      <c r="AR10" s="65"/>
      <c r="AS10" s="65"/>
      <c r="AT10" s="36">
        <f>データ!$V$6</f>
        <v>45.18</v>
      </c>
      <c r="AU10" s="37"/>
      <c r="AV10" s="37"/>
      <c r="AW10" s="37"/>
      <c r="AX10" s="37"/>
      <c r="AY10" s="37"/>
      <c r="AZ10" s="37"/>
      <c r="BA10" s="37"/>
      <c r="BB10" s="54">
        <f>データ!$W$6</f>
        <v>904.6</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XJC2MUWXvbCLCEB2EYk4WZF9GhwRpqlMP5zY5stPao0KQO4i0Ku6dqeJXNRkuSYmE4vs2w4ka5YU42Qo7K9/xA==" saltValue="G58fdc5VT9k8JaYpoxh0J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202118</v>
      </c>
      <c r="D6" s="20">
        <f t="shared" si="3"/>
        <v>46</v>
      </c>
      <c r="E6" s="20">
        <f t="shared" si="3"/>
        <v>1</v>
      </c>
      <c r="F6" s="20">
        <f t="shared" si="3"/>
        <v>0</v>
      </c>
      <c r="G6" s="20">
        <f t="shared" si="3"/>
        <v>1</v>
      </c>
      <c r="H6" s="20" t="str">
        <f t="shared" si="3"/>
        <v>長野県　中野市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70.84</v>
      </c>
      <c r="P6" s="21">
        <f t="shared" si="3"/>
        <v>97.23</v>
      </c>
      <c r="Q6" s="21">
        <f t="shared" si="3"/>
        <v>3300</v>
      </c>
      <c r="R6" s="21">
        <f t="shared" si="3"/>
        <v>42162</v>
      </c>
      <c r="S6" s="21">
        <f t="shared" si="3"/>
        <v>112.18</v>
      </c>
      <c r="T6" s="21">
        <f t="shared" si="3"/>
        <v>375.84</v>
      </c>
      <c r="U6" s="21">
        <f t="shared" si="3"/>
        <v>40870</v>
      </c>
      <c r="V6" s="21">
        <f t="shared" si="3"/>
        <v>45.18</v>
      </c>
      <c r="W6" s="21">
        <f t="shared" si="3"/>
        <v>904.6</v>
      </c>
      <c r="X6" s="22">
        <f>IF(X7="",NA(),X7)</f>
        <v>138.49</v>
      </c>
      <c r="Y6" s="22">
        <f t="shared" ref="Y6:AG6" si="4">IF(Y7="",NA(),Y7)</f>
        <v>132.63</v>
      </c>
      <c r="Z6" s="22">
        <f t="shared" si="4"/>
        <v>124.44</v>
      </c>
      <c r="AA6" s="22">
        <f t="shared" si="4"/>
        <v>132.82</v>
      </c>
      <c r="AB6" s="22">
        <f t="shared" si="4"/>
        <v>136.69999999999999</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647.16</v>
      </c>
      <c r="AU6" s="22">
        <f t="shared" ref="AU6:BC6" si="6">IF(AU7="",NA(),AU7)</f>
        <v>853.58</v>
      </c>
      <c r="AV6" s="22">
        <f t="shared" si="6"/>
        <v>877.06</v>
      </c>
      <c r="AW6" s="22">
        <f t="shared" si="6"/>
        <v>1056.01</v>
      </c>
      <c r="AX6" s="22">
        <f t="shared" si="6"/>
        <v>1056.26</v>
      </c>
      <c r="AY6" s="22">
        <f t="shared" si="6"/>
        <v>327.77</v>
      </c>
      <c r="AZ6" s="22">
        <f t="shared" si="6"/>
        <v>338.02</v>
      </c>
      <c r="BA6" s="22">
        <f t="shared" si="6"/>
        <v>345.94</v>
      </c>
      <c r="BB6" s="22">
        <f t="shared" si="6"/>
        <v>329.7</v>
      </c>
      <c r="BC6" s="22">
        <f t="shared" si="6"/>
        <v>319.99</v>
      </c>
      <c r="BD6" s="21" t="str">
        <f>IF(BD7="","",IF(BD7="-","【-】","【"&amp;SUBSTITUTE(TEXT(BD7,"#,##0.00"),"-","△")&amp;"】"))</f>
        <v>【239.69】</v>
      </c>
      <c r="BE6" s="22">
        <f>IF(BE7="",NA(),BE7)</f>
        <v>327.85</v>
      </c>
      <c r="BF6" s="22">
        <f t="shared" ref="BF6:BN6" si="7">IF(BF7="",NA(),BF7)</f>
        <v>326.82</v>
      </c>
      <c r="BG6" s="22">
        <f t="shared" si="7"/>
        <v>310.43</v>
      </c>
      <c r="BH6" s="22">
        <f t="shared" si="7"/>
        <v>300.89</v>
      </c>
      <c r="BI6" s="22">
        <f t="shared" si="7"/>
        <v>343.13</v>
      </c>
      <c r="BJ6" s="22">
        <f t="shared" si="7"/>
        <v>397.1</v>
      </c>
      <c r="BK6" s="22">
        <f t="shared" si="7"/>
        <v>379.91</v>
      </c>
      <c r="BL6" s="22">
        <f t="shared" si="7"/>
        <v>386.61</v>
      </c>
      <c r="BM6" s="22">
        <f t="shared" si="7"/>
        <v>381.56</v>
      </c>
      <c r="BN6" s="22">
        <f t="shared" si="7"/>
        <v>365.55</v>
      </c>
      <c r="BO6" s="21" t="str">
        <f>IF(BO7="","",IF(BO7="-","【-】","【"&amp;SUBSTITUTE(TEXT(BO7,"#,##0.00"),"-","△")&amp;"】"))</f>
        <v>【264.86】</v>
      </c>
      <c r="BP6" s="22">
        <f>IF(BP7="",NA(),BP7)</f>
        <v>139.56</v>
      </c>
      <c r="BQ6" s="22">
        <f t="shared" ref="BQ6:BY6" si="8">IF(BQ7="",NA(),BQ7)</f>
        <v>133.03</v>
      </c>
      <c r="BR6" s="22">
        <f t="shared" si="8"/>
        <v>123.98</v>
      </c>
      <c r="BS6" s="22">
        <f t="shared" si="8"/>
        <v>132.5</v>
      </c>
      <c r="BT6" s="22">
        <f t="shared" si="8"/>
        <v>136.02000000000001</v>
      </c>
      <c r="BU6" s="22">
        <f t="shared" si="8"/>
        <v>95.79</v>
      </c>
      <c r="BV6" s="22">
        <f t="shared" si="8"/>
        <v>98.3</v>
      </c>
      <c r="BW6" s="22">
        <f t="shared" si="8"/>
        <v>93.82</v>
      </c>
      <c r="BX6" s="22">
        <f t="shared" si="8"/>
        <v>95.04</v>
      </c>
      <c r="BY6" s="22">
        <f t="shared" si="8"/>
        <v>95.42</v>
      </c>
      <c r="BZ6" s="21" t="str">
        <f>IF(BZ7="","",IF(BZ7="-","【-】","【"&amp;SUBSTITUTE(TEXT(BZ7,"#,##0.00"),"-","△")&amp;"】"))</f>
        <v>【97.59】</v>
      </c>
      <c r="CA6" s="22">
        <f>IF(CA7="",NA(),CA7)</f>
        <v>130.06</v>
      </c>
      <c r="CB6" s="22">
        <f t="shared" ref="CB6:CJ6" si="9">IF(CB7="",NA(),CB7)</f>
        <v>137.16</v>
      </c>
      <c r="CC6" s="22">
        <f t="shared" si="9"/>
        <v>146.46</v>
      </c>
      <c r="CD6" s="22">
        <f t="shared" si="9"/>
        <v>137.37</v>
      </c>
      <c r="CE6" s="22">
        <f t="shared" si="9"/>
        <v>134.51</v>
      </c>
      <c r="CF6" s="22">
        <f t="shared" si="9"/>
        <v>171.13</v>
      </c>
      <c r="CG6" s="22">
        <f t="shared" si="9"/>
        <v>173.7</v>
      </c>
      <c r="CH6" s="22">
        <f t="shared" si="9"/>
        <v>178.94</v>
      </c>
      <c r="CI6" s="22">
        <f t="shared" si="9"/>
        <v>180.19</v>
      </c>
      <c r="CJ6" s="22">
        <f t="shared" si="9"/>
        <v>184.25</v>
      </c>
      <c r="CK6" s="21" t="str">
        <f>IF(CK7="","",IF(CK7="-","【-】","【"&amp;SUBSTITUTE(TEXT(CK7,"#,##0.00"),"-","△")&amp;"】"))</f>
        <v>【181.66】</v>
      </c>
      <c r="CL6" s="22">
        <f>IF(CL7="",NA(),CL7)</f>
        <v>41.62</v>
      </c>
      <c r="CM6" s="22">
        <f t="shared" ref="CM6:CU6" si="10">IF(CM7="",NA(),CM7)</f>
        <v>43.07</v>
      </c>
      <c r="CN6" s="22">
        <f t="shared" si="10"/>
        <v>41.39</v>
      </c>
      <c r="CO6" s="22">
        <f t="shared" si="10"/>
        <v>42.19</v>
      </c>
      <c r="CP6" s="22">
        <f t="shared" si="10"/>
        <v>42.23</v>
      </c>
      <c r="CQ6" s="22">
        <f t="shared" si="10"/>
        <v>60.12</v>
      </c>
      <c r="CR6" s="22">
        <f t="shared" si="10"/>
        <v>60.34</v>
      </c>
      <c r="CS6" s="22">
        <f t="shared" si="10"/>
        <v>59.54</v>
      </c>
      <c r="CT6" s="22">
        <f t="shared" si="10"/>
        <v>59.26</v>
      </c>
      <c r="CU6" s="22">
        <f t="shared" si="10"/>
        <v>60.44</v>
      </c>
      <c r="CV6" s="21" t="str">
        <f>IF(CV7="","",IF(CV7="-","【-】","【"&amp;SUBSTITUTE(TEXT(CV7,"#,##0.00"),"-","△")&amp;"】"))</f>
        <v>【60.21】</v>
      </c>
      <c r="CW6" s="22">
        <f>IF(CW7="",NA(),CW7)</f>
        <v>82.44</v>
      </c>
      <c r="CX6" s="22">
        <f t="shared" ref="CX6:DF6" si="11">IF(CX7="",NA(),CX7)</f>
        <v>79.72</v>
      </c>
      <c r="CY6" s="22">
        <f t="shared" si="11"/>
        <v>81.63</v>
      </c>
      <c r="CZ6" s="22">
        <f t="shared" si="11"/>
        <v>78.48</v>
      </c>
      <c r="DA6" s="22">
        <f t="shared" si="11"/>
        <v>79.069999999999993</v>
      </c>
      <c r="DB6" s="22">
        <f t="shared" si="11"/>
        <v>84.24</v>
      </c>
      <c r="DC6" s="22">
        <f t="shared" si="11"/>
        <v>84.19</v>
      </c>
      <c r="DD6" s="22">
        <f t="shared" si="11"/>
        <v>83.93</v>
      </c>
      <c r="DE6" s="22">
        <f t="shared" si="11"/>
        <v>83.84</v>
      </c>
      <c r="DF6" s="22">
        <f t="shared" si="11"/>
        <v>83.39</v>
      </c>
      <c r="DG6" s="21" t="str">
        <f>IF(DG7="","",IF(DG7="-","【-】","【"&amp;SUBSTITUTE(TEXT(DG7,"#,##0.00"),"-","△")&amp;"】"))</f>
        <v>【89.21】</v>
      </c>
      <c r="DH6" s="22">
        <f>IF(DH7="",NA(),DH7)</f>
        <v>58.33</v>
      </c>
      <c r="DI6" s="22">
        <f t="shared" ref="DI6:DQ6" si="12">IF(DI7="",NA(),DI7)</f>
        <v>59.07</v>
      </c>
      <c r="DJ6" s="22">
        <f t="shared" si="12"/>
        <v>60.75</v>
      </c>
      <c r="DK6" s="22">
        <f t="shared" si="12"/>
        <v>62.23</v>
      </c>
      <c r="DL6" s="22">
        <f t="shared" si="12"/>
        <v>63.19</v>
      </c>
      <c r="DM6" s="22">
        <f t="shared" si="12"/>
        <v>48.83</v>
      </c>
      <c r="DN6" s="22">
        <f t="shared" si="12"/>
        <v>49.96</v>
      </c>
      <c r="DO6" s="22">
        <f t="shared" si="12"/>
        <v>50.82</v>
      </c>
      <c r="DP6" s="22">
        <f t="shared" si="12"/>
        <v>51.82</v>
      </c>
      <c r="DQ6" s="22">
        <f t="shared" si="12"/>
        <v>52.53</v>
      </c>
      <c r="DR6" s="21" t="str">
        <f>IF(DR7="","",IF(DR7="-","【-】","【"&amp;SUBSTITUTE(TEXT(DR7,"#,##0.00"),"-","△")&amp;"】"))</f>
        <v>【52.41】</v>
      </c>
      <c r="DS6" s="22">
        <f>IF(DS7="",NA(),DS7)</f>
        <v>1.9</v>
      </c>
      <c r="DT6" s="22">
        <f t="shared" ref="DT6:EB6" si="13">IF(DT7="",NA(),DT7)</f>
        <v>2.25</v>
      </c>
      <c r="DU6" s="22">
        <f t="shared" si="13"/>
        <v>2.4900000000000002</v>
      </c>
      <c r="DV6" s="22">
        <f t="shared" si="13"/>
        <v>14.4</v>
      </c>
      <c r="DW6" s="22">
        <f t="shared" si="13"/>
        <v>17.91</v>
      </c>
      <c r="DX6" s="22">
        <f t="shared" si="13"/>
        <v>18.18</v>
      </c>
      <c r="DY6" s="22">
        <f t="shared" si="13"/>
        <v>19.32</v>
      </c>
      <c r="DZ6" s="22">
        <f t="shared" si="13"/>
        <v>21.16</v>
      </c>
      <c r="EA6" s="22">
        <f t="shared" si="13"/>
        <v>22.72</v>
      </c>
      <c r="EB6" s="22">
        <f t="shared" si="13"/>
        <v>24.16</v>
      </c>
      <c r="EC6" s="21" t="str">
        <f>IF(EC7="","",IF(EC7="-","【-】","【"&amp;SUBSTITUTE(TEXT(EC7,"#,##0.00"),"-","△")&amp;"】"))</f>
        <v>【26.78】</v>
      </c>
      <c r="ED6" s="22">
        <f>IF(ED7="",NA(),ED7)</f>
        <v>0.18</v>
      </c>
      <c r="EE6" s="22">
        <f t="shared" ref="EE6:EM6" si="14">IF(EE7="",NA(),EE7)</f>
        <v>0.12</v>
      </c>
      <c r="EF6" s="22">
        <f t="shared" si="14"/>
        <v>0.06</v>
      </c>
      <c r="EG6" s="22">
        <f t="shared" si="14"/>
        <v>7.0000000000000007E-2</v>
      </c>
      <c r="EH6" s="22">
        <f t="shared" si="14"/>
        <v>0.08</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202118</v>
      </c>
      <c r="D7" s="24">
        <v>46</v>
      </c>
      <c r="E7" s="24">
        <v>1</v>
      </c>
      <c r="F7" s="24">
        <v>0</v>
      </c>
      <c r="G7" s="24">
        <v>1</v>
      </c>
      <c r="H7" s="24" t="s">
        <v>93</v>
      </c>
      <c r="I7" s="24" t="s">
        <v>94</v>
      </c>
      <c r="J7" s="24" t="s">
        <v>95</v>
      </c>
      <c r="K7" s="24" t="s">
        <v>96</v>
      </c>
      <c r="L7" s="24" t="s">
        <v>97</v>
      </c>
      <c r="M7" s="24" t="s">
        <v>98</v>
      </c>
      <c r="N7" s="25" t="s">
        <v>99</v>
      </c>
      <c r="O7" s="25">
        <v>70.84</v>
      </c>
      <c r="P7" s="25">
        <v>97.23</v>
      </c>
      <c r="Q7" s="25">
        <v>3300</v>
      </c>
      <c r="R7" s="25">
        <v>42162</v>
      </c>
      <c r="S7" s="25">
        <v>112.18</v>
      </c>
      <c r="T7" s="25">
        <v>375.84</v>
      </c>
      <c r="U7" s="25">
        <v>40870</v>
      </c>
      <c r="V7" s="25">
        <v>45.18</v>
      </c>
      <c r="W7" s="25">
        <v>904.6</v>
      </c>
      <c r="X7" s="25">
        <v>138.49</v>
      </c>
      <c r="Y7" s="25">
        <v>132.63</v>
      </c>
      <c r="Z7" s="25">
        <v>124.44</v>
      </c>
      <c r="AA7" s="25">
        <v>132.82</v>
      </c>
      <c r="AB7" s="25">
        <v>136.69999999999999</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647.16</v>
      </c>
      <c r="AU7" s="25">
        <v>853.58</v>
      </c>
      <c r="AV7" s="25">
        <v>877.06</v>
      </c>
      <c r="AW7" s="25">
        <v>1056.01</v>
      </c>
      <c r="AX7" s="25">
        <v>1056.26</v>
      </c>
      <c r="AY7" s="25">
        <v>327.77</v>
      </c>
      <c r="AZ7" s="25">
        <v>338.02</v>
      </c>
      <c r="BA7" s="25">
        <v>345.94</v>
      </c>
      <c r="BB7" s="25">
        <v>329.7</v>
      </c>
      <c r="BC7" s="25">
        <v>319.99</v>
      </c>
      <c r="BD7" s="25">
        <v>239.69</v>
      </c>
      <c r="BE7" s="25">
        <v>327.85</v>
      </c>
      <c r="BF7" s="25">
        <v>326.82</v>
      </c>
      <c r="BG7" s="25">
        <v>310.43</v>
      </c>
      <c r="BH7" s="25">
        <v>300.89</v>
      </c>
      <c r="BI7" s="25">
        <v>343.13</v>
      </c>
      <c r="BJ7" s="25">
        <v>397.1</v>
      </c>
      <c r="BK7" s="25">
        <v>379.91</v>
      </c>
      <c r="BL7" s="25">
        <v>386.61</v>
      </c>
      <c r="BM7" s="25">
        <v>381.56</v>
      </c>
      <c r="BN7" s="25">
        <v>365.55</v>
      </c>
      <c r="BO7" s="25">
        <v>264.86</v>
      </c>
      <c r="BP7" s="25">
        <v>139.56</v>
      </c>
      <c r="BQ7" s="25">
        <v>133.03</v>
      </c>
      <c r="BR7" s="25">
        <v>123.98</v>
      </c>
      <c r="BS7" s="25">
        <v>132.5</v>
      </c>
      <c r="BT7" s="25">
        <v>136.02000000000001</v>
      </c>
      <c r="BU7" s="25">
        <v>95.79</v>
      </c>
      <c r="BV7" s="25">
        <v>98.3</v>
      </c>
      <c r="BW7" s="25">
        <v>93.82</v>
      </c>
      <c r="BX7" s="25">
        <v>95.04</v>
      </c>
      <c r="BY7" s="25">
        <v>95.42</v>
      </c>
      <c r="BZ7" s="25">
        <v>97.59</v>
      </c>
      <c r="CA7" s="25">
        <v>130.06</v>
      </c>
      <c r="CB7" s="25">
        <v>137.16</v>
      </c>
      <c r="CC7" s="25">
        <v>146.46</v>
      </c>
      <c r="CD7" s="25">
        <v>137.37</v>
      </c>
      <c r="CE7" s="25">
        <v>134.51</v>
      </c>
      <c r="CF7" s="25">
        <v>171.13</v>
      </c>
      <c r="CG7" s="25">
        <v>173.7</v>
      </c>
      <c r="CH7" s="25">
        <v>178.94</v>
      </c>
      <c r="CI7" s="25">
        <v>180.19</v>
      </c>
      <c r="CJ7" s="25">
        <v>184.25</v>
      </c>
      <c r="CK7" s="25">
        <v>181.66</v>
      </c>
      <c r="CL7" s="25">
        <v>41.62</v>
      </c>
      <c r="CM7" s="25">
        <v>43.07</v>
      </c>
      <c r="CN7" s="25">
        <v>41.39</v>
      </c>
      <c r="CO7" s="25">
        <v>42.19</v>
      </c>
      <c r="CP7" s="25">
        <v>42.23</v>
      </c>
      <c r="CQ7" s="25">
        <v>60.12</v>
      </c>
      <c r="CR7" s="25">
        <v>60.34</v>
      </c>
      <c r="CS7" s="25">
        <v>59.54</v>
      </c>
      <c r="CT7" s="25">
        <v>59.26</v>
      </c>
      <c r="CU7" s="25">
        <v>60.44</v>
      </c>
      <c r="CV7" s="25">
        <v>60.21</v>
      </c>
      <c r="CW7" s="25">
        <v>82.44</v>
      </c>
      <c r="CX7" s="25">
        <v>79.72</v>
      </c>
      <c r="CY7" s="25">
        <v>81.63</v>
      </c>
      <c r="CZ7" s="25">
        <v>78.48</v>
      </c>
      <c r="DA7" s="25">
        <v>79.069999999999993</v>
      </c>
      <c r="DB7" s="25">
        <v>84.24</v>
      </c>
      <c r="DC7" s="25">
        <v>84.19</v>
      </c>
      <c r="DD7" s="25">
        <v>83.93</v>
      </c>
      <c r="DE7" s="25">
        <v>83.84</v>
      </c>
      <c r="DF7" s="25">
        <v>83.39</v>
      </c>
      <c r="DG7" s="25">
        <v>89.21</v>
      </c>
      <c r="DH7" s="25">
        <v>58.33</v>
      </c>
      <c r="DI7" s="25">
        <v>59.07</v>
      </c>
      <c r="DJ7" s="25">
        <v>60.75</v>
      </c>
      <c r="DK7" s="25">
        <v>62.23</v>
      </c>
      <c r="DL7" s="25">
        <v>63.19</v>
      </c>
      <c r="DM7" s="25">
        <v>48.83</v>
      </c>
      <c r="DN7" s="25">
        <v>49.96</v>
      </c>
      <c r="DO7" s="25">
        <v>50.82</v>
      </c>
      <c r="DP7" s="25">
        <v>51.82</v>
      </c>
      <c r="DQ7" s="25">
        <v>52.53</v>
      </c>
      <c r="DR7" s="25">
        <v>52.41</v>
      </c>
      <c r="DS7" s="25">
        <v>1.9</v>
      </c>
      <c r="DT7" s="25">
        <v>2.25</v>
      </c>
      <c r="DU7" s="25">
        <v>2.4900000000000002</v>
      </c>
      <c r="DV7" s="25">
        <v>14.4</v>
      </c>
      <c r="DW7" s="25">
        <v>17.91</v>
      </c>
      <c r="DX7" s="25">
        <v>18.18</v>
      </c>
      <c r="DY7" s="25">
        <v>19.32</v>
      </c>
      <c r="DZ7" s="25">
        <v>21.16</v>
      </c>
      <c r="EA7" s="25">
        <v>22.72</v>
      </c>
      <c r="EB7" s="25">
        <v>24.16</v>
      </c>
      <c r="EC7" s="25">
        <v>26.78</v>
      </c>
      <c r="ED7" s="25">
        <v>0.18</v>
      </c>
      <c r="EE7" s="25">
        <v>0.12</v>
      </c>
      <c r="EF7" s="25">
        <v>0.06</v>
      </c>
      <c r="EG7" s="25">
        <v>7.0000000000000007E-2</v>
      </c>
      <c r="EH7" s="25">
        <v>0.08</v>
      </c>
      <c r="EI7" s="25">
        <v>0.56999999999999995</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G.Ohara</cp:lastModifiedBy>
  <cp:lastPrinted>2026-01-29T04:53:26Z</cp:lastPrinted>
  <dcterms:created xsi:type="dcterms:W3CDTF">2025-12-12T09:16:37Z</dcterms:created>
  <dcterms:modified xsi:type="dcterms:W3CDTF">2026-01-29T05:33:35Z</dcterms:modified>
  <cp:category/>
</cp:coreProperties>
</file>