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6"/>
  <workbookPr/>
  <mc:AlternateContent xmlns:mc="http://schemas.openxmlformats.org/markup-compatibility/2006">
    <mc:Choice Requires="x15">
      <x15ac:absPath xmlns:x15ac="http://schemas.microsoft.com/office/spreadsheetml/2010/11/ac" url="\\Z20210fs1\lg系共有\430_上下水道課\04_業務係\01_係共通\07_調査・回答\R7\☆県\経営比較分析表（R6分析）\入力用データ\"/>
    </mc:Choice>
  </mc:AlternateContent>
  <xr:revisionPtr revIDLastSave="0" documentId="13_ncr:1_{67315642-0D26-43C4-B006-75B671AACC52}" xr6:coauthVersionLast="36" xr6:coauthVersionMax="36" xr10:uidLastSave="{00000000-0000-0000-0000-000000000000}"/>
  <workbookProtection workbookAlgorithmName="SHA-512" workbookHashValue="IQNDEI7nppLYfv9apt2//0M62JSllCpMhyVK5/wWZFdebI8NBqYGgv4ngrZi3hx2J1j7wEYVrfOr1qc3hnPPmw==" workbookSaltValue="YB+5JyEuOJGPTELjQwqXig==" workbookSpinCount="100000" lockStructure="1"/>
  <bookViews>
    <workbookView xWindow="0" yWindow="0" windowWidth="20490" windowHeight="733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R6" i="5"/>
  <c r="AL8" i="4" s="1"/>
  <c r="Q6" i="5"/>
  <c r="W10" i="4" s="1"/>
  <c r="P6" i="5"/>
  <c r="O6" i="5"/>
  <c r="N6" i="5"/>
  <c r="M6" i="5"/>
  <c r="L6" i="5"/>
  <c r="W8" i="4" s="1"/>
  <c r="K6" i="5"/>
  <c r="J6" i="5"/>
  <c r="I8" i="4" s="1"/>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J85" i="4"/>
  <c r="H85" i="4"/>
  <c r="G85" i="4"/>
  <c r="BB10" i="4"/>
  <c r="AT10" i="4"/>
  <c r="AL10" i="4"/>
  <c r="P10" i="4"/>
  <c r="I10" i="4"/>
  <c r="B10" i="4"/>
  <c r="AT8" i="4"/>
  <c r="AD8" i="4"/>
  <c r="P8" i="4"/>
  <c r="B8"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<sst xmlns="http://schemas.openxmlformats.org/spreadsheetml/2006/main" count="228" uniqueCount="112">
  <si>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</si>
  <si>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</si>
  <si>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</si>
  <si>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</si>
  <si>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</si>
  <si>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</si>
  <si>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</si>
  <si>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</si>
  <si>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</si>
  <si>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</si>
  <si>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</si>
  <si>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</si>
  <si>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</si>
  <si>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</si>
  <si>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</si>
  <si>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</si>
  <si>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</si>
  <si>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</si>
  <si>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</si>
  <si>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</si>
  <si>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</si>
  <si>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</si>
  <si>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</si>
  <si>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</si>
  <si>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</si>
  <si>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</si>
  <si>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</si>
  <si>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</si>
  <si>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</si>
  <si>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</si>
  <si>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</si>
  <si>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</si>
  <si>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</si>
  <si>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</si>
  <si>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</si>
  <si>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</si>
  <si>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</si>
  <si>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</si>
  <si>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</si>
  <si>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</si>
  <si>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</si>
  <si>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</si>
  <si>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</si>
  <si>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</si>
  <si>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</si>
  <si>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</si>
  <si>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</si>
  <si>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</si>
  <si>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</si>
  <si>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</si>
  <si>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</si>
  <si>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</si>
  <si>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</si>
  <si>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</si>
  <si>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</si>
  <si>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</si>
  <si>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</si>
  <si>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</si>
  <si>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</si>
  <si>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</si>
  <si>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</si>
  <si>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</si>
  <si>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</si>
  <si>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</si>
  <si>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</si>
  <si>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</si>
  <si>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</si>
  <si>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</si>
  <si>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</si>
  <si>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</si>
  <si>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</si>
  <si>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</si>
  <si>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</si>
  <si>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</si>
  <si>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</si>
  <si>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</si>
  <si>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</si>
  <si>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</si>
  <si>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</si>
  <si>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</si>
  <si>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</si>
  <si>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</si>
  <si>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</si>
  <si>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</si>
  <si>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</si>
  <si>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</si>
  <si>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</si>
  <si>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</si>
  <si>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</si>
  <si>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</si>
  <si>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</si>
  <si>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</si>
  <si>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</si>
  <si>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駒ケ根市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</si>
  <si>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</si>
  <si>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</si>
  <si>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</si>
  <si>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</si>
  <si>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</si>
  <si>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</si>
  <si>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</si>
  <si>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</si>
  <si>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</si>
  <si>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</si>
  <si>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</si>
  <si>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</si>
  <si>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</si>
  <si>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</si>
  <si>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</si>
  <si>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・経常収支比率は、大口使用者の閉栓等により大きく低下したが、100％を超えていることから経営の健全性は保たれている。
・累積欠損金は発生していない。
・流動比率は、望ましいとされる200を超えており、短期的な支払い能力はあるといえる。
・企業債残高対給水収益比率は、類似団体平均値より低く企業債残高は順調に減少している。
・料金回収率も低下傾向たが、類似団体平均値より高く100％を超えていることから、経営に必要な経費を水道料金で賄えている状況である。
・給水原価は、費用高騰及び有収水量の低下により大きく上昇している。
・施設利用率は良好と思われる。
・近年有収率が下がっており、向上に向けて対策を検討する必要がある。</t>
    <rPh sb="21" eb="22">
      <t>オオ</t>
    </rPh>
    <rPh sb="24" eb="26">
      <t>テイカ</t>
    </rPh>
    <rPh sb="145" eb="146">
      <t>ヒク</t>
    </rPh>
    <rPh sb="172" eb="174">
      <t>テイカ</t>
    </rPh>
    <rPh sb="174" eb="176">
      <t>ケイコウ</t>
    </rPh>
    <rPh sb="239" eb="243">
      <t>ヒヨウコウトウ</t>
    </rPh>
    <rPh sb="243" eb="244">
      <t>オヨ</t>
    </rPh>
    <rPh sb="245" eb="249">
      <t>ユウシュウスイリョウ</t>
    </rPh>
    <rPh sb="250" eb="252">
      <t>テイカ</t>
    </rPh>
    <rPh sb="255" eb="256">
      <t>オオ</t>
    </rPh>
    <rPh sb="258" eb="260">
      <t>ジョウショウ</t>
    </rPh>
    <rPh sb="286" eb="288">
      <t>キンネン</t>
    </rPh>
    <phoneticPr fontId="4"/>
  </si>
  <si>
    <t>・有形固定資産減価償却率は、年々増加傾向にあり資産の老朽化は進んでいるが、計画的な更新を行っている。
・管路経年化率は、老朽管の更新を早期に実施してきた結果が出ており、類似団体平均より大幅に低い数値となっている。
・管路更新率は、類似団体平均値より低い水準で推移しているが、状況を見ながら適宜更新していく計画としている。</t>
    <rPh sb="37" eb="40">
      <t>ケイカクテキ</t>
    </rPh>
    <rPh sb="41" eb="43">
      <t>コウシン</t>
    </rPh>
    <rPh sb="44" eb="45">
      <t>オコナ</t>
    </rPh>
    <phoneticPr fontId="4"/>
  </si>
  <si>
    <t>　人口減少による給水収益の減少、費用の増加により健全な経営は困難になっていくと想定されるため、将来の固定資産の更新に備え、料金改定を含めて内部留保資金（補填財源）を増加させていく予定である。
　施設の老朽化は着実に進んでいくことから、有収率向上のため効率的な修繕を行っていく。
　投資について、起債にやや依存して固定資産（管路や浄水施設）の早期更新を実施してきたことは、少なからず経営に影響を及ぼしている。また、金利が上昇傾向であるため、将来負担の平準化を考え、水道ビジョン（第2次）をもとに、起債に頼りすぎない施設更新を計画的に行っていく予定である。</t>
    <rPh sb="24" eb="26">
      <t>ケンゼン</t>
    </rPh>
    <rPh sb="30" eb="32">
      <t>コンナン</t>
    </rPh>
    <rPh sb="47" eb="49">
      <t>ショウライ</t>
    </rPh>
    <rPh sb="58" eb="59">
      <t>ソナ</t>
    </rPh>
    <rPh sb="66" eb="67">
      <t>フク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</si>
</sst>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0.34</c:v>
                </c:pt>
                <c:pt idx="1">
                  <c:v>0.21</c:v>
                </c:pt>
                <c:pt idx="2">
                  <c:v>0.2</c:v>
                </c:pt>
                <c:pt idx="3">
                  <c:v>0.32</c:v>
                </c:pt>
                <c:pt idx="4">
                  <c:v>0.13</c:v>
                </c:pt>
              </c:numCache>
            </c:numRef>
          </c:val>
          <c:extLst>
            <c:ext xmlns:c16="http://schemas.microsoft.com/office/drawing/2014/chart" uri="{C3380CC4-5D6E-409C-BE32-E72D297353CC}">
              <c16:uniqueId val="{00000000-0B4E-4DAF-BF61-4207EE3E0D26}"/>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0.56999999999999995</c:v>
                </c:pt>
                <c:pt idx="1">
                  <c:v>0.52</c:v>
                </c:pt>
                <c:pt idx="2">
                  <c:v>0.48</c:v>
                </c:pt>
                <c:pt idx="3">
                  <c:v>0.48</c:v>
                </c:pt>
                <c:pt idx="4">
                  <c:v>0.46</c:v>
                </c:pt>
              </c:numCache>
            </c:numRef>
          </c:val>
          <c:smooth val="0"/>
          <c:extLst>
            <c:ext xmlns:c16="http://schemas.microsoft.com/office/drawing/2014/chart" uri="{C3380CC4-5D6E-409C-BE32-E72D297353CC}">
              <c16:uniqueId val="{00000001-0B4E-4DAF-BF61-4207EE3E0D26}"/>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119.54</c:v>
                </c:pt>
                <c:pt idx="1">
                  <c:v>117.62</c:v>
                </c:pt>
                <c:pt idx="2">
                  <c:v>118.31</c:v>
                </c:pt>
                <c:pt idx="3">
                  <c:v>107.49</c:v>
                </c:pt>
                <c:pt idx="4">
                  <c:v>104.67</c:v>
                </c:pt>
              </c:numCache>
            </c:numRef>
          </c:val>
          <c:extLst>
            <c:ext xmlns:c16="http://schemas.microsoft.com/office/drawing/2014/chart" uri="{C3380CC4-5D6E-409C-BE32-E72D297353CC}">
              <c16:uniqueId val="{00000000-C1AC-42FA-8E4E-A7E4E212BBBA}"/>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108.83</c:v>
                </c:pt>
                <c:pt idx="1">
                  <c:v>109.23</c:v>
                </c:pt>
                <c:pt idx="2">
                  <c:v>108.04</c:v>
                </c:pt>
                <c:pt idx="3">
                  <c:v>107.49</c:v>
                </c:pt>
                <c:pt idx="4">
                  <c:v>107.15</c:v>
                </c:pt>
              </c:numCache>
            </c:numRef>
          </c:val>
          <c:smooth val="0"/>
          <c:extLst>
            <c:ext xmlns:c16="http://schemas.microsoft.com/office/drawing/2014/chart" uri="{C3380CC4-5D6E-409C-BE32-E72D297353CC}">
              <c16:uniqueId val="{00000001-C1AC-42FA-8E4E-A7E4E212BBBA}"/>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48.4</c:v>
                </c:pt>
                <c:pt idx="1">
                  <c:v>50.04</c:v>
                </c:pt>
                <c:pt idx="2">
                  <c:v>51.6</c:v>
                </c:pt>
                <c:pt idx="3">
                  <c:v>50.78</c:v>
                </c:pt>
                <c:pt idx="4">
                  <c:v>52.46</c:v>
                </c:pt>
              </c:numCache>
            </c:numRef>
          </c:val>
          <c:extLst>
            <c:ext xmlns:c16="http://schemas.microsoft.com/office/drawing/2014/chart" uri="{C3380CC4-5D6E-409C-BE32-E72D297353CC}">
              <c16:uniqueId val="{00000000-2A57-431B-BA38-E5BE5900B9EC}"/>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48.83</c:v>
                </c:pt>
                <c:pt idx="1">
                  <c:v>49.96</c:v>
                </c:pt>
                <c:pt idx="2">
                  <c:v>50.82</c:v>
                </c:pt>
                <c:pt idx="3">
                  <c:v>51.82</c:v>
                </c:pt>
                <c:pt idx="4">
                  <c:v>52.53</c:v>
                </c:pt>
              </c:numCache>
            </c:numRef>
          </c:val>
          <c:smooth val="0"/>
          <c:extLst>
            <c:ext xmlns:c16="http://schemas.microsoft.com/office/drawing/2014/chart" uri="{C3380CC4-5D6E-409C-BE32-E72D297353CC}">
              <c16:uniqueId val="{00000001-2A57-431B-BA38-E5BE5900B9EC}"/>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7.16</c:v>
                </c:pt>
                <c:pt idx="1">
                  <c:v>7.98</c:v>
                </c:pt>
                <c:pt idx="2">
                  <c:v>8.69</c:v>
                </c:pt>
                <c:pt idx="3">
                  <c:v>8.99</c:v>
                </c:pt>
                <c:pt idx="4">
                  <c:v>9.35</c:v>
                </c:pt>
              </c:numCache>
            </c:numRef>
          </c:val>
          <c:extLst>
            <c:ext xmlns:c16="http://schemas.microsoft.com/office/drawing/2014/chart" uri="{C3380CC4-5D6E-409C-BE32-E72D297353CC}">
              <c16:uniqueId val="{00000000-95FD-4FBD-A333-853D1B99382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18.18</c:v>
                </c:pt>
                <c:pt idx="1">
                  <c:v>19.32</c:v>
                </c:pt>
                <c:pt idx="2">
                  <c:v>21.16</c:v>
                </c:pt>
                <c:pt idx="3">
                  <c:v>22.72</c:v>
                </c:pt>
                <c:pt idx="4">
                  <c:v>24.16</c:v>
                </c:pt>
              </c:numCache>
            </c:numRef>
          </c:val>
          <c:smooth val="0"/>
          <c:extLst>
            <c:ext xmlns:c16="http://schemas.microsoft.com/office/drawing/2014/chart" uri="{C3380CC4-5D6E-409C-BE32-E72D297353CC}">
              <c16:uniqueId val="{00000001-95FD-4FBD-A333-853D1B99382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17D-4CAD-BA81-C2EC0CCC8F63}"/>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4.34</c:v>
                </c:pt>
                <c:pt idx="1">
                  <c:v>4.6900000000000004</c:v>
                </c:pt>
                <c:pt idx="2">
                  <c:v>4.72</c:v>
                </c:pt>
                <c:pt idx="3">
                  <c:v>5.76</c:v>
                </c:pt>
                <c:pt idx="4">
                  <c:v>4.74</c:v>
                </c:pt>
              </c:numCache>
            </c:numRef>
          </c:val>
          <c:smooth val="0"/>
          <c:extLst>
            <c:ext xmlns:c16="http://schemas.microsoft.com/office/drawing/2014/chart" uri="{C3380CC4-5D6E-409C-BE32-E72D297353CC}">
              <c16:uniqueId val="{00000001-A17D-4CAD-BA81-C2EC0CCC8F63}"/>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350.15</c:v>
                </c:pt>
                <c:pt idx="1">
                  <c:v>392.42</c:v>
                </c:pt>
                <c:pt idx="2">
                  <c:v>447.24</c:v>
                </c:pt>
                <c:pt idx="3">
                  <c:v>166.54</c:v>
                </c:pt>
                <c:pt idx="4">
                  <c:v>335.78</c:v>
                </c:pt>
              </c:numCache>
            </c:numRef>
          </c:val>
          <c:extLst>
            <c:ext xmlns:c16="http://schemas.microsoft.com/office/drawing/2014/chart" uri="{C3380CC4-5D6E-409C-BE32-E72D297353CC}">
              <c16:uniqueId val="{00000000-FC49-464D-9E4F-E899D1197FB5}"/>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327.77</c:v>
                </c:pt>
                <c:pt idx="1">
                  <c:v>338.02</c:v>
                </c:pt>
                <c:pt idx="2">
                  <c:v>345.94</c:v>
                </c:pt>
                <c:pt idx="3">
                  <c:v>329.7</c:v>
                </c:pt>
                <c:pt idx="4">
                  <c:v>319.99</c:v>
                </c:pt>
              </c:numCache>
            </c:numRef>
          </c:val>
          <c:smooth val="0"/>
          <c:extLst>
            <c:ext xmlns:c16="http://schemas.microsoft.com/office/drawing/2014/chart" uri="{C3380CC4-5D6E-409C-BE32-E72D297353CC}">
              <c16:uniqueId val="{00000001-FC49-464D-9E4F-E899D1197FB5}"/>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357.12</c:v>
                </c:pt>
                <c:pt idx="1">
                  <c:v>345.3</c:v>
                </c:pt>
                <c:pt idx="2">
                  <c:v>320.92</c:v>
                </c:pt>
                <c:pt idx="3">
                  <c:v>362.99</c:v>
                </c:pt>
                <c:pt idx="4">
                  <c:v>355.83</c:v>
                </c:pt>
              </c:numCache>
            </c:numRef>
          </c:val>
          <c:extLst>
            <c:ext xmlns:c16="http://schemas.microsoft.com/office/drawing/2014/chart" uri="{C3380CC4-5D6E-409C-BE32-E72D297353CC}">
              <c16:uniqueId val="{00000000-4B5D-40DF-A2E8-EA0E4B8C996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397.1</c:v>
                </c:pt>
                <c:pt idx="1">
                  <c:v>379.91</c:v>
                </c:pt>
                <c:pt idx="2">
                  <c:v>386.61</c:v>
                </c:pt>
                <c:pt idx="3">
                  <c:v>381.56</c:v>
                </c:pt>
                <c:pt idx="4">
                  <c:v>365.55</c:v>
                </c:pt>
              </c:numCache>
            </c:numRef>
          </c:val>
          <c:smooth val="0"/>
          <c:extLst>
            <c:ext xmlns:c16="http://schemas.microsoft.com/office/drawing/2014/chart" uri="{C3380CC4-5D6E-409C-BE32-E72D297353CC}">
              <c16:uniqueId val="{00000001-4B5D-40DF-A2E8-EA0E4B8C996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118.76</c:v>
                </c:pt>
                <c:pt idx="1">
                  <c:v>117.3</c:v>
                </c:pt>
                <c:pt idx="2">
                  <c:v>118.29</c:v>
                </c:pt>
                <c:pt idx="3">
                  <c:v>106.41</c:v>
                </c:pt>
                <c:pt idx="4">
                  <c:v>103.01</c:v>
                </c:pt>
              </c:numCache>
            </c:numRef>
          </c:val>
          <c:extLst>
            <c:ext xmlns:c16="http://schemas.microsoft.com/office/drawing/2014/chart" uri="{C3380CC4-5D6E-409C-BE32-E72D297353CC}">
              <c16:uniqueId val="{00000000-4328-4502-B80D-683F8B7FFCA9}"/>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95.79</c:v>
                </c:pt>
                <c:pt idx="1">
                  <c:v>98.3</c:v>
                </c:pt>
                <c:pt idx="2">
                  <c:v>93.82</c:v>
                </c:pt>
                <c:pt idx="3">
                  <c:v>95.04</c:v>
                </c:pt>
                <c:pt idx="4">
                  <c:v>95.42</c:v>
                </c:pt>
              </c:numCache>
            </c:numRef>
          </c:val>
          <c:smooth val="0"/>
          <c:extLst>
            <c:ext xmlns:c16="http://schemas.microsoft.com/office/drawing/2014/chart" uri="{C3380CC4-5D6E-409C-BE32-E72D297353CC}">
              <c16:uniqueId val="{00000001-4328-4502-B80D-683F8B7FFCA9}"/>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162.81</c:v>
                </c:pt>
                <c:pt idx="1">
                  <c:v>164.85</c:v>
                </c:pt>
                <c:pt idx="2">
                  <c:v>164.14</c:v>
                </c:pt>
                <c:pt idx="3">
                  <c:v>182.08</c:v>
                </c:pt>
                <c:pt idx="4">
                  <c:v>188.07</c:v>
                </c:pt>
              </c:numCache>
            </c:numRef>
          </c:val>
          <c:extLst>
            <c:ext xmlns:c16="http://schemas.microsoft.com/office/drawing/2014/chart" uri="{C3380CC4-5D6E-409C-BE32-E72D297353CC}">
              <c16:uniqueId val="{00000000-ADC2-4F77-9169-65FE97557F6D}"/>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171.13</c:v>
                </c:pt>
                <c:pt idx="1">
                  <c:v>173.7</c:v>
                </c:pt>
                <c:pt idx="2">
                  <c:v>178.94</c:v>
                </c:pt>
                <c:pt idx="3">
                  <c:v>180.19</c:v>
                </c:pt>
                <c:pt idx="4">
                  <c:v>184.25</c:v>
                </c:pt>
              </c:numCache>
            </c:numRef>
          </c:val>
          <c:smooth val="0"/>
          <c:extLst>
            <c:ext xmlns:c16="http://schemas.microsoft.com/office/drawing/2014/chart" uri="{C3380CC4-5D6E-409C-BE32-E72D297353CC}">
              <c16:uniqueId val="{00000001-ADC2-4F77-9169-65FE97557F6D}"/>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71.5</c:v>
                </c:pt>
                <c:pt idx="1">
                  <c:v>75.849999999999994</c:v>
                </c:pt>
                <c:pt idx="2">
                  <c:v>77.78</c:v>
                </c:pt>
                <c:pt idx="3">
                  <c:v>76.150000000000006</c:v>
                </c:pt>
                <c:pt idx="4">
                  <c:v>75.489999999999995</c:v>
                </c:pt>
              </c:numCache>
            </c:numRef>
          </c:val>
          <c:extLst>
            <c:ext xmlns:c16="http://schemas.microsoft.com/office/drawing/2014/chart" uri="{C3380CC4-5D6E-409C-BE32-E72D297353CC}">
              <c16:uniqueId val="{00000000-ACD0-4FDF-842E-195B900A6BAA}"/>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60.12</c:v>
                </c:pt>
                <c:pt idx="1">
                  <c:v>60.34</c:v>
                </c:pt>
                <c:pt idx="2">
                  <c:v>59.54</c:v>
                </c:pt>
                <c:pt idx="3">
                  <c:v>59.26</c:v>
                </c:pt>
                <c:pt idx="4">
                  <c:v>60.44</c:v>
                </c:pt>
              </c:numCache>
            </c:numRef>
          </c:val>
          <c:smooth val="0"/>
          <c:extLst>
            <c:ext xmlns:c16="http://schemas.microsoft.com/office/drawing/2014/chart" uri="{C3380CC4-5D6E-409C-BE32-E72D297353CC}">
              <c16:uniqueId val="{00000001-ACD0-4FDF-842E-195B900A6BAA}"/>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83.82</c:v>
                </c:pt>
                <c:pt idx="1">
                  <c:v>77.489999999999995</c:v>
                </c:pt>
                <c:pt idx="2">
                  <c:v>75.95</c:v>
                </c:pt>
                <c:pt idx="3">
                  <c:v>74.97</c:v>
                </c:pt>
                <c:pt idx="4">
                  <c:v>74.28</c:v>
                </c:pt>
              </c:numCache>
            </c:numRef>
          </c:val>
          <c:extLst>
            <c:ext xmlns:c16="http://schemas.microsoft.com/office/drawing/2014/chart" uri="{C3380CC4-5D6E-409C-BE32-E72D297353CC}">
              <c16:uniqueId val="{00000000-A1EC-42CD-A704-FDBB8B96B13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84.24</c:v>
                </c:pt>
                <c:pt idx="1">
                  <c:v>84.19</c:v>
                </c:pt>
                <c:pt idx="2">
                  <c:v>83.93</c:v>
                </c:pt>
                <c:pt idx="3">
                  <c:v>83.84</c:v>
                </c:pt>
                <c:pt idx="4">
                  <c:v>83.39</c:v>
                </c:pt>
              </c:numCache>
            </c:numRef>
          </c:val>
          <c:smooth val="0"/>
          <c:extLst>
            <c:ext xmlns:c16="http://schemas.microsoft.com/office/drawing/2014/chart" uri="{C3380CC4-5D6E-409C-BE32-E72D297353CC}">
              <c16:uniqueId val="{00000001-A1EC-42CD-A704-FDBB8B96B13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1" zoomScale="80" zoomScaleNormal="8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長野県　駒ケ根市</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A5</v>
      </c>
      <c r="X8" s="75"/>
      <c r="Y8" s="75"/>
      <c r="Z8" s="75"/>
      <c r="AA8" s="75"/>
      <c r="AB8" s="75"/>
      <c r="AC8" s="75"/>
      <c r="AD8" s="75" t="str">
        <f>データ!$M$6</f>
        <v>非設置</v>
      </c>
      <c r="AE8" s="75"/>
      <c r="AF8" s="75"/>
      <c r="AG8" s="75"/>
      <c r="AH8" s="75"/>
      <c r="AI8" s="75"/>
      <c r="AJ8" s="75"/>
      <c r="AK8" s="2"/>
      <c r="AL8" s="58">
        <f>データ!$R$6</f>
        <v>31325</v>
      </c>
      <c r="AM8" s="58"/>
      <c r="AN8" s="58"/>
      <c r="AO8" s="58"/>
      <c r="AP8" s="58"/>
      <c r="AQ8" s="58"/>
      <c r="AR8" s="58"/>
      <c r="AS8" s="58"/>
      <c r="AT8" s="55">
        <f>データ!$S$6</f>
        <v>165.86</v>
      </c>
      <c r="AU8" s="56"/>
      <c r="AV8" s="56"/>
      <c r="AW8" s="56"/>
      <c r="AX8" s="56"/>
      <c r="AY8" s="56"/>
      <c r="AZ8" s="56"/>
      <c r="BA8" s="56"/>
      <c r="BB8" s="45">
        <f>データ!$T$6</f>
        <v>188.86</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x14ac:dyDescent="0.15">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x14ac:dyDescent="0.15">
      <c r="A10" s="2"/>
      <c r="B10" s="55" t="str">
        <f>データ!$N$6</f>
        <v>-</v>
      </c>
      <c r="C10" s="56"/>
      <c r="D10" s="56"/>
      <c r="E10" s="56"/>
      <c r="F10" s="56"/>
      <c r="G10" s="56"/>
      <c r="H10" s="56"/>
      <c r="I10" s="55">
        <f>データ!$O$6</f>
        <v>70.42</v>
      </c>
      <c r="J10" s="56"/>
      <c r="K10" s="56"/>
      <c r="L10" s="56"/>
      <c r="M10" s="56"/>
      <c r="N10" s="56"/>
      <c r="O10" s="57"/>
      <c r="P10" s="45">
        <f>データ!$P$6</f>
        <v>99.44</v>
      </c>
      <c r="Q10" s="45"/>
      <c r="R10" s="45"/>
      <c r="S10" s="45"/>
      <c r="T10" s="45"/>
      <c r="U10" s="45"/>
      <c r="V10" s="45"/>
      <c r="W10" s="58">
        <f>データ!$Q$6</f>
        <v>3300</v>
      </c>
      <c r="X10" s="58"/>
      <c r="Y10" s="58"/>
      <c r="Z10" s="58"/>
      <c r="AA10" s="58"/>
      <c r="AB10" s="58"/>
      <c r="AC10" s="58"/>
      <c r="AD10" s="2"/>
      <c r="AE10" s="2"/>
      <c r="AF10" s="2"/>
      <c r="AG10" s="2"/>
      <c r="AH10" s="2"/>
      <c r="AI10" s="2"/>
      <c r="AJ10" s="2"/>
      <c r="AK10" s="2"/>
      <c r="AL10" s="58">
        <f>データ!$U$6</f>
        <v>30997</v>
      </c>
      <c r="AM10" s="58"/>
      <c r="AN10" s="58"/>
      <c r="AO10" s="58"/>
      <c r="AP10" s="58"/>
      <c r="AQ10" s="58"/>
      <c r="AR10" s="58"/>
      <c r="AS10" s="58"/>
      <c r="AT10" s="55">
        <f>データ!$V$6</f>
        <v>46.96</v>
      </c>
      <c r="AU10" s="56"/>
      <c r="AV10" s="56"/>
      <c r="AW10" s="56"/>
      <c r="AX10" s="56"/>
      <c r="AY10" s="56"/>
      <c r="AZ10" s="56"/>
      <c r="BA10" s="56"/>
      <c r="BB10" s="45">
        <f>データ!$W$6</f>
        <v>660.07</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x14ac:dyDescent="0.15">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109</v>
      </c>
      <c r="BM16" s="31"/>
      <c r="BN16" s="31"/>
      <c r="BO16" s="31"/>
      <c r="BP16" s="31"/>
      <c r="BQ16" s="31"/>
      <c r="BR16" s="31"/>
      <c r="BS16" s="31"/>
      <c r="BT16" s="31"/>
      <c r="BU16" s="31"/>
      <c r="BV16" s="31"/>
      <c r="BW16" s="31"/>
      <c r="BX16" s="31"/>
      <c r="BY16" s="31"/>
      <c r="BZ16" s="3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110</v>
      </c>
      <c r="BM47" s="31"/>
      <c r="BN47" s="31"/>
      <c r="BO47" s="31"/>
      <c r="BP47" s="31"/>
      <c r="BQ47" s="31"/>
      <c r="BR47" s="31"/>
      <c r="BS47" s="31"/>
      <c r="BT47" s="31"/>
      <c r="BU47" s="31"/>
      <c r="BV47" s="31"/>
      <c r="BW47" s="31"/>
      <c r="BX47" s="31"/>
      <c r="BY47" s="31"/>
      <c r="BZ47" s="3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15">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5" customHeight="1" x14ac:dyDescent="0.15">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111</v>
      </c>
      <c r="BM66" s="31"/>
      <c r="BN66" s="31"/>
      <c r="BO66" s="31"/>
      <c r="BP66" s="31"/>
      <c r="BQ66" s="31"/>
      <c r="BR66" s="31"/>
      <c r="BS66" s="31"/>
      <c r="BT66" s="31"/>
      <c r="BU66" s="31"/>
      <c r="BV66" s="31"/>
      <c r="BW66" s="31"/>
      <c r="BX66" s="31"/>
      <c r="BY66" s="31"/>
      <c r="BZ66" s="3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rtHxosf/Ad/8gcLcFcByvmQSV2FmVAJj3np7LeJcOeCzVXAq0X9j4onS9fPT36Qfbwbwp/jDcJSRTZ3NXoannw==" saltValue="EemXpAOz90ELo1C6zxDX+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202100</v>
      </c>
      <c r="D6" s="20">
        <f t="shared" si="3"/>
        <v>46</v>
      </c>
      <c r="E6" s="20">
        <f t="shared" si="3"/>
        <v>1</v>
      </c>
      <c r="F6" s="20">
        <f t="shared" si="3"/>
        <v>0</v>
      </c>
      <c r="G6" s="20">
        <f t="shared" si="3"/>
        <v>1</v>
      </c>
      <c r="H6" s="20" t="str">
        <f t="shared" si="3"/>
        <v>長野県　駒ケ根市</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70.42</v>
      </c>
      <c r="P6" s="21">
        <f t="shared" si="3"/>
        <v>99.44</v>
      </c>
      <c r="Q6" s="21">
        <f t="shared" si="3"/>
        <v>3300</v>
      </c>
      <c r="R6" s="21">
        <f t="shared" si="3"/>
        <v>31325</v>
      </c>
      <c r="S6" s="21">
        <f t="shared" si="3"/>
        <v>165.86</v>
      </c>
      <c r="T6" s="21">
        <f t="shared" si="3"/>
        <v>188.86</v>
      </c>
      <c r="U6" s="21">
        <f t="shared" si="3"/>
        <v>30997</v>
      </c>
      <c r="V6" s="21">
        <f t="shared" si="3"/>
        <v>46.96</v>
      </c>
      <c r="W6" s="21">
        <f t="shared" si="3"/>
        <v>660.07</v>
      </c>
      <c r="X6" s="22">
        <f>IF(X7="",NA(),X7)</f>
        <v>119.54</v>
      </c>
      <c r="Y6" s="22">
        <f t="shared" ref="Y6:AG6" si="4">IF(Y7="",NA(),Y7)</f>
        <v>117.62</v>
      </c>
      <c r="Z6" s="22">
        <f t="shared" si="4"/>
        <v>118.31</v>
      </c>
      <c r="AA6" s="22">
        <f t="shared" si="4"/>
        <v>107.49</v>
      </c>
      <c r="AB6" s="22">
        <f t="shared" si="4"/>
        <v>104.67</v>
      </c>
      <c r="AC6" s="22">
        <f t="shared" si="4"/>
        <v>108.83</v>
      </c>
      <c r="AD6" s="22">
        <f t="shared" si="4"/>
        <v>109.23</v>
      </c>
      <c r="AE6" s="22">
        <f t="shared" si="4"/>
        <v>108.04</v>
      </c>
      <c r="AF6" s="22">
        <f t="shared" si="4"/>
        <v>107.49</v>
      </c>
      <c r="AG6" s="22">
        <f t="shared" si="4"/>
        <v>107.15</v>
      </c>
      <c r="AH6" s="21" t="str">
        <f>IF(AH7="","",IF(AH7="-","【-】","【"&amp;SUBSTITUTE(TEXT(AH7,"#,##0.00"),"-","△")&amp;"】"))</f>
        <v>【107.26】</v>
      </c>
      <c r="AI6" s="21">
        <f>IF(AI7="",NA(),AI7)</f>
        <v>0</v>
      </c>
      <c r="AJ6" s="21">
        <f t="shared" ref="AJ6:AR6" si="5">IF(AJ7="",NA(),AJ7)</f>
        <v>0</v>
      </c>
      <c r="AK6" s="21">
        <f t="shared" si="5"/>
        <v>0</v>
      </c>
      <c r="AL6" s="21">
        <f t="shared" si="5"/>
        <v>0</v>
      </c>
      <c r="AM6" s="21">
        <f t="shared" si="5"/>
        <v>0</v>
      </c>
      <c r="AN6" s="22">
        <f t="shared" si="5"/>
        <v>4.34</v>
      </c>
      <c r="AO6" s="22">
        <f t="shared" si="5"/>
        <v>4.6900000000000004</v>
      </c>
      <c r="AP6" s="22">
        <f t="shared" si="5"/>
        <v>4.72</v>
      </c>
      <c r="AQ6" s="22">
        <f t="shared" si="5"/>
        <v>5.76</v>
      </c>
      <c r="AR6" s="22">
        <f t="shared" si="5"/>
        <v>4.74</v>
      </c>
      <c r="AS6" s="21" t="str">
        <f>IF(AS7="","",IF(AS7="-","【-】","【"&amp;SUBSTITUTE(TEXT(AS7,"#,##0.00"),"-","△")&amp;"】"))</f>
        <v>【1.61】</v>
      </c>
      <c r="AT6" s="22">
        <f>IF(AT7="",NA(),AT7)</f>
        <v>350.15</v>
      </c>
      <c r="AU6" s="22">
        <f t="shared" ref="AU6:BC6" si="6">IF(AU7="",NA(),AU7)</f>
        <v>392.42</v>
      </c>
      <c r="AV6" s="22">
        <f t="shared" si="6"/>
        <v>447.24</v>
      </c>
      <c r="AW6" s="22">
        <f t="shared" si="6"/>
        <v>166.54</v>
      </c>
      <c r="AX6" s="22">
        <f t="shared" si="6"/>
        <v>335.78</v>
      </c>
      <c r="AY6" s="22">
        <f t="shared" si="6"/>
        <v>327.77</v>
      </c>
      <c r="AZ6" s="22">
        <f t="shared" si="6"/>
        <v>338.02</v>
      </c>
      <c r="BA6" s="22">
        <f t="shared" si="6"/>
        <v>345.94</v>
      </c>
      <c r="BB6" s="22">
        <f t="shared" si="6"/>
        <v>329.7</v>
      </c>
      <c r="BC6" s="22">
        <f t="shared" si="6"/>
        <v>319.99</v>
      </c>
      <c r="BD6" s="21" t="str">
        <f>IF(BD7="","",IF(BD7="-","【-】","【"&amp;SUBSTITUTE(TEXT(BD7,"#,##0.00"),"-","△")&amp;"】"))</f>
        <v>【239.69】</v>
      </c>
      <c r="BE6" s="22">
        <f>IF(BE7="",NA(),BE7)</f>
        <v>357.12</v>
      </c>
      <c r="BF6" s="22">
        <f t="shared" ref="BF6:BN6" si="7">IF(BF7="",NA(),BF7)</f>
        <v>345.3</v>
      </c>
      <c r="BG6" s="22">
        <f t="shared" si="7"/>
        <v>320.92</v>
      </c>
      <c r="BH6" s="22">
        <f t="shared" si="7"/>
        <v>362.99</v>
      </c>
      <c r="BI6" s="22">
        <f t="shared" si="7"/>
        <v>355.83</v>
      </c>
      <c r="BJ6" s="22">
        <f t="shared" si="7"/>
        <v>397.1</v>
      </c>
      <c r="BK6" s="22">
        <f t="shared" si="7"/>
        <v>379.91</v>
      </c>
      <c r="BL6" s="22">
        <f t="shared" si="7"/>
        <v>386.61</v>
      </c>
      <c r="BM6" s="22">
        <f t="shared" si="7"/>
        <v>381.56</v>
      </c>
      <c r="BN6" s="22">
        <f t="shared" si="7"/>
        <v>365.55</v>
      </c>
      <c r="BO6" s="21" t="str">
        <f>IF(BO7="","",IF(BO7="-","【-】","【"&amp;SUBSTITUTE(TEXT(BO7,"#,##0.00"),"-","△")&amp;"】"))</f>
        <v>【264.86】</v>
      </c>
      <c r="BP6" s="22">
        <f>IF(BP7="",NA(),BP7)</f>
        <v>118.76</v>
      </c>
      <c r="BQ6" s="22">
        <f t="shared" ref="BQ6:BY6" si="8">IF(BQ7="",NA(),BQ7)</f>
        <v>117.3</v>
      </c>
      <c r="BR6" s="22">
        <f t="shared" si="8"/>
        <v>118.29</v>
      </c>
      <c r="BS6" s="22">
        <f t="shared" si="8"/>
        <v>106.41</v>
      </c>
      <c r="BT6" s="22">
        <f t="shared" si="8"/>
        <v>103.01</v>
      </c>
      <c r="BU6" s="22">
        <f t="shared" si="8"/>
        <v>95.79</v>
      </c>
      <c r="BV6" s="22">
        <f t="shared" si="8"/>
        <v>98.3</v>
      </c>
      <c r="BW6" s="22">
        <f t="shared" si="8"/>
        <v>93.82</v>
      </c>
      <c r="BX6" s="22">
        <f t="shared" si="8"/>
        <v>95.04</v>
      </c>
      <c r="BY6" s="22">
        <f t="shared" si="8"/>
        <v>95.42</v>
      </c>
      <c r="BZ6" s="21" t="str">
        <f>IF(BZ7="","",IF(BZ7="-","【-】","【"&amp;SUBSTITUTE(TEXT(BZ7,"#,##0.00"),"-","△")&amp;"】"))</f>
        <v>【97.59】</v>
      </c>
      <c r="CA6" s="22">
        <f>IF(CA7="",NA(),CA7)</f>
        <v>162.81</v>
      </c>
      <c r="CB6" s="22">
        <f t="shared" ref="CB6:CJ6" si="9">IF(CB7="",NA(),CB7)</f>
        <v>164.85</v>
      </c>
      <c r="CC6" s="22">
        <f t="shared" si="9"/>
        <v>164.14</v>
      </c>
      <c r="CD6" s="22">
        <f t="shared" si="9"/>
        <v>182.08</v>
      </c>
      <c r="CE6" s="22">
        <f t="shared" si="9"/>
        <v>188.07</v>
      </c>
      <c r="CF6" s="22">
        <f t="shared" si="9"/>
        <v>171.13</v>
      </c>
      <c r="CG6" s="22">
        <f t="shared" si="9"/>
        <v>173.7</v>
      </c>
      <c r="CH6" s="22">
        <f t="shared" si="9"/>
        <v>178.94</v>
      </c>
      <c r="CI6" s="22">
        <f t="shared" si="9"/>
        <v>180.19</v>
      </c>
      <c r="CJ6" s="22">
        <f t="shared" si="9"/>
        <v>184.25</v>
      </c>
      <c r="CK6" s="21" t="str">
        <f>IF(CK7="","",IF(CK7="-","【-】","【"&amp;SUBSTITUTE(TEXT(CK7,"#,##0.00"),"-","△")&amp;"】"))</f>
        <v>【181.66】</v>
      </c>
      <c r="CL6" s="22">
        <f>IF(CL7="",NA(),CL7)</f>
        <v>71.5</v>
      </c>
      <c r="CM6" s="22">
        <f t="shared" ref="CM6:CU6" si="10">IF(CM7="",NA(),CM7)</f>
        <v>75.849999999999994</v>
      </c>
      <c r="CN6" s="22">
        <f t="shared" si="10"/>
        <v>77.78</v>
      </c>
      <c r="CO6" s="22">
        <f t="shared" si="10"/>
        <v>76.150000000000006</v>
      </c>
      <c r="CP6" s="22">
        <f t="shared" si="10"/>
        <v>75.489999999999995</v>
      </c>
      <c r="CQ6" s="22">
        <f t="shared" si="10"/>
        <v>60.12</v>
      </c>
      <c r="CR6" s="22">
        <f t="shared" si="10"/>
        <v>60.34</v>
      </c>
      <c r="CS6" s="22">
        <f t="shared" si="10"/>
        <v>59.54</v>
      </c>
      <c r="CT6" s="22">
        <f t="shared" si="10"/>
        <v>59.26</v>
      </c>
      <c r="CU6" s="22">
        <f t="shared" si="10"/>
        <v>60.44</v>
      </c>
      <c r="CV6" s="21" t="str">
        <f>IF(CV7="","",IF(CV7="-","【-】","【"&amp;SUBSTITUTE(TEXT(CV7,"#,##0.00"),"-","△")&amp;"】"))</f>
        <v>【60.21】</v>
      </c>
      <c r="CW6" s="22">
        <f>IF(CW7="",NA(),CW7)</f>
        <v>83.82</v>
      </c>
      <c r="CX6" s="22">
        <f t="shared" ref="CX6:DF6" si="11">IF(CX7="",NA(),CX7)</f>
        <v>77.489999999999995</v>
      </c>
      <c r="CY6" s="22">
        <f t="shared" si="11"/>
        <v>75.95</v>
      </c>
      <c r="CZ6" s="22">
        <f t="shared" si="11"/>
        <v>74.97</v>
      </c>
      <c r="DA6" s="22">
        <f t="shared" si="11"/>
        <v>74.28</v>
      </c>
      <c r="DB6" s="22">
        <f t="shared" si="11"/>
        <v>84.24</v>
      </c>
      <c r="DC6" s="22">
        <f t="shared" si="11"/>
        <v>84.19</v>
      </c>
      <c r="DD6" s="22">
        <f t="shared" si="11"/>
        <v>83.93</v>
      </c>
      <c r="DE6" s="22">
        <f t="shared" si="11"/>
        <v>83.84</v>
      </c>
      <c r="DF6" s="22">
        <f t="shared" si="11"/>
        <v>83.39</v>
      </c>
      <c r="DG6" s="21" t="str">
        <f>IF(DG7="","",IF(DG7="-","【-】","【"&amp;SUBSTITUTE(TEXT(DG7,"#,##0.00"),"-","△")&amp;"】"))</f>
        <v>【89.21】</v>
      </c>
      <c r="DH6" s="22">
        <f>IF(DH7="",NA(),DH7)</f>
        <v>48.4</v>
      </c>
      <c r="DI6" s="22">
        <f t="shared" ref="DI6:DQ6" si="12">IF(DI7="",NA(),DI7)</f>
        <v>50.04</v>
      </c>
      <c r="DJ6" s="22">
        <f t="shared" si="12"/>
        <v>51.6</v>
      </c>
      <c r="DK6" s="22">
        <f t="shared" si="12"/>
        <v>50.78</v>
      </c>
      <c r="DL6" s="22">
        <f t="shared" si="12"/>
        <v>52.46</v>
      </c>
      <c r="DM6" s="22">
        <f t="shared" si="12"/>
        <v>48.83</v>
      </c>
      <c r="DN6" s="22">
        <f t="shared" si="12"/>
        <v>49.96</v>
      </c>
      <c r="DO6" s="22">
        <f t="shared" si="12"/>
        <v>50.82</v>
      </c>
      <c r="DP6" s="22">
        <f t="shared" si="12"/>
        <v>51.82</v>
      </c>
      <c r="DQ6" s="22">
        <f t="shared" si="12"/>
        <v>52.53</v>
      </c>
      <c r="DR6" s="21" t="str">
        <f>IF(DR7="","",IF(DR7="-","【-】","【"&amp;SUBSTITUTE(TEXT(DR7,"#,##0.00"),"-","△")&amp;"】"))</f>
        <v>【52.41】</v>
      </c>
      <c r="DS6" s="22">
        <f>IF(DS7="",NA(),DS7)</f>
        <v>7.16</v>
      </c>
      <c r="DT6" s="22">
        <f t="shared" ref="DT6:EB6" si="13">IF(DT7="",NA(),DT7)</f>
        <v>7.98</v>
      </c>
      <c r="DU6" s="22">
        <f t="shared" si="13"/>
        <v>8.69</v>
      </c>
      <c r="DV6" s="22">
        <f t="shared" si="13"/>
        <v>8.99</v>
      </c>
      <c r="DW6" s="22">
        <f t="shared" si="13"/>
        <v>9.35</v>
      </c>
      <c r="DX6" s="22">
        <f t="shared" si="13"/>
        <v>18.18</v>
      </c>
      <c r="DY6" s="22">
        <f t="shared" si="13"/>
        <v>19.32</v>
      </c>
      <c r="DZ6" s="22">
        <f t="shared" si="13"/>
        <v>21.16</v>
      </c>
      <c r="EA6" s="22">
        <f t="shared" si="13"/>
        <v>22.72</v>
      </c>
      <c r="EB6" s="22">
        <f t="shared" si="13"/>
        <v>24.16</v>
      </c>
      <c r="EC6" s="21" t="str">
        <f>IF(EC7="","",IF(EC7="-","【-】","【"&amp;SUBSTITUTE(TEXT(EC7,"#,##0.00"),"-","△")&amp;"】"))</f>
        <v>【26.78】</v>
      </c>
      <c r="ED6" s="22">
        <f>IF(ED7="",NA(),ED7)</f>
        <v>0.34</v>
      </c>
      <c r="EE6" s="22">
        <f t="shared" ref="EE6:EM6" si="14">IF(EE7="",NA(),EE7)</f>
        <v>0.21</v>
      </c>
      <c r="EF6" s="22">
        <f t="shared" si="14"/>
        <v>0.2</v>
      </c>
      <c r="EG6" s="22">
        <f t="shared" si="14"/>
        <v>0.32</v>
      </c>
      <c r="EH6" s="22">
        <f t="shared" si="14"/>
        <v>0.13</v>
      </c>
      <c r="EI6" s="22">
        <f t="shared" si="14"/>
        <v>0.56999999999999995</v>
      </c>
      <c r="EJ6" s="22">
        <f t="shared" si="14"/>
        <v>0.52</v>
      </c>
      <c r="EK6" s="22">
        <f t="shared" si="14"/>
        <v>0.48</v>
      </c>
      <c r="EL6" s="22">
        <f t="shared" si="14"/>
        <v>0.48</v>
      </c>
      <c r="EM6" s="22">
        <f t="shared" si="14"/>
        <v>0.46</v>
      </c>
      <c r="EN6" s="21" t="str">
        <f>IF(EN7="","",IF(EN7="-","【-】","【"&amp;SUBSTITUTE(TEXT(EN7,"#,##0.00"),"-","△")&amp;"】"))</f>
        <v>【0.59】</v>
      </c>
    </row>
    <row r="7" spans="1:144" s="23" customFormat="1" x14ac:dyDescent="0.15">
      <c r="A7" s="15"/>
      <c r="B7" s="24">
        <v>2024</v>
      </c>
      <c r="C7" s="24">
        <v>202100</v>
      </c>
      <c r="D7" s="24">
        <v>46</v>
      </c>
      <c r="E7" s="24">
        <v>1</v>
      </c>
      <c r="F7" s="24">
        <v>0</v>
      </c>
      <c r="G7" s="24">
        <v>1</v>
      </c>
      <c r="H7" s="24" t="s">
        <v>93</v>
      </c>
      <c r="I7" s="24" t="s">
        <v>94</v>
      </c>
      <c r="J7" s="24" t="s">
        <v>95</v>
      </c>
      <c r="K7" s="24" t="s">
        <v>96</v>
      </c>
      <c r="L7" s="24" t="s">
        <v>97</v>
      </c>
      <c r="M7" s="24" t="s">
        <v>98</v>
      </c>
      <c r="N7" s="25" t="s">
        <v>99</v>
      </c>
      <c r="O7" s="25">
        <v>70.42</v>
      </c>
      <c r="P7" s="25">
        <v>99.44</v>
      </c>
      <c r="Q7" s="25">
        <v>3300</v>
      </c>
      <c r="R7" s="25">
        <v>31325</v>
      </c>
      <c r="S7" s="25">
        <v>165.86</v>
      </c>
      <c r="T7" s="25">
        <v>188.86</v>
      </c>
      <c r="U7" s="25">
        <v>30997</v>
      </c>
      <c r="V7" s="25">
        <v>46.96</v>
      </c>
      <c r="W7" s="25">
        <v>660.07</v>
      </c>
      <c r="X7" s="25">
        <v>119.54</v>
      </c>
      <c r="Y7" s="25">
        <v>117.62</v>
      </c>
      <c r="Z7" s="25">
        <v>118.31</v>
      </c>
      <c r="AA7" s="25">
        <v>107.49</v>
      </c>
      <c r="AB7" s="25">
        <v>104.67</v>
      </c>
      <c r="AC7" s="25">
        <v>108.83</v>
      </c>
      <c r="AD7" s="25">
        <v>109.23</v>
      </c>
      <c r="AE7" s="25">
        <v>108.04</v>
      </c>
      <c r="AF7" s="25">
        <v>107.49</v>
      </c>
      <c r="AG7" s="25">
        <v>107.15</v>
      </c>
      <c r="AH7" s="25">
        <v>107.26</v>
      </c>
      <c r="AI7" s="25">
        <v>0</v>
      </c>
      <c r="AJ7" s="25">
        <v>0</v>
      </c>
      <c r="AK7" s="25">
        <v>0</v>
      </c>
      <c r="AL7" s="25">
        <v>0</v>
      </c>
      <c r="AM7" s="25">
        <v>0</v>
      </c>
      <c r="AN7" s="25">
        <v>4.34</v>
      </c>
      <c r="AO7" s="25">
        <v>4.6900000000000004</v>
      </c>
      <c r="AP7" s="25">
        <v>4.72</v>
      </c>
      <c r="AQ7" s="25">
        <v>5.76</v>
      </c>
      <c r="AR7" s="25">
        <v>4.74</v>
      </c>
      <c r="AS7" s="25">
        <v>1.61</v>
      </c>
      <c r="AT7" s="25">
        <v>350.15</v>
      </c>
      <c r="AU7" s="25">
        <v>392.42</v>
      </c>
      <c r="AV7" s="25">
        <v>447.24</v>
      </c>
      <c r="AW7" s="25">
        <v>166.54</v>
      </c>
      <c r="AX7" s="25">
        <v>335.78</v>
      </c>
      <c r="AY7" s="25">
        <v>327.77</v>
      </c>
      <c r="AZ7" s="25">
        <v>338.02</v>
      </c>
      <c r="BA7" s="25">
        <v>345.94</v>
      </c>
      <c r="BB7" s="25">
        <v>329.7</v>
      </c>
      <c r="BC7" s="25">
        <v>319.99</v>
      </c>
      <c r="BD7" s="25">
        <v>239.69</v>
      </c>
      <c r="BE7" s="25">
        <v>357.12</v>
      </c>
      <c r="BF7" s="25">
        <v>345.3</v>
      </c>
      <c r="BG7" s="25">
        <v>320.92</v>
      </c>
      <c r="BH7" s="25">
        <v>362.99</v>
      </c>
      <c r="BI7" s="25">
        <v>355.83</v>
      </c>
      <c r="BJ7" s="25">
        <v>397.1</v>
      </c>
      <c r="BK7" s="25">
        <v>379.91</v>
      </c>
      <c r="BL7" s="25">
        <v>386.61</v>
      </c>
      <c r="BM7" s="25">
        <v>381.56</v>
      </c>
      <c r="BN7" s="25">
        <v>365.55</v>
      </c>
      <c r="BO7" s="25">
        <v>264.86</v>
      </c>
      <c r="BP7" s="25">
        <v>118.76</v>
      </c>
      <c r="BQ7" s="25">
        <v>117.3</v>
      </c>
      <c r="BR7" s="25">
        <v>118.29</v>
      </c>
      <c r="BS7" s="25">
        <v>106.41</v>
      </c>
      <c r="BT7" s="25">
        <v>103.01</v>
      </c>
      <c r="BU7" s="25">
        <v>95.79</v>
      </c>
      <c r="BV7" s="25">
        <v>98.3</v>
      </c>
      <c r="BW7" s="25">
        <v>93.82</v>
      </c>
      <c r="BX7" s="25">
        <v>95.04</v>
      </c>
      <c r="BY7" s="25">
        <v>95.42</v>
      </c>
      <c r="BZ7" s="25">
        <v>97.59</v>
      </c>
      <c r="CA7" s="25">
        <v>162.81</v>
      </c>
      <c r="CB7" s="25">
        <v>164.85</v>
      </c>
      <c r="CC7" s="25">
        <v>164.14</v>
      </c>
      <c r="CD7" s="25">
        <v>182.08</v>
      </c>
      <c r="CE7" s="25">
        <v>188.07</v>
      </c>
      <c r="CF7" s="25">
        <v>171.13</v>
      </c>
      <c r="CG7" s="25">
        <v>173.7</v>
      </c>
      <c r="CH7" s="25">
        <v>178.94</v>
      </c>
      <c r="CI7" s="25">
        <v>180.19</v>
      </c>
      <c r="CJ7" s="25">
        <v>184.25</v>
      </c>
      <c r="CK7" s="25">
        <v>181.66</v>
      </c>
      <c r="CL7" s="25">
        <v>71.5</v>
      </c>
      <c r="CM7" s="25">
        <v>75.849999999999994</v>
      </c>
      <c r="CN7" s="25">
        <v>77.78</v>
      </c>
      <c r="CO7" s="25">
        <v>76.150000000000006</v>
      </c>
      <c r="CP7" s="25">
        <v>75.489999999999995</v>
      </c>
      <c r="CQ7" s="25">
        <v>60.12</v>
      </c>
      <c r="CR7" s="25">
        <v>60.34</v>
      </c>
      <c r="CS7" s="25">
        <v>59.54</v>
      </c>
      <c r="CT7" s="25">
        <v>59.26</v>
      </c>
      <c r="CU7" s="25">
        <v>60.44</v>
      </c>
      <c r="CV7" s="25">
        <v>60.21</v>
      </c>
      <c r="CW7" s="25">
        <v>83.82</v>
      </c>
      <c r="CX7" s="25">
        <v>77.489999999999995</v>
      </c>
      <c r="CY7" s="25">
        <v>75.95</v>
      </c>
      <c r="CZ7" s="25">
        <v>74.97</v>
      </c>
      <c r="DA7" s="25">
        <v>74.28</v>
      </c>
      <c r="DB7" s="25">
        <v>84.24</v>
      </c>
      <c r="DC7" s="25">
        <v>84.19</v>
      </c>
      <c r="DD7" s="25">
        <v>83.93</v>
      </c>
      <c r="DE7" s="25">
        <v>83.84</v>
      </c>
      <c r="DF7" s="25">
        <v>83.39</v>
      </c>
      <c r="DG7" s="25">
        <v>89.21</v>
      </c>
      <c r="DH7" s="25">
        <v>48.4</v>
      </c>
      <c r="DI7" s="25">
        <v>50.04</v>
      </c>
      <c r="DJ7" s="25">
        <v>51.6</v>
      </c>
      <c r="DK7" s="25">
        <v>50.78</v>
      </c>
      <c r="DL7" s="25">
        <v>52.46</v>
      </c>
      <c r="DM7" s="25">
        <v>48.83</v>
      </c>
      <c r="DN7" s="25">
        <v>49.96</v>
      </c>
      <c r="DO7" s="25">
        <v>50.82</v>
      </c>
      <c r="DP7" s="25">
        <v>51.82</v>
      </c>
      <c r="DQ7" s="25">
        <v>52.53</v>
      </c>
      <c r="DR7" s="25">
        <v>52.41</v>
      </c>
      <c r="DS7" s="25">
        <v>7.16</v>
      </c>
      <c r="DT7" s="25">
        <v>7.98</v>
      </c>
      <c r="DU7" s="25">
        <v>8.69</v>
      </c>
      <c r="DV7" s="25">
        <v>8.99</v>
      </c>
      <c r="DW7" s="25">
        <v>9.35</v>
      </c>
      <c r="DX7" s="25">
        <v>18.18</v>
      </c>
      <c r="DY7" s="25">
        <v>19.32</v>
      </c>
      <c r="DZ7" s="25">
        <v>21.16</v>
      </c>
      <c r="EA7" s="25">
        <v>22.72</v>
      </c>
      <c r="EB7" s="25">
        <v>24.16</v>
      </c>
      <c r="EC7" s="25">
        <v>26.78</v>
      </c>
      <c r="ED7" s="25">
        <v>0.34</v>
      </c>
      <c r="EE7" s="25">
        <v>0.21</v>
      </c>
      <c r="EF7" s="25">
        <v>0.2</v>
      </c>
      <c r="EG7" s="25">
        <v>0.32</v>
      </c>
      <c r="EH7" s="25">
        <v>0.13</v>
      </c>
      <c r="EI7" s="25">
        <v>0.56999999999999995</v>
      </c>
      <c r="EJ7" s="25">
        <v>0.52</v>
      </c>
      <c r="EK7" s="25">
        <v>0.48</v>
      </c>
      <c r="EL7" s="25">
        <v>0.48</v>
      </c>
      <c r="EM7" s="25">
        <v>0.46</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2025-12-12T09:16:36Z</dcterms:created>
  <dcterms:modified xsi:type="dcterms:W3CDTF">2026-01-19T23:51:28Z</dcterms:modified>
  <cp:category/>
</cp:coreProperties>
</file>