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確認済み（修正無し）\"/>
    </mc:Choice>
  </mc:AlternateContent>
  <xr:revisionPtr revIDLastSave="0" documentId="13_ncr:1_{86602E33-53F9-4277-96DE-9E89FC86B43E}" xr6:coauthVersionLast="47" xr6:coauthVersionMax="47" xr10:uidLastSave="{00000000-0000-0000-0000-000000000000}"/>
  <workbookProtection workbookAlgorithmName="SHA-512" workbookHashValue="+HiAkmIZB+WC94qk206SRdq0MPLMpZCsrAioXCrR8wNnPv5lkW2ouY0Wbfyv1N6EmzV7mch/cklFgbCX7ap8cw==" workbookSaltValue="J9mBUW5pqYIj7TVfwkYvqA=="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AT8" i="4" s="1"/>
  <c r="R6" i="5"/>
  <c r="AL8" i="4" s="1"/>
  <c r="Q6" i="5"/>
  <c r="P6" i="5"/>
  <c r="P10" i="4" s="1"/>
  <c r="O6" i="5"/>
  <c r="N6" i="5"/>
  <c r="B10" i="4" s="1"/>
  <c r="M6" i="5"/>
  <c r="L6" i="5"/>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BB10" i="4"/>
  <c r="AL10" i="4"/>
  <c r="W10" i="4"/>
  <c r="I10" i="4"/>
  <c r="BB8" i="4"/>
  <c r="AD8" i="4"/>
  <c r="W8" i="4"/>
  <c r="P8" i="4"/>
  <c r="B8"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<sst xmlns="http://schemas.openxmlformats.org/spreadsheetml/2006/main" count="228" uniqueCount="113">
  <si>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</si>
  <si>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</si>
  <si>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</si>
  <si>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</si>
  <si>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</si>
  <si>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</si>
  <si>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</si>
  <si>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</si>
  <si>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</si>
  <si>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</si>
  <si>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</si>
  <si>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</si>
  <si>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</si>
  <si>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</si>
  <si>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</si>
  <si>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</si>
  <si>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</si>
  <si>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</si>
  <si>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</si>
  <si>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</si>
  <si>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</si>
  <si>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</si>
  <si>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</si>
  <si>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</si>
  <si>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</si>
  <si>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</si>
  <si>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</si>
  <si>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</si>
  <si>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</si>
  <si>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</si>
  <si>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</si>
  <si>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</si>
  <si>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</si>
  <si>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</si>
  <si>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</si>
  <si>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</si>
  <si>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</si>
  <si>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</si>
  <si>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</si>
  <si>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</si>
  <si>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</si>
  <si>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</si>
  <si>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</si>
  <si>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</si>
  <si>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</si>
  <si>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</si>
  <si>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</si>
  <si>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</si>
  <si>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</si>
  <si>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</si>
  <si>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</si>
  <si>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</si>
  <si>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</si>
  <si>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</si>
  <si>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</si>
  <si>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</si>
  <si>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</si>
  <si>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</si>
  <si>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</si>
  <si>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</si>
  <si>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</si>
  <si>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</si>
  <si>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</si>
  <si>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</si>
  <si>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</si>
  <si>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</si>
  <si>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</si>
  <si>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</si>
  <si>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</si>
  <si>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</si>
  <si>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</si>
  <si>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</si>
  <si>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</si>
  <si>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</si>
  <si>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</si>
  <si>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</si>
  <si>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</si>
  <si>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</si>
  <si>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</si>
  <si>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</si>
  <si>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</si>
  <si>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</si>
  <si>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</si>
  <si>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</si>
  <si>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</si>
  <si>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</si>
  <si>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</si>
  <si>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</si>
  <si>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</si>
  <si>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</si>
  <si>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</si>
  <si>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</si>
  <si>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</si>
  <si>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伊那市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</si>
  <si>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</si>
  <si>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</si>
  <si>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</si>
  <si>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</si>
  <si>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</si>
  <si>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</si>
  <si>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</si>
  <si>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</si>
  <si>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</si>
  <si>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</si>
  <si>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</si>
  <si>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</si>
  <si>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</si>
  <si>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</si>
  <si>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</si>
  <si>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</si>
  <si>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管路経年化比率は類似団体平均値より低いものの、増加傾向になっています。また、管路更新率が減少傾向にあるため、管路の経年化に更新が追い付いていない状況となっています。将来にわたり安定的な給水を行うため、優先順位をつけて計画的に管路の更新を進めていく必要があります。
　また、有形固定資産減価償却率が類似団体平均を上回っており、管路以外の施設についても老朽化の進行が課題となっています。今後、昭和40年代から50年代に建設した施設の多くが一斉に更新時期を迎えるため、計画的に更新を進めていく必要があります。</t>
    <rPh sb="83" eb="85">
      <t>ショウライ</t>
    </rPh>
    <rPh sb="89" eb="92">
      <t>アンテイテキ</t>
    </rPh>
    <rPh sb="93" eb="95">
      <t>キュウスイ</t>
    </rPh>
    <rPh sb="96" eb="97">
      <t>オコナ</t>
    </rPh>
    <rPh sb="113" eb="115">
      <t>カンロ</t>
    </rPh>
    <rPh sb="124" eb="126">
      <t>ヒツヨウ</t>
    </rPh>
    <rPh sb="175" eb="178">
      <t>ロウキュウカ</t>
    </rPh>
    <rPh sb="179" eb="181">
      <t>シンコウ</t>
    </rPh>
    <rPh sb="182" eb="184">
      <t>カダイ</t>
    </rPh>
    <rPh sb="192" eb="194">
      <t>コンゴ</t>
    </rPh>
    <rPh sb="212" eb="214">
      <t>シセツ</t>
    </rPh>
    <rPh sb="215" eb="216">
      <t>オオ</t>
    </rPh>
    <rPh sb="218" eb="220">
      <t>イッセイ</t>
    </rPh>
    <rPh sb="221" eb="225">
      <t>コウシンジキ</t>
    </rPh>
    <rPh sb="226" eb="227">
      <t>ムカ</t>
    </rPh>
    <rPh sb="232" eb="235">
      <t>ケイカクテキ</t>
    </rPh>
    <rPh sb="239" eb="240">
      <t>スス</t>
    </rPh>
    <rPh sb="244" eb="246">
      <t>ヒツヨウ</t>
    </rPh>
    <phoneticPr fontId="4"/>
  </si>
  <si>
    <t>　給水人口や給水量の減少等により、給水収益は前年度に引き続いての減収となりましたが、経営の効率化に努めた結果、10年連続で純利益を計上することができました。
　安定的に水道サービスを提供するためには、施設の耐震化や更新を計画的に進めていく必要がありますが、急速な人口減少に伴う減収、物価高騰の影響による営業費用や人件費の増加、公営企業に携わる人材確保等の課題がある中、今後も厳しい事業経営が続くと予想されます。
　市民生活に必要不可欠なライフラインとして、持続的な経営を確保するため、有収率の向上対策や第８次整備事業の推進など、経営戦略に位置付けた事業計画や取組を確実に実施することにより、水道ビジョンで定めた将来像「安心、安全、快適で災害に強い伊那の水道」の実現を図ります。</t>
    <rPh sb="1" eb="5">
      <t>キュウスイジンコウ</t>
    </rPh>
    <rPh sb="6" eb="9">
      <t>キュウスイリョウ</t>
    </rPh>
    <rPh sb="10" eb="12">
      <t>ゲンショウ</t>
    </rPh>
    <rPh sb="12" eb="13">
      <t>トウ</t>
    </rPh>
    <rPh sb="32" eb="34">
      <t>ゲンシュウ</t>
    </rPh>
    <rPh sb="128" eb="130">
      <t>キュウソク</t>
    </rPh>
    <rPh sb="131" eb="135">
      <t>ジンコウゲンショウ</t>
    </rPh>
    <rPh sb="136" eb="137">
      <t>トモナ</t>
    </rPh>
    <rPh sb="138" eb="140">
      <t>ゲンシュウ</t>
    </rPh>
    <rPh sb="156" eb="159">
      <t>ジンケンヒ</t>
    </rPh>
    <rPh sb="160" eb="162">
      <t>ゾウカ</t>
    </rPh>
    <rPh sb="184" eb="186">
      <t>コンゴ</t>
    </rPh>
    <rPh sb="190" eb="192">
      <t>ジギョウ</t>
    </rPh>
    <rPh sb="207" eb="211">
      <t>シミンセイカツ</t>
    </rPh>
    <rPh sb="212" eb="217">
      <t>ヒツヨウフカケツ</t>
    </rPh>
    <rPh sb="228" eb="231">
      <t>ジゾクテキ</t>
    </rPh>
    <rPh sb="232" eb="234">
      <t>ケイエイ</t>
    </rPh>
    <rPh sb="235" eb="237">
      <t>カクホ</t>
    </rPh>
    <rPh sb="259" eb="261">
      <t>スイシン</t>
    </rPh>
    <rPh sb="269" eb="272">
      <t>イチヅ</t>
    </rPh>
    <rPh sb="274" eb="278">
      <t>ジギョウケイカク</t>
    </rPh>
    <rPh sb="279" eb="281">
      <t>トリクミ</t>
    </rPh>
    <rPh sb="282" eb="284">
      <t>カクジツ</t>
    </rPh>
    <rPh sb="285" eb="287">
      <t>ジッシ</t>
    </rPh>
    <rPh sb="295" eb="297">
      <t>スイドウ</t>
    </rPh>
    <rPh sb="302" eb="303">
      <t>サダ</t>
    </rPh>
    <rPh sb="305" eb="308">
      <t>ショウライゾウ</t>
    </rPh>
    <rPh sb="330" eb="332">
      <t>ジツゲン</t>
    </rPh>
    <rPh sb="333" eb="334">
      <t>ハカ</t>
    </rPh>
    <phoneticPr fontId="4"/>
  </si>
  <si>
    <t>　令和６年度決算では、退職給付費引当金繰入額や資産減耗費等の営業費用が減少したことや、企業債支払利息や資産減耗費等の営業外費用が減少したため、給水収益が減少したものの、経常収支比率や料金回収率は昨年より改善しました。
　流動比率は、流動負債の企業債償還元金が減少したため、前年より約9.74％改善しました。依然として平均より低い水準ですが、今後も少しずつ改善していくことが見込まれます。
　企業債残高対給水収益比率は、元金償還のピークを過ぎて減少傾向が続いており、平均と同程度の水準になりました。今後、第８次整備事業に伴い投資額が増加することが見込まれるため、国庫補助等有利な財源の確保に努めるとともに、経営の健全性確保に向けて、企業債残高の適正な管理を行っていく必要があります。
　効率性の面では、施設運営上の課題に位置付けている有収率向上対策として、人工衛星画像を用いた漏水解析及び画像データの導入を行うとともに漏水調査及び修繕に取り組み、有収率は前年度より0.2％増加しました。類似団体平均と比較すると、依然として低い水準であるため、調査結果を基に計画的に漏水対策工事を進め、継続して有収率の改善に努めていく必要があります。
　施設利用率は、市域が広く山間部に集落が点在するなど、効率的な水運用が難しい地域特性もありますが、水需要に合わせたダウンサイジングや施設の統廃合などにより、指標値の改善に努めていきます。</t>
    <rPh sb="11" eb="16">
      <t>タイショクキュウフヒ</t>
    </rPh>
    <rPh sb="16" eb="19">
      <t>ヒキアテキン</t>
    </rPh>
    <rPh sb="19" eb="21">
      <t>クリイレ</t>
    </rPh>
    <rPh sb="21" eb="22">
      <t>ガク</t>
    </rPh>
    <rPh sb="23" eb="28">
      <t>シサンゲンモウヒ</t>
    </rPh>
    <rPh sb="28" eb="29">
      <t>トウ</t>
    </rPh>
    <rPh sb="30" eb="34">
      <t>エイギョウヒヨウ</t>
    </rPh>
    <rPh sb="56" eb="57">
      <t>トウ</t>
    </rPh>
    <rPh sb="58" eb="61">
      <t>エイギョウガイ</t>
    </rPh>
    <rPh sb="226" eb="227">
      <t>ツヅ</t>
    </rPh>
    <rPh sb="272" eb="274">
      <t>ミコ</t>
    </rPh>
    <rPh sb="350" eb="355">
      <t>シセツウンエイジョウ</t>
    </rPh>
    <rPh sb="356" eb="358">
      <t>カダイ</t>
    </rPh>
    <rPh sb="359" eb="362">
      <t>イチヅ</t>
    </rPh>
    <rPh sb="377" eb="383">
      <t>ジンコウエイセイガゾウ</t>
    </rPh>
    <rPh sb="384" eb="385">
      <t>モチ</t>
    </rPh>
    <rPh sb="387" eb="391">
      <t>ロウスイカイセキ</t>
    </rPh>
    <rPh sb="391" eb="392">
      <t>オヨ</t>
    </rPh>
    <rPh sb="393" eb="395">
      <t>ガゾウ</t>
    </rPh>
    <rPh sb="399" eb="401">
      <t>ドウニュウ</t>
    </rPh>
    <rPh sb="402" eb="403">
      <t>オコナ</t>
    </rPh>
    <rPh sb="422" eb="425">
      <t>ユウシュウリツ</t>
    </rPh>
    <rPh sb="426" eb="429">
      <t>ゼンネンド</t>
    </rPh>
    <rPh sb="435" eb="437">
      <t>ゾウカ</t>
    </rPh>
    <rPh sb="507" eb="509">
      <t>ヒツヨウ</t>
    </rPh>
    <rPh sb="517" eb="522">
      <t>シセツリヨウリツ</t>
    </rPh>
    <rPh sb="524" eb="526">
      <t>シイキ</t>
    </rPh>
    <rPh sb="527" eb="528">
      <t>ヒロ</t>
    </rPh>
    <rPh sb="529" eb="532">
      <t>サンカンブ</t>
    </rPh>
    <rPh sb="533" eb="535">
      <t>シュウラク</t>
    </rPh>
    <rPh sb="536" eb="538">
      <t>テンザイ</t>
    </rPh>
    <rPh sb="543" eb="546">
      <t>コウリツテキ</t>
    </rPh>
    <rPh sb="547" eb="550">
      <t>ミズウンヨウ</t>
    </rPh>
    <rPh sb="551" eb="552">
      <t>ムズカ</t>
    </rPh>
    <rPh sb="554" eb="558">
      <t>チイキトクセイ</t>
    </rPh>
    <rPh sb="565" eb="568">
      <t>ミズジュヨウ</t>
    </rPh>
    <rPh sb="569" eb="570">
      <t>ア</t>
    </rPh>
    <rPh sb="582" eb="584">
      <t>シセツ</t>
    </rPh>
    <rPh sb="585" eb="588">
      <t>トウハイゴウ</t>
    </rPh>
    <rPh sb="594" eb="596">
      <t>シヒョウ</t>
    </rPh>
    <rPh sb="596" eb="597">
      <t>チ</t>
    </rPh>
    <rPh sb="598" eb="600">
      <t>カイゼン</t>
    </rPh>
    <rPh sb="601" eb="602">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</si>
</sst>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0.78</c:v>
                </c:pt>
                <c:pt idx="1">
                  <c:v>0.7</c:v>
                </c:pt>
                <c:pt idx="2">
                  <c:v>0.62</c:v>
                </c:pt>
                <c:pt idx="3">
                  <c:v>0.3</c:v>
                </c:pt>
                <c:pt idx="4">
                  <c:v>0.17</c:v>
                </c:pt>
              </c:numCache>
            </c:numRef>
          </c:val>
          <c:extLst>
            <c:ext xmlns:c16="http://schemas.microsoft.com/office/drawing/2014/chart" uri="{C3380CC4-5D6E-409C-BE32-E72D297353CC}">
              <c16:uniqueId val="{00000000-3F2A-4752-A9EE-3C698CF29AF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3F2A-4752-A9EE-3C698CF29AF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116.23</c:v>
                </c:pt>
                <c:pt idx="1">
                  <c:v>115.36</c:v>
                </c:pt>
                <c:pt idx="2">
                  <c:v>115.84</c:v>
                </c:pt>
                <c:pt idx="3">
                  <c:v>114.02</c:v>
                </c:pt>
                <c:pt idx="4">
                  <c:v>115.26</c:v>
                </c:pt>
              </c:numCache>
            </c:numRef>
          </c:val>
          <c:extLst>
            <c:ext xmlns:c16="http://schemas.microsoft.com/office/drawing/2014/chart" uri="{C3380CC4-5D6E-409C-BE32-E72D297353CC}">
              <c16:uniqueId val="{00000000-0EC8-43CE-BA3A-DD67F6A7D78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0EC8-43CE-BA3A-DD67F6A7D78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49.09</c:v>
                </c:pt>
                <c:pt idx="1">
                  <c:v>50.81</c:v>
                </c:pt>
                <c:pt idx="2">
                  <c:v>52.28</c:v>
                </c:pt>
                <c:pt idx="3">
                  <c:v>54.33</c:v>
                </c:pt>
                <c:pt idx="4">
                  <c:v>56.36</c:v>
                </c:pt>
              </c:numCache>
            </c:numRef>
          </c:val>
          <c:extLst>
            <c:ext xmlns:c16="http://schemas.microsoft.com/office/drawing/2014/chart" uri="{C3380CC4-5D6E-409C-BE32-E72D297353CC}">
              <c16:uniqueId val="{00000000-2D75-4975-B3E1-982BAA286D3C}"/>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2D75-4975-B3E1-982BAA286D3C}"/>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4.13</c:v>
                </c:pt>
                <c:pt idx="1">
                  <c:v>4.09</c:v>
                </c:pt>
                <c:pt idx="2">
                  <c:v>6.12</c:v>
                </c:pt>
                <c:pt idx="3">
                  <c:v>7.21</c:v>
                </c:pt>
                <c:pt idx="4">
                  <c:v>8.2899999999999991</c:v>
                </c:pt>
              </c:numCache>
            </c:numRef>
          </c:val>
          <c:extLst>
            <c:ext xmlns:c16="http://schemas.microsoft.com/office/drawing/2014/chart" uri="{C3380CC4-5D6E-409C-BE32-E72D297353CC}">
              <c16:uniqueId val="{00000000-8732-487F-B5C1-52A50C8F5B2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8732-487F-B5C1-52A50C8F5B2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089-4B91-A4A5-7B5BC9EDDD5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3089-4B91-A4A5-7B5BC9EDDD5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122.84</c:v>
                </c:pt>
                <c:pt idx="1">
                  <c:v>133.75</c:v>
                </c:pt>
                <c:pt idx="2">
                  <c:v>157.52000000000001</c:v>
                </c:pt>
                <c:pt idx="3">
                  <c:v>225.23</c:v>
                </c:pt>
                <c:pt idx="4">
                  <c:v>234.97</c:v>
                </c:pt>
              </c:numCache>
            </c:numRef>
          </c:val>
          <c:extLst>
            <c:ext xmlns:c16="http://schemas.microsoft.com/office/drawing/2014/chart" uri="{C3380CC4-5D6E-409C-BE32-E72D297353CC}">
              <c16:uniqueId val="{00000000-1E62-43D2-B0C5-74217759F16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1E62-43D2-B0C5-74217759F16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388.22</c:v>
                </c:pt>
                <c:pt idx="1">
                  <c:v>360.17</c:v>
                </c:pt>
                <c:pt idx="2">
                  <c:v>346.95</c:v>
                </c:pt>
                <c:pt idx="3">
                  <c:v>322.39999999999998</c:v>
                </c:pt>
                <c:pt idx="4">
                  <c:v>304.04000000000002</c:v>
                </c:pt>
              </c:numCache>
            </c:numRef>
          </c:val>
          <c:extLst>
            <c:ext xmlns:c16="http://schemas.microsoft.com/office/drawing/2014/chart" uri="{C3380CC4-5D6E-409C-BE32-E72D297353CC}">
              <c16:uniqueId val="{00000000-B6DB-4590-ACD3-84C53A04F0C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B6DB-4590-ACD3-84C53A04F0C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112.6</c:v>
                </c:pt>
                <c:pt idx="1">
                  <c:v>110.82</c:v>
                </c:pt>
                <c:pt idx="2">
                  <c:v>112.21</c:v>
                </c:pt>
                <c:pt idx="3">
                  <c:v>110.25</c:v>
                </c:pt>
                <c:pt idx="4">
                  <c:v>111.55</c:v>
                </c:pt>
              </c:numCache>
            </c:numRef>
          </c:val>
          <c:extLst>
            <c:ext xmlns:c16="http://schemas.microsoft.com/office/drawing/2014/chart" uri="{C3380CC4-5D6E-409C-BE32-E72D297353CC}">
              <c16:uniqueId val="{00000000-1A55-4382-8EC4-ABEA96806B0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1A55-4382-8EC4-ABEA96806B0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172.63</c:v>
                </c:pt>
                <c:pt idx="1">
                  <c:v>175.5</c:v>
                </c:pt>
                <c:pt idx="2">
                  <c:v>173.67</c:v>
                </c:pt>
                <c:pt idx="3">
                  <c:v>177.35</c:v>
                </c:pt>
                <c:pt idx="4">
                  <c:v>176.12</c:v>
                </c:pt>
              </c:numCache>
            </c:numRef>
          </c:val>
          <c:extLst>
            <c:ext xmlns:c16="http://schemas.microsoft.com/office/drawing/2014/chart" uri="{C3380CC4-5D6E-409C-BE32-E72D297353CC}">
              <c16:uniqueId val="{00000000-2292-44A7-8892-1B85810E91B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2292-44A7-8892-1B85810E91B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43.56</c:v>
                </c:pt>
                <c:pt idx="1">
                  <c:v>43.68</c:v>
                </c:pt>
                <c:pt idx="2">
                  <c:v>42.88</c:v>
                </c:pt>
                <c:pt idx="3">
                  <c:v>42.41</c:v>
                </c:pt>
                <c:pt idx="4">
                  <c:v>41.92</c:v>
                </c:pt>
              </c:numCache>
            </c:numRef>
          </c:val>
          <c:extLst>
            <c:ext xmlns:c16="http://schemas.microsoft.com/office/drawing/2014/chart" uri="{C3380CC4-5D6E-409C-BE32-E72D297353CC}">
              <c16:uniqueId val="{00000000-B4D2-403A-93E2-2F64354CB4C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B4D2-403A-93E2-2F64354CB4C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77.22</c:v>
                </c:pt>
                <c:pt idx="1">
                  <c:v>77.400000000000006</c:v>
                </c:pt>
                <c:pt idx="2">
                  <c:v>78.23</c:v>
                </c:pt>
                <c:pt idx="3">
                  <c:v>78.09</c:v>
                </c:pt>
                <c:pt idx="4">
                  <c:v>78.290000000000006</c:v>
                </c:pt>
              </c:numCache>
            </c:numRef>
          </c:val>
          <c:extLst>
            <c:ext xmlns:c16="http://schemas.microsoft.com/office/drawing/2014/chart" uri="{C3380CC4-5D6E-409C-BE32-E72D297353CC}">
              <c16:uniqueId val="{00000000-6148-4763-BD12-13D64D8965B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6148-4763-BD12-13D64D8965B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伊那市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A4</v>
      </c>
      <c r="X8" s="43"/>
      <c r="Y8" s="43"/>
      <c r="Z8" s="43"/>
      <c r="AA8" s="43"/>
      <c r="AB8" s="43"/>
      <c r="AC8" s="43"/>
      <c r="AD8" s="43" t="str">
        <f>データ!$M$6</f>
        <v>非設置</v>
      </c>
      <c r="AE8" s="43"/>
      <c r="AF8" s="43"/>
      <c r="AG8" s="43"/>
      <c r="AH8" s="43"/>
      <c r="AI8" s="43"/>
      <c r="AJ8" s="43"/>
      <c r="AK8" s="2"/>
      <c r="AL8" s="44">
        <f>データ!$R$6</f>
        <v>64901</v>
      </c>
      <c r="AM8" s="44"/>
      <c r="AN8" s="44"/>
      <c r="AO8" s="44"/>
      <c r="AP8" s="44"/>
      <c r="AQ8" s="44"/>
      <c r="AR8" s="44"/>
      <c r="AS8" s="44"/>
      <c r="AT8" s="45">
        <f>データ!$S$6</f>
        <v>667.93</v>
      </c>
      <c r="AU8" s="46"/>
      <c r="AV8" s="46"/>
      <c r="AW8" s="46"/>
      <c r="AX8" s="46"/>
      <c r="AY8" s="46"/>
      <c r="AZ8" s="46"/>
      <c r="BA8" s="46"/>
      <c r="BB8" s="47">
        <f>データ!$T$6</f>
        <v>97.17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71.12</v>
      </c>
      <c r="J10" s="46"/>
      <c r="K10" s="46"/>
      <c r="L10" s="46"/>
      <c r="M10" s="46"/>
      <c r="N10" s="46"/>
      <c r="O10" s="80"/>
      <c r="P10" s="47">
        <f>データ!$P$6</f>
        <v>99.1</v>
      </c>
      <c r="Q10" s="47"/>
      <c r="R10" s="47"/>
      <c r="S10" s="47"/>
      <c r="T10" s="47"/>
      <c r="U10" s="47"/>
      <c r="V10" s="47"/>
      <c r="W10" s="44">
        <f>データ!$Q$6</f>
        <v>3531</v>
      </c>
      <c r="X10" s="44"/>
      <c r="Y10" s="44"/>
      <c r="Z10" s="44"/>
      <c r="AA10" s="44"/>
      <c r="AB10" s="44"/>
      <c r="AC10" s="44"/>
      <c r="AD10" s="2"/>
      <c r="AE10" s="2"/>
      <c r="AF10" s="2"/>
      <c r="AG10" s="2"/>
      <c r="AH10" s="2"/>
      <c r="AI10" s="2"/>
      <c r="AJ10" s="2"/>
      <c r="AK10" s="2"/>
      <c r="AL10" s="44">
        <f>データ!$U$6</f>
        <v>65233</v>
      </c>
      <c r="AM10" s="44"/>
      <c r="AN10" s="44"/>
      <c r="AO10" s="44"/>
      <c r="AP10" s="44"/>
      <c r="AQ10" s="44"/>
      <c r="AR10" s="44"/>
      <c r="AS10" s="44"/>
      <c r="AT10" s="45">
        <f>データ!$V$6</f>
        <v>98.66</v>
      </c>
      <c r="AU10" s="46"/>
      <c r="AV10" s="46"/>
      <c r="AW10" s="46"/>
      <c r="AX10" s="46"/>
      <c r="AY10" s="46"/>
      <c r="AZ10" s="46"/>
      <c r="BA10" s="46"/>
      <c r="BB10" s="47">
        <f>データ!$W$6</f>
        <v>661.19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112</v>
      </c>
      <c r="BM16" s="82"/>
      <c r="BN16" s="82"/>
      <c r="BO16" s="82"/>
      <c r="BP16" s="82"/>
      <c r="BQ16" s="82"/>
      <c r="BR16" s="82"/>
      <c r="BS16" s="82"/>
      <c r="BT16" s="82"/>
      <c r="BU16" s="82"/>
      <c r="BV16" s="82"/>
      <c r="BW16" s="82"/>
      <c r="BX16" s="82"/>
      <c r="BY16" s="82"/>
      <c r="BZ16" s="8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1"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1"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w/8JQVkOE6mDmWGu9Mos4BGGvcQyLw4d/GVadzeloXz5Ntu5bb1m05cI4Xa5YOVW2cPF8K2eYeV4XJmjpX4A7A==" saltValue="vCSg+Ida4Z2eYzWqDg5An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202096</v>
      </c>
      <c r="D6" s="20">
        <f t="shared" si="3"/>
        <v>46</v>
      </c>
      <c r="E6" s="20">
        <f t="shared" si="3"/>
        <v>1</v>
      </c>
      <c r="F6" s="20">
        <f t="shared" si="3"/>
        <v>0</v>
      </c>
      <c r="G6" s="20">
        <f t="shared" si="3"/>
        <v>1</v>
      </c>
      <c r="H6" s="20" t="str">
        <f t="shared" si="3"/>
        <v>長野県　伊那市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71.12</v>
      </c>
      <c r="P6" s="21">
        <f t="shared" si="3"/>
        <v>99.1</v>
      </c>
      <c r="Q6" s="21">
        <f t="shared" si="3"/>
        <v>3531</v>
      </c>
      <c r="R6" s="21">
        <f t="shared" si="3"/>
        <v>64901</v>
      </c>
      <c r="S6" s="21">
        <f t="shared" si="3"/>
        <v>667.93</v>
      </c>
      <c r="T6" s="21">
        <f t="shared" si="3"/>
        <v>97.17</v>
      </c>
      <c r="U6" s="21">
        <f t="shared" si="3"/>
        <v>65233</v>
      </c>
      <c r="V6" s="21">
        <f t="shared" si="3"/>
        <v>98.66</v>
      </c>
      <c r="W6" s="21">
        <f t="shared" si="3"/>
        <v>661.19</v>
      </c>
      <c r="X6" s="22">
        <f>IF(X7="",NA(),X7)</f>
        <v>116.23</v>
      </c>
      <c r="Y6" s="22">
        <f t="shared" ref="Y6:AG6" si="4">IF(Y7="",NA(),Y7)</f>
        <v>115.36</v>
      </c>
      <c r="Z6" s="22">
        <f t="shared" si="4"/>
        <v>115.84</v>
      </c>
      <c r="AA6" s="22">
        <f t="shared" si="4"/>
        <v>114.02</v>
      </c>
      <c r="AB6" s="22">
        <f t="shared" si="4"/>
        <v>115.26</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122.84</v>
      </c>
      <c r="AU6" s="22">
        <f t="shared" ref="AU6:BC6" si="6">IF(AU7="",NA(),AU7)</f>
        <v>133.75</v>
      </c>
      <c r="AV6" s="22">
        <f t="shared" si="6"/>
        <v>157.52000000000001</v>
      </c>
      <c r="AW6" s="22">
        <f t="shared" si="6"/>
        <v>225.23</v>
      </c>
      <c r="AX6" s="22">
        <f t="shared" si="6"/>
        <v>234.97</v>
      </c>
      <c r="AY6" s="22">
        <f t="shared" si="6"/>
        <v>350.79</v>
      </c>
      <c r="AZ6" s="22">
        <f t="shared" si="6"/>
        <v>354.57</v>
      </c>
      <c r="BA6" s="22">
        <f t="shared" si="6"/>
        <v>357.74</v>
      </c>
      <c r="BB6" s="22">
        <f t="shared" si="6"/>
        <v>344.88</v>
      </c>
      <c r="BC6" s="22">
        <f t="shared" si="6"/>
        <v>326.02</v>
      </c>
      <c r="BD6" s="21" t="str">
        <f>IF(BD7="","",IF(BD7="-","【-】","【"&amp;SUBSTITUTE(TEXT(BD7,"#,##0.00"),"-","△")&amp;"】"))</f>
        <v>【239.69】</v>
      </c>
      <c r="BE6" s="22">
        <f>IF(BE7="",NA(),BE7)</f>
        <v>388.22</v>
      </c>
      <c r="BF6" s="22">
        <f t="shared" ref="BF6:BN6" si="7">IF(BF7="",NA(),BF7)</f>
        <v>360.17</v>
      </c>
      <c r="BG6" s="22">
        <f t="shared" si="7"/>
        <v>346.95</v>
      </c>
      <c r="BH6" s="22">
        <f t="shared" si="7"/>
        <v>322.39999999999998</v>
      </c>
      <c r="BI6" s="22">
        <f t="shared" si="7"/>
        <v>304.04000000000002</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112.6</v>
      </c>
      <c r="BQ6" s="22">
        <f t="shared" ref="BQ6:BY6" si="8">IF(BQ7="",NA(),BQ7)</f>
        <v>110.82</v>
      </c>
      <c r="BR6" s="22">
        <f t="shared" si="8"/>
        <v>112.21</v>
      </c>
      <c r="BS6" s="22">
        <f t="shared" si="8"/>
        <v>110.25</v>
      </c>
      <c r="BT6" s="22">
        <f t="shared" si="8"/>
        <v>111.55</v>
      </c>
      <c r="BU6" s="22">
        <f t="shared" si="8"/>
        <v>100.85</v>
      </c>
      <c r="BV6" s="22">
        <f t="shared" si="8"/>
        <v>103.79</v>
      </c>
      <c r="BW6" s="22">
        <f t="shared" si="8"/>
        <v>98.3</v>
      </c>
      <c r="BX6" s="22">
        <f t="shared" si="8"/>
        <v>98.89</v>
      </c>
      <c r="BY6" s="22">
        <f t="shared" si="8"/>
        <v>99.25</v>
      </c>
      <c r="BZ6" s="21" t="str">
        <f>IF(BZ7="","",IF(BZ7="-","【-】","【"&amp;SUBSTITUTE(TEXT(BZ7,"#,##0.00"),"-","△")&amp;"】"))</f>
        <v>【97.59】</v>
      </c>
      <c r="CA6" s="22">
        <f>IF(CA7="",NA(),CA7)</f>
        <v>172.63</v>
      </c>
      <c r="CB6" s="22">
        <f t="shared" ref="CB6:CJ6" si="9">IF(CB7="",NA(),CB7)</f>
        <v>175.5</v>
      </c>
      <c r="CC6" s="22">
        <f t="shared" si="9"/>
        <v>173.67</v>
      </c>
      <c r="CD6" s="22">
        <f t="shared" si="9"/>
        <v>177.35</v>
      </c>
      <c r="CE6" s="22">
        <f t="shared" si="9"/>
        <v>176.12</v>
      </c>
      <c r="CF6" s="22">
        <f t="shared" si="9"/>
        <v>167.1</v>
      </c>
      <c r="CG6" s="22">
        <f t="shared" si="9"/>
        <v>167.86</v>
      </c>
      <c r="CH6" s="22">
        <f t="shared" si="9"/>
        <v>173.68</v>
      </c>
      <c r="CI6" s="22">
        <f t="shared" si="9"/>
        <v>174.52</v>
      </c>
      <c r="CJ6" s="22">
        <f t="shared" si="9"/>
        <v>178.92</v>
      </c>
      <c r="CK6" s="21" t="str">
        <f>IF(CK7="","",IF(CK7="-","【-】","【"&amp;SUBSTITUTE(TEXT(CK7,"#,##0.00"),"-","△")&amp;"】"))</f>
        <v>【181.66】</v>
      </c>
      <c r="CL6" s="22">
        <f>IF(CL7="",NA(),CL7)</f>
        <v>43.56</v>
      </c>
      <c r="CM6" s="22">
        <f t="shared" ref="CM6:CU6" si="10">IF(CM7="",NA(),CM7)</f>
        <v>43.68</v>
      </c>
      <c r="CN6" s="22">
        <f t="shared" si="10"/>
        <v>42.88</v>
      </c>
      <c r="CO6" s="22">
        <f t="shared" si="10"/>
        <v>42.41</v>
      </c>
      <c r="CP6" s="22">
        <f t="shared" si="10"/>
        <v>41.92</v>
      </c>
      <c r="CQ6" s="22">
        <f t="shared" si="10"/>
        <v>59.91</v>
      </c>
      <c r="CR6" s="22">
        <f t="shared" si="10"/>
        <v>59.4</v>
      </c>
      <c r="CS6" s="22">
        <f t="shared" si="10"/>
        <v>59.24</v>
      </c>
      <c r="CT6" s="22">
        <f t="shared" si="10"/>
        <v>58.77</v>
      </c>
      <c r="CU6" s="22">
        <f t="shared" si="10"/>
        <v>59.17</v>
      </c>
      <c r="CV6" s="21" t="str">
        <f>IF(CV7="","",IF(CV7="-","【-】","【"&amp;SUBSTITUTE(TEXT(CV7,"#,##0.00"),"-","△")&amp;"】"))</f>
        <v>【60.21】</v>
      </c>
      <c r="CW6" s="22">
        <f>IF(CW7="",NA(),CW7)</f>
        <v>77.22</v>
      </c>
      <c r="CX6" s="22">
        <f t="shared" ref="CX6:DF6" si="11">IF(CX7="",NA(),CX7)</f>
        <v>77.400000000000006</v>
      </c>
      <c r="CY6" s="22">
        <f t="shared" si="11"/>
        <v>78.23</v>
      </c>
      <c r="CZ6" s="22">
        <f t="shared" si="11"/>
        <v>78.09</v>
      </c>
      <c r="DA6" s="22">
        <f t="shared" si="11"/>
        <v>78.290000000000006</v>
      </c>
      <c r="DB6" s="22">
        <f t="shared" si="11"/>
        <v>87.26</v>
      </c>
      <c r="DC6" s="22">
        <f t="shared" si="11"/>
        <v>87.57</v>
      </c>
      <c r="DD6" s="22">
        <f t="shared" si="11"/>
        <v>87.26</v>
      </c>
      <c r="DE6" s="22">
        <f t="shared" si="11"/>
        <v>86.95</v>
      </c>
      <c r="DF6" s="22">
        <f t="shared" si="11"/>
        <v>86.58</v>
      </c>
      <c r="DG6" s="21" t="str">
        <f>IF(DG7="","",IF(DG7="-","【-】","【"&amp;SUBSTITUTE(TEXT(DG7,"#,##0.00"),"-","△")&amp;"】"))</f>
        <v>【89.21】</v>
      </c>
      <c r="DH6" s="22">
        <f>IF(DH7="",NA(),DH7)</f>
        <v>49.09</v>
      </c>
      <c r="DI6" s="22">
        <f t="shared" ref="DI6:DQ6" si="12">IF(DI7="",NA(),DI7)</f>
        <v>50.81</v>
      </c>
      <c r="DJ6" s="22">
        <f t="shared" si="12"/>
        <v>52.28</v>
      </c>
      <c r="DK6" s="22">
        <f t="shared" si="12"/>
        <v>54.33</v>
      </c>
      <c r="DL6" s="22">
        <f t="shared" si="12"/>
        <v>56.36</v>
      </c>
      <c r="DM6" s="22">
        <f t="shared" si="12"/>
        <v>49.2</v>
      </c>
      <c r="DN6" s="22">
        <f t="shared" si="12"/>
        <v>50.01</v>
      </c>
      <c r="DO6" s="22">
        <f t="shared" si="12"/>
        <v>50.99</v>
      </c>
      <c r="DP6" s="22">
        <f t="shared" si="12"/>
        <v>51.79</v>
      </c>
      <c r="DQ6" s="22">
        <f t="shared" si="12"/>
        <v>52.02</v>
      </c>
      <c r="DR6" s="21" t="str">
        <f>IF(DR7="","",IF(DR7="-","【-】","【"&amp;SUBSTITUTE(TEXT(DR7,"#,##0.00"),"-","△")&amp;"】"))</f>
        <v>【52.41】</v>
      </c>
      <c r="DS6" s="22">
        <f>IF(DS7="",NA(),DS7)</f>
        <v>4.13</v>
      </c>
      <c r="DT6" s="22">
        <f t="shared" ref="DT6:EB6" si="13">IF(DT7="",NA(),DT7)</f>
        <v>4.09</v>
      </c>
      <c r="DU6" s="22">
        <f t="shared" si="13"/>
        <v>6.12</v>
      </c>
      <c r="DV6" s="22">
        <f t="shared" si="13"/>
        <v>7.21</v>
      </c>
      <c r="DW6" s="22">
        <f t="shared" si="13"/>
        <v>8.2899999999999991</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0.78</v>
      </c>
      <c r="EE6" s="22">
        <f t="shared" ref="EE6:EM6" si="14">IF(EE7="",NA(),EE7)</f>
        <v>0.7</v>
      </c>
      <c r="EF6" s="22">
        <f t="shared" si="14"/>
        <v>0.62</v>
      </c>
      <c r="EG6" s="22">
        <f t="shared" si="14"/>
        <v>0.3</v>
      </c>
      <c r="EH6" s="22">
        <f t="shared" si="14"/>
        <v>0.17</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2">
      <c r="A7" s="15"/>
      <c r="B7" s="24">
        <v>2024</v>
      </c>
      <c r="C7" s="24">
        <v>202096</v>
      </c>
      <c r="D7" s="24">
        <v>46</v>
      </c>
      <c r="E7" s="24">
        <v>1</v>
      </c>
      <c r="F7" s="24">
        <v>0</v>
      </c>
      <c r="G7" s="24">
        <v>1</v>
      </c>
      <c r="H7" s="24" t="s">
        <v>93</v>
      </c>
      <c r="I7" s="24" t="s">
        <v>94</v>
      </c>
      <c r="J7" s="24" t="s">
        <v>95</v>
      </c>
      <c r="K7" s="24" t="s">
        <v>96</v>
      </c>
      <c r="L7" s="24" t="s">
        <v>97</v>
      </c>
      <c r="M7" s="24" t="s">
        <v>98</v>
      </c>
      <c r="N7" s="25" t="s">
        <v>99</v>
      </c>
      <c r="O7" s="25">
        <v>71.12</v>
      </c>
      <c r="P7" s="25">
        <v>99.1</v>
      </c>
      <c r="Q7" s="25">
        <v>3531</v>
      </c>
      <c r="R7" s="25">
        <v>64901</v>
      </c>
      <c r="S7" s="25">
        <v>667.93</v>
      </c>
      <c r="T7" s="25">
        <v>97.17</v>
      </c>
      <c r="U7" s="25">
        <v>65233</v>
      </c>
      <c r="V7" s="25">
        <v>98.66</v>
      </c>
      <c r="W7" s="25">
        <v>661.19</v>
      </c>
      <c r="X7" s="25">
        <v>116.23</v>
      </c>
      <c r="Y7" s="25">
        <v>115.36</v>
      </c>
      <c r="Z7" s="25">
        <v>115.84</v>
      </c>
      <c r="AA7" s="25">
        <v>114.02</v>
      </c>
      <c r="AB7" s="25">
        <v>115.26</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122.84</v>
      </c>
      <c r="AU7" s="25">
        <v>133.75</v>
      </c>
      <c r="AV7" s="25">
        <v>157.52000000000001</v>
      </c>
      <c r="AW7" s="25">
        <v>225.23</v>
      </c>
      <c r="AX7" s="25">
        <v>234.97</v>
      </c>
      <c r="AY7" s="25">
        <v>350.79</v>
      </c>
      <c r="AZ7" s="25">
        <v>354.57</v>
      </c>
      <c r="BA7" s="25">
        <v>357.74</v>
      </c>
      <c r="BB7" s="25">
        <v>344.88</v>
      </c>
      <c r="BC7" s="25">
        <v>326.02</v>
      </c>
      <c r="BD7" s="25">
        <v>239.69</v>
      </c>
      <c r="BE7" s="25">
        <v>388.22</v>
      </c>
      <c r="BF7" s="25">
        <v>360.17</v>
      </c>
      <c r="BG7" s="25">
        <v>346.95</v>
      </c>
      <c r="BH7" s="25">
        <v>322.39999999999998</v>
      </c>
      <c r="BI7" s="25">
        <v>304.04000000000002</v>
      </c>
      <c r="BJ7" s="25">
        <v>322.92</v>
      </c>
      <c r="BK7" s="25">
        <v>303.45999999999998</v>
      </c>
      <c r="BL7" s="25">
        <v>307.27999999999997</v>
      </c>
      <c r="BM7" s="25">
        <v>304.02</v>
      </c>
      <c r="BN7" s="25">
        <v>300.54000000000002</v>
      </c>
      <c r="BO7" s="25">
        <v>264.86</v>
      </c>
      <c r="BP7" s="25">
        <v>112.6</v>
      </c>
      <c r="BQ7" s="25">
        <v>110.82</v>
      </c>
      <c r="BR7" s="25">
        <v>112.21</v>
      </c>
      <c r="BS7" s="25">
        <v>110.25</v>
      </c>
      <c r="BT7" s="25">
        <v>111.55</v>
      </c>
      <c r="BU7" s="25">
        <v>100.85</v>
      </c>
      <c r="BV7" s="25">
        <v>103.79</v>
      </c>
      <c r="BW7" s="25">
        <v>98.3</v>
      </c>
      <c r="BX7" s="25">
        <v>98.89</v>
      </c>
      <c r="BY7" s="25">
        <v>99.25</v>
      </c>
      <c r="BZ7" s="25">
        <v>97.59</v>
      </c>
      <c r="CA7" s="25">
        <v>172.63</v>
      </c>
      <c r="CB7" s="25">
        <v>175.5</v>
      </c>
      <c r="CC7" s="25">
        <v>173.67</v>
      </c>
      <c r="CD7" s="25">
        <v>177.35</v>
      </c>
      <c r="CE7" s="25">
        <v>176.12</v>
      </c>
      <c r="CF7" s="25">
        <v>167.1</v>
      </c>
      <c r="CG7" s="25">
        <v>167.86</v>
      </c>
      <c r="CH7" s="25">
        <v>173.68</v>
      </c>
      <c r="CI7" s="25">
        <v>174.52</v>
      </c>
      <c r="CJ7" s="25">
        <v>178.92</v>
      </c>
      <c r="CK7" s="25">
        <v>181.66</v>
      </c>
      <c r="CL7" s="25">
        <v>43.56</v>
      </c>
      <c r="CM7" s="25">
        <v>43.68</v>
      </c>
      <c r="CN7" s="25">
        <v>42.88</v>
      </c>
      <c r="CO7" s="25">
        <v>42.41</v>
      </c>
      <c r="CP7" s="25">
        <v>41.92</v>
      </c>
      <c r="CQ7" s="25">
        <v>59.91</v>
      </c>
      <c r="CR7" s="25">
        <v>59.4</v>
      </c>
      <c r="CS7" s="25">
        <v>59.24</v>
      </c>
      <c r="CT7" s="25">
        <v>58.77</v>
      </c>
      <c r="CU7" s="25">
        <v>59.17</v>
      </c>
      <c r="CV7" s="25">
        <v>60.21</v>
      </c>
      <c r="CW7" s="25">
        <v>77.22</v>
      </c>
      <c r="CX7" s="25">
        <v>77.400000000000006</v>
      </c>
      <c r="CY7" s="25">
        <v>78.23</v>
      </c>
      <c r="CZ7" s="25">
        <v>78.09</v>
      </c>
      <c r="DA7" s="25">
        <v>78.290000000000006</v>
      </c>
      <c r="DB7" s="25">
        <v>87.26</v>
      </c>
      <c r="DC7" s="25">
        <v>87.57</v>
      </c>
      <c r="DD7" s="25">
        <v>87.26</v>
      </c>
      <c r="DE7" s="25">
        <v>86.95</v>
      </c>
      <c r="DF7" s="25">
        <v>86.58</v>
      </c>
      <c r="DG7" s="25">
        <v>89.21</v>
      </c>
      <c r="DH7" s="25">
        <v>49.09</v>
      </c>
      <c r="DI7" s="25">
        <v>50.81</v>
      </c>
      <c r="DJ7" s="25">
        <v>52.28</v>
      </c>
      <c r="DK7" s="25">
        <v>54.33</v>
      </c>
      <c r="DL7" s="25">
        <v>56.36</v>
      </c>
      <c r="DM7" s="25">
        <v>49.2</v>
      </c>
      <c r="DN7" s="25">
        <v>50.01</v>
      </c>
      <c r="DO7" s="25">
        <v>50.99</v>
      </c>
      <c r="DP7" s="25">
        <v>51.79</v>
      </c>
      <c r="DQ7" s="25">
        <v>52.02</v>
      </c>
      <c r="DR7" s="25">
        <v>52.41</v>
      </c>
      <c r="DS7" s="25">
        <v>4.13</v>
      </c>
      <c r="DT7" s="25">
        <v>4.09</v>
      </c>
      <c r="DU7" s="25">
        <v>6.12</v>
      </c>
      <c r="DV7" s="25">
        <v>7.21</v>
      </c>
      <c r="DW7" s="25">
        <v>8.2899999999999991</v>
      </c>
      <c r="DX7" s="25">
        <v>18.329999999999998</v>
      </c>
      <c r="DY7" s="25">
        <v>20.27</v>
      </c>
      <c r="DZ7" s="25">
        <v>21.69</v>
      </c>
      <c r="EA7" s="25">
        <v>23.19</v>
      </c>
      <c r="EB7" s="25">
        <v>24.61</v>
      </c>
      <c r="EC7" s="25">
        <v>26.78</v>
      </c>
      <c r="ED7" s="25">
        <v>0.78</v>
      </c>
      <c r="EE7" s="25">
        <v>0.7</v>
      </c>
      <c r="EF7" s="25">
        <v>0.62</v>
      </c>
      <c r="EG7" s="25">
        <v>0.3</v>
      </c>
      <c r="EH7" s="25">
        <v>0.17</v>
      </c>
      <c r="EI7" s="25">
        <v>0.6</v>
      </c>
      <c r="EJ7" s="25">
        <v>0.56000000000000005</v>
      </c>
      <c r="EK7" s="25">
        <v>0.6</v>
      </c>
      <c r="EL7" s="25">
        <v>0.53</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2026-02-16T05:44:13Z</cp:lastPrinted>
  <dcterms:created xsi:type="dcterms:W3CDTF">2025-12-12T09:16:36Z</dcterms:created>
  <dcterms:modified xsi:type="dcterms:W3CDTF">2026-02-16T05:44:20Z</dcterms:modified>
  <cp:category/>
</cp:coreProperties>
</file>