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g.vdi.pref.nagano.lg.jp\合庁共有\佐久地振企画振興\★公文書\R07年度\102行政\013公営企業\002公営企業決算状況等調査（５年）\経営分析比較表\02_回答とりまとめ\小諸市\"/>
    </mc:Choice>
  </mc:AlternateContent>
  <xr:revisionPtr revIDLastSave="0" documentId="13_ncr:1_{64EDABD5-433E-4638-8EB1-C5B2FB9E1D51}" xr6:coauthVersionLast="47" xr6:coauthVersionMax="47" xr10:uidLastSave="{00000000-0000-0000-0000-000000000000}"/>
  <workbookProtection workbookAlgorithmName="SHA-512" workbookHashValue="j4fIvTAfe1GbIbZurHRIq2LVbf+/LEF7FlxSUnVg1VwmHPVuq5KPOkBtBmkoKUIWfr0Jr9uduSCISttKZUcnvA==" workbookSaltValue="+9hboR3CrR2rVRY0LuOVXA==" workbookSpinCount="100000" lockStructure="1"/>
  <bookViews>
    <workbookView xWindow="-110" yWindow="-110" windowWidth="19420" windowHeight="104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Q6" i="5"/>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I85" i="4"/>
  <c r="H85" i="4"/>
  <c r="F85" i="4"/>
  <c r="BB10" i="4"/>
  <c r="AL10" i="4"/>
  <c r="W10" i="4"/>
  <c r="I10" i="4"/>
  <c r="BB8" i="4"/>
  <c r="AT8" i="4"/>
  <c r="AL8" i="4"/>
  <c r="AD8" i="4"/>
  <c r="W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<sst xmlns="http://schemas.openxmlformats.org/spreadsheetml/2006/main" count="228" uniqueCount="112">
  <si>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</si>
  <si>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</si>
  <si>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</si>
  <si>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</si>
  <si>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</si>
  <si>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</si>
  <si>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</si>
  <si>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</si>
  <si>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</si>
  <si>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</si>
  <si>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</si>
  <si>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</si>
  <si>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</si>
  <si>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</si>
  <si>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</si>
  <si>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</si>
  <si>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</si>
  <si>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</si>
  <si>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</si>
  <si>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</si>
  <si>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</si>
  <si>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</si>
  <si>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</si>
  <si>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</si>
  <si>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</si>
  <si>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</si>
  <si>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</si>
  <si>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</si>
  <si>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</si>
  <si>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</si>
  <si>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</si>
  <si>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</si>
  <si>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</si>
  <si>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</si>
  <si>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</si>
  <si>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</si>
  <si>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</si>
  <si>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</si>
  <si>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</si>
  <si>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</si>
  <si>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</si>
  <si>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</si>
  <si>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</si>
  <si>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</si>
  <si>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</si>
  <si>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</si>
  <si>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</si>
  <si>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</si>
  <si>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</si>
  <si>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</si>
  <si>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</si>
  <si>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</si>
  <si>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</si>
  <si>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</si>
  <si>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</si>
  <si>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</si>
  <si>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</si>
  <si>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</si>
  <si>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</si>
  <si>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</si>
  <si>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</si>
  <si>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</si>
  <si>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</si>
  <si>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</si>
  <si>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</si>
  <si>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</si>
  <si>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</si>
  <si>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</si>
  <si>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</si>
  <si>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</si>
  <si>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</si>
  <si>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</si>
  <si>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</si>
  <si>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</si>
  <si>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</si>
  <si>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</si>
  <si>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</si>
  <si>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</si>
  <si>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</si>
  <si>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</si>
  <si>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</si>
  <si>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</si>
  <si>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</si>
  <si>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</si>
  <si>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</si>
  <si>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</si>
  <si>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</si>
  <si>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</si>
  <si>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</si>
  <si>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</si>
  <si>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</si>
  <si>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</si>
  <si>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</si>
  <si>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小諸市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</si>
  <si>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</si>
  <si>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</si>
  <si>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</si>
  <si>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</si>
  <si>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</si>
  <si>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</si>
  <si>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</si>
  <si>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</si>
  <si>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</si>
  <si>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</si>
  <si>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</si>
  <si>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</si>
  <si>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</si>
  <si>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</si>
  <si>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</si>
  <si>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
　平均値と比べ低い値を推移し、施設の老朽化が更に深刻な状況となっている。
②管路経年化率・③管路更新率
　上水道基本計画等に基づき管路更新を進めているが、配水施設のろ過装置等の整備を優先して進めているため、ここ数年、管路更新率の値が低い状況を推移している。石綿管等の更新が必要な管路について優先的に更新をするよう努めたい。</t>
    <phoneticPr fontId="4"/>
  </si>
  <si>
    <t>　有収率が平均値より低い状況が続いているという課題に加え、有収水量の減少及び経常費用の増加により、料金回収率が100%を下回る状況となっており、経営の健全性確保に向けた取組が必要となっている。
　当市では水道施設等の維持管理業務及び料金徴収業務等の指定管理委託料や、有収水量の約30%が購入水であることなどから、今般の物価高騰、特に動力費、建設資材、人件費による影響を受けており、今後さらに経営を圧迫していくことが懸念される。
　このため、DX化による業務の改善、省電力機器への更新、漏水対策の強化など経常費用の削減に努めるとともに適正な水道料金を算定し、老朽化施設の計画的な更新を進めながら将来にわたり持続可能な事業経営を確立していく必要がある。</t>
    <phoneticPr fontId="4"/>
  </si>
  <si>
    <t>①経常収費比率
　継続して100％は超えているものの、使用量の減少に加え、指定管理委託料及び受水費等の経常経費が増となったため、前年より低下している。
③流動比率
　継続して100％を超えており、短期的な支払い能力は確保できている。
➃企業債残高対給水収益比率
　各年大きな変動はないが、今後予定している施設更新工事により借入を増額していくため率が上がる見込みである。
⑤料金回収率・⑥給水原価
　有収水量の減少及び経常費用の増加により、料金回収率が100%を下回っており、給水原価も年々高くなっている。経常費用の見直しが必要であるが、今般の物価上昇等もあるため、適正な料金改定を行うとともに、漏水対策の強化など経常費用の削減に努める必要がある。
⑦施設利用率
　給水人口の減少によるものと考察するが更なる効率的利用に努めたい。
⑧有収率
　類似団体平均値より低い状況であるため、引続き実情把握に努めたい。
　</t>
    <rPh sb="314" eb="315">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</si>
</sst>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0.11</c:v>
                </c:pt>
                <c:pt idx="1">
                  <c:v>0.19</c:v>
                </c:pt>
                <c:pt idx="2">
                  <c:v>0.25</c:v>
                </c:pt>
                <c:pt idx="3" formatCode="#,##0.00;&quot;△&quot;#,##0.00">
                  <c:v>0</c:v>
                </c:pt>
                <c:pt idx="4">
                  <c:v>0.24</c:v>
                </c:pt>
              </c:numCache>
            </c:numRef>
          </c:val>
          <c:extLst>
            <c:ext xmlns:c16="http://schemas.microsoft.com/office/drawing/2014/chart" uri="{C3380CC4-5D6E-409C-BE32-E72D297353CC}">
              <c16:uniqueId val="{00000000-6318-44F8-B5B3-957E16BC4ED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0.52</c:v>
                </c:pt>
                <c:pt idx="2">
                  <c:v>0.48</c:v>
                </c:pt>
                <c:pt idx="3">
                  <c:v>0.48</c:v>
                </c:pt>
                <c:pt idx="4">
                  <c:v>0.46</c:v>
                </c:pt>
              </c:numCache>
            </c:numRef>
          </c:val>
          <c:smooth val="0"/>
          <c:extLst>
            <c:ext xmlns:c16="http://schemas.microsoft.com/office/drawing/2014/chart" uri="{C3380CC4-5D6E-409C-BE32-E72D297353CC}">
              <c16:uniqueId val="{00000001-6318-44F8-B5B3-957E16BC4ED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107.06</c:v>
                </c:pt>
                <c:pt idx="1">
                  <c:v>106.66</c:v>
                </c:pt>
                <c:pt idx="2">
                  <c:v>113.11</c:v>
                </c:pt>
                <c:pt idx="3">
                  <c:v>106.32</c:v>
                </c:pt>
                <c:pt idx="4">
                  <c:v>102.15</c:v>
                </c:pt>
              </c:numCache>
            </c:numRef>
          </c:val>
          <c:extLst>
            <c:ext xmlns:c16="http://schemas.microsoft.com/office/drawing/2014/chart" uri="{C3380CC4-5D6E-409C-BE32-E72D297353CC}">
              <c16:uniqueId val="{00000000-F578-4183-8FF0-2399A4B1AA5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108.83</c:v>
                </c:pt>
                <c:pt idx="1">
                  <c:v>109.23</c:v>
                </c:pt>
                <c:pt idx="2">
                  <c:v>108.04</c:v>
                </c:pt>
                <c:pt idx="3">
                  <c:v>107.49</c:v>
                </c:pt>
                <c:pt idx="4">
                  <c:v>107.15</c:v>
                </c:pt>
              </c:numCache>
            </c:numRef>
          </c:val>
          <c:smooth val="0"/>
          <c:extLst>
            <c:ext xmlns:c16="http://schemas.microsoft.com/office/drawing/2014/chart" uri="{C3380CC4-5D6E-409C-BE32-E72D297353CC}">
              <c16:uniqueId val="{00000001-F578-4183-8FF0-2399A4B1AA5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44.65</c:v>
                </c:pt>
                <c:pt idx="1">
                  <c:v>46.32</c:v>
                </c:pt>
                <c:pt idx="2">
                  <c:v>48.19</c:v>
                </c:pt>
                <c:pt idx="3">
                  <c:v>47.77</c:v>
                </c:pt>
                <c:pt idx="4">
                  <c:v>48.8</c:v>
                </c:pt>
              </c:numCache>
            </c:numRef>
          </c:val>
          <c:extLst>
            <c:ext xmlns:c16="http://schemas.microsoft.com/office/drawing/2014/chart" uri="{C3380CC4-5D6E-409C-BE32-E72D297353CC}">
              <c16:uniqueId val="{00000000-716B-4E50-99A2-BB58785CECA7}"/>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48.83</c:v>
                </c:pt>
                <c:pt idx="1">
                  <c:v>49.96</c:v>
                </c:pt>
                <c:pt idx="2">
                  <c:v>50.82</c:v>
                </c:pt>
                <c:pt idx="3">
                  <c:v>51.82</c:v>
                </c:pt>
                <c:pt idx="4">
                  <c:v>52.53</c:v>
                </c:pt>
              </c:numCache>
            </c:numRef>
          </c:val>
          <c:smooth val="0"/>
          <c:extLst>
            <c:ext xmlns:c16="http://schemas.microsoft.com/office/drawing/2014/chart" uri="{C3380CC4-5D6E-409C-BE32-E72D297353CC}">
              <c16:uniqueId val="{00000001-716B-4E50-99A2-BB58785CECA7}"/>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36.1</c:v>
                </c:pt>
                <c:pt idx="1">
                  <c:v>34.700000000000003</c:v>
                </c:pt>
                <c:pt idx="2">
                  <c:v>34.869999999999997</c:v>
                </c:pt>
                <c:pt idx="3">
                  <c:v>35.42</c:v>
                </c:pt>
                <c:pt idx="4">
                  <c:v>36.229999999999997</c:v>
                </c:pt>
              </c:numCache>
            </c:numRef>
          </c:val>
          <c:extLst>
            <c:ext xmlns:c16="http://schemas.microsoft.com/office/drawing/2014/chart" uri="{C3380CC4-5D6E-409C-BE32-E72D297353CC}">
              <c16:uniqueId val="{00000000-6637-430A-8FCF-D8A48897543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18.18</c:v>
                </c:pt>
                <c:pt idx="1">
                  <c:v>19.32</c:v>
                </c:pt>
                <c:pt idx="2">
                  <c:v>21.16</c:v>
                </c:pt>
                <c:pt idx="3">
                  <c:v>22.72</c:v>
                </c:pt>
                <c:pt idx="4">
                  <c:v>24.16</c:v>
                </c:pt>
              </c:numCache>
            </c:numRef>
          </c:val>
          <c:smooth val="0"/>
          <c:extLst>
            <c:ext xmlns:c16="http://schemas.microsoft.com/office/drawing/2014/chart" uri="{C3380CC4-5D6E-409C-BE32-E72D297353CC}">
              <c16:uniqueId val="{00000001-6637-430A-8FCF-D8A48897543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A85-473A-9CF2-5A4E05A1505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4.34</c:v>
                </c:pt>
                <c:pt idx="1">
                  <c:v>4.6900000000000004</c:v>
                </c:pt>
                <c:pt idx="2">
                  <c:v>4.72</c:v>
                </c:pt>
                <c:pt idx="3">
                  <c:v>5.76</c:v>
                </c:pt>
                <c:pt idx="4">
                  <c:v>4.74</c:v>
                </c:pt>
              </c:numCache>
            </c:numRef>
          </c:val>
          <c:smooth val="0"/>
          <c:extLst>
            <c:ext xmlns:c16="http://schemas.microsoft.com/office/drawing/2014/chart" uri="{C3380CC4-5D6E-409C-BE32-E72D297353CC}">
              <c16:uniqueId val="{00000001-7A85-473A-9CF2-5A4E05A1505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788.08</c:v>
                </c:pt>
                <c:pt idx="1">
                  <c:v>563.33000000000004</c:v>
                </c:pt>
                <c:pt idx="2">
                  <c:v>717.57</c:v>
                </c:pt>
                <c:pt idx="3">
                  <c:v>642.13</c:v>
                </c:pt>
                <c:pt idx="4">
                  <c:v>633.14</c:v>
                </c:pt>
              </c:numCache>
            </c:numRef>
          </c:val>
          <c:extLst>
            <c:ext xmlns:c16="http://schemas.microsoft.com/office/drawing/2014/chart" uri="{C3380CC4-5D6E-409C-BE32-E72D297353CC}">
              <c16:uniqueId val="{00000000-3BDA-47A3-ACFB-5AE88EBE6AC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327.77</c:v>
                </c:pt>
                <c:pt idx="1">
                  <c:v>338.02</c:v>
                </c:pt>
                <c:pt idx="2">
                  <c:v>345.94</c:v>
                </c:pt>
                <c:pt idx="3">
                  <c:v>329.7</c:v>
                </c:pt>
                <c:pt idx="4">
                  <c:v>319.99</c:v>
                </c:pt>
              </c:numCache>
            </c:numRef>
          </c:val>
          <c:smooth val="0"/>
          <c:extLst>
            <c:ext xmlns:c16="http://schemas.microsoft.com/office/drawing/2014/chart" uri="{C3380CC4-5D6E-409C-BE32-E72D297353CC}">
              <c16:uniqueId val="{00000001-3BDA-47A3-ACFB-5AE88EBE6AC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307.02</c:v>
                </c:pt>
                <c:pt idx="1">
                  <c:v>316.29000000000002</c:v>
                </c:pt>
                <c:pt idx="2">
                  <c:v>332.86</c:v>
                </c:pt>
                <c:pt idx="3">
                  <c:v>337.18</c:v>
                </c:pt>
                <c:pt idx="4">
                  <c:v>340.68</c:v>
                </c:pt>
              </c:numCache>
            </c:numRef>
          </c:val>
          <c:extLst>
            <c:ext xmlns:c16="http://schemas.microsoft.com/office/drawing/2014/chart" uri="{C3380CC4-5D6E-409C-BE32-E72D297353CC}">
              <c16:uniqueId val="{00000000-23B8-42A0-82F6-C070CF24D58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397.1</c:v>
                </c:pt>
                <c:pt idx="1">
                  <c:v>379.91</c:v>
                </c:pt>
                <c:pt idx="2">
                  <c:v>386.61</c:v>
                </c:pt>
                <c:pt idx="3">
                  <c:v>381.56</c:v>
                </c:pt>
                <c:pt idx="4">
                  <c:v>365.55</c:v>
                </c:pt>
              </c:numCache>
            </c:numRef>
          </c:val>
          <c:smooth val="0"/>
          <c:extLst>
            <c:ext xmlns:c16="http://schemas.microsoft.com/office/drawing/2014/chart" uri="{C3380CC4-5D6E-409C-BE32-E72D297353CC}">
              <c16:uniqueId val="{00000001-23B8-42A0-82F6-C070CF24D58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104.94</c:v>
                </c:pt>
                <c:pt idx="1">
                  <c:v>103.95</c:v>
                </c:pt>
                <c:pt idx="2">
                  <c:v>110.98</c:v>
                </c:pt>
                <c:pt idx="3">
                  <c:v>103.97</c:v>
                </c:pt>
                <c:pt idx="4">
                  <c:v>98.55</c:v>
                </c:pt>
              </c:numCache>
            </c:numRef>
          </c:val>
          <c:extLst>
            <c:ext xmlns:c16="http://schemas.microsoft.com/office/drawing/2014/chart" uri="{C3380CC4-5D6E-409C-BE32-E72D297353CC}">
              <c16:uniqueId val="{00000000-5288-4EB3-ACEF-92225BE0F10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95.79</c:v>
                </c:pt>
                <c:pt idx="1">
                  <c:v>98.3</c:v>
                </c:pt>
                <c:pt idx="2">
                  <c:v>93.82</c:v>
                </c:pt>
                <c:pt idx="3">
                  <c:v>95.04</c:v>
                </c:pt>
                <c:pt idx="4">
                  <c:v>95.42</c:v>
                </c:pt>
              </c:numCache>
            </c:numRef>
          </c:val>
          <c:smooth val="0"/>
          <c:extLst>
            <c:ext xmlns:c16="http://schemas.microsoft.com/office/drawing/2014/chart" uri="{C3380CC4-5D6E-409C-BE32-E72D297353CC}">
              <c16:uniqueId val="{00000001-5288-4EB3-ACEF-92225BE0F10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161.97</c:v>
                </c:pt>
                <c:pt idx="1">
                  <c:v>163.66999999999999</c:v>
                </c:pt>
                <c:pt idx="2">
                  <c:v>153.86000000000001</c:v>
                </c:pt>
                <c:pt idx="3">
                  <c:v>164.38</c:v>
                </c:pt>
                <c:pt idx="4">
                  <c:v>173.39</c:v>
                </c:pt>
              </c:numCache>
            </c:numRef>
          </c:val>
          <c:extLst>
            <c:ext xmlns:c16="http://schemas.microsoft.com/office/drawing/2014/chart" uri="{C3380CC4-5D6E-409C-BE32-E72D297353CC}">
              <c16:uniqueId val="{00000000-5818-4A95-B0FB-69D4CB34210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171.13</c:v>
                </c:pt>
                <c:pt idx="1">
                  <c:v>173.7</c:v>
                </c:pt>
                <c:pt idx="2">
                  <c:v>178.94</c:v>
                </c:pt>
                <c:pt idx="3">
                  <c:v>180.19</c:v>
                </c:pt>
                <c:pt idx="4">
                  <c:v>184.25</c:v>
                </c:pt>
              </c:numCache>
            </c:numRef>
          </c:val>
          <c:smooth val="0"/>
          <c:extLst>
            <c:ext xmlns:c16="http://schemas.microsoft.com/office/drawing/2014/chart" uri="{C3380CC4-5D6E-409C-BE32-E72D297353CC}">
              <c16:uniqueId val="{00000001-5818-4A95-B0FB-69D4CB34210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72.55</c:v>
                </c:pt>
                <c:pt idx="1">
                  <c:v>69.88</c:v>
                </c:pt>
                <c:pt idx="2">
                  <c:v>74.97</c:v>
                </c:pt>
                <c:pt idx="3">
                  <c:v>67.209999999999994</c:v>
                </c:pt>
                <c:pt idx="4">
                  <c:v>70.44</c:v>
                </c:pt>
              </c:numCache>
            </c:numRef>
          </c:val>
          <c:extLst>
            <c:ext xmlns:c16="http://schemas.microsoft.com/office/drawing/2014/chart" uri="{C3380CC4-5D6E-409C-BE32-E72D297353CC}">
              <c16:uniqueId val="{00000000-4781-49AA-9F7F-E8C1B8E858F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60.12</c:v>
                </c:pt>
                <c:pt idx="1">
                  <c:v>60.34</c:v>
                </c:pt>
                <c:pt idx="2">
                  <c:v>59.54</c:v>
                </c:pt>
                <c:pt idx="3">
                  <c:v>59.26</c:v>
                </c:pt>
                <c:pt idx="4">
                  <c:v>60.44</c:v>
                </c:pt>
              </c:numCache>
            </c:numRef>
          </c:val>
          <c:smooth val="0"/>
          <c:extLst>
            <c:ext xmlns:c16="http://schemas.microsoft.com/office/drawing/2014/chart" uri="{C3380CC4-5D6E-409C-BE32-E72D297353CC}">
              <c16:uniqueId val="{00000001-4781-49AA-9F7F-E8C1B8E858F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80</c:v>
                </c:pt>
                <c:pt idx="1">
                  <c:v>80.069999999999993</c:v>
                </c:pt>
                <c:pt idx="2">
                  <c:v>74.14</c:v>
                </c:pt>
                <c:pt idx="3">
                  <c:v>78.010000000000005</c:v>
                </c:pt>
                <c:pt idx="4">
                  <c:v>78.010000000000005</c:v>
                </c:pt>
              </c:numCache>
            </c:numRef>
          </c:val>
          <c:extLst>
            <c:ext xmlns:c16="http://schemas.microsoft.com/office/drawing/2014/chart" uri="{C3380CC4-5D6E-409C-BE32-E72D297353CC}">
              <c16:uniqueId val="{00000000-8720-4E61-9D16-FEBEB37016E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84.24</c:v>
                </c:pt>
                <c:pt idx="1">
                  <c:v>84.19</c:v>
                </c:pt>
                <c:pt idx="2">
                  <c:v>83.93</c:v>
                </c:pt>
                <c:pt idx="3">
                  <c:v>83.84</c:v>
                </c:pt>
                <c:pt idx="4">
                  <c:v>83.39</c:v>
                </c:pt>
              </c:numCache>
            </c:numRef>
          </c:val>
          <c:smooth val="0"/>
          <c:extLst>
            <c:ext xmlns:c16="http://schemas.microsoft.com/office/drawing/2014/chart" uri="{C3380CC4-5D6E-409C-BE32-E72D297353CC}">
              <c16:uniqueId val="{00000001-8720-4E61-9D16-FEBEB37016E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O1" zoomScale="160" zoomScaleNormal="160" workbookViewId="0">
      <selection activeCell="BL45" sqref="BL45:BZ46"/>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長野県　小諸市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A5</v>
      </c>
      <c r="X8" s="74"/>
      <c r="Y8" s="74"/>
      <c r="Z8" s="74"/>
      <c r="AA8" s="74"/>
      <c r="AB8" s="74"/>
      <c r="AC8" s="74"/>
      <c r="AD8" s="74" t="str">
        <f>データ!$M$6</f>
        <v>非設置</v>
      </c>
      <c r="AE8" s="74"/>
      <c r="AF8" s="74"/>
      <c r="AG8" s="74"/>
      <c r="AH8" s="74"/>
      <c r="AI8" s="74"/>
      <c r="AJ8" s="74"/>
      <c r="AK8" s="2"/>
      <c r="AL8" s="65">
        <f>データ!$R$6</f>
        <v>41248</v>
      </c>
      <c r="AM8" s="65"/>
      <c r="AN8" s="65"/>
      <c r="AO8" s="65"/>
      <c r="AP8" s="65"/>
      <c r="AQ8" s="65"/>
      <c r="AR8" s="65"/>
      <c r="AS8" s="65"/>
      <c r="AT8" s="36">
        <f>データ!$S$6</f>
        <v>98.55</v>
      </c>
      <c r="AU8" s="37"/>
      <c r="AV8" s="37"/>
      <c r="AW8" s="37"/>
      <c r="AX8" s="37"/>
      <c r="AY8" s="37"/>
      <c r="AZ8" s="37"/>
      <c r="BA8" s="37"/>
      <c r="BB8" s="54">
        <f>データ!$T$6</f>
        <v>418.55</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68.56</v>
      </c>
      <c r="J10" s="37"/>
      <c r="K10" s="37"/>
      <c r="L10" s="37"/>
      <c r="M10" s="37"/>
      <c r="N10" s="37"/>
      <c r="O10" s="64"/>
      <c r="P10" s="54">
        <f>データ!$P$6</f>
        <v>99.61</v>
      </c>
      <c r="Q10" s="54"/>
      <c r="R10" s="54"/>
      <c r="S10" s="54"/>
      <c r="T10" s="54"/>
      <c r="U10" s="54"/>
      <c r="V10" s="54"/>
      <c r="W10" s="65">
        <f>データ!$Q$6</f>
        <v>3080</v>
      </c>
      <c r="X10" s="65"/>
      <c r="Y10" s="65"/>
      <c r="Z10" s="65"/>
      <c r="AA10" s="65"/>
      <c r="AB10" s="65"/>
      <c r="AC10" s="65"/>
      <c r="AD10" s="2"/>
      <c r="AE10" s="2"/>
      <c r="AF10" s="2"/>
      <c r="AG10" s="2"/>
      <c r="AH10" s="2"/>
      <c r="AI10" s="2"/>
      <c r="AJ10" s="2"/>
      <c r="AK10" s="2"/>
      <c r="AL10" s="65">
        <f>データ!$U$6</f>
        <v>42208</v>
      </c>
      <c r="AM10" s="65"/>
      <c r="AN10" s="65"/>
      <c r="AO10" s="65"/>
      <c r="AP10" s="65"/>
      <c r="AQ10" s="65"/>
      <c r="AR10" s="65"/>
      <c r="AS10" s="65"/>
      <c r="AT10" s="36">
        <f>データ!$V$6</f>
        <v>94.1</v>
      </c>
      <c r="AU10" s="37"/>
      <c r="AV10" s="37"/>
      <c r="AW10" s="37"/>
      <c r="AX10" s="37"/>
      <c r="AY10" s="37"/>
      <c r="AZ10" s="37"/>
      <c r="BA10" s="37"/>
      <c r="BB10" s="54">
        <f>データ!$W$6</f>
        <v>448.54</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110</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IIboeTvBmNpKTeKk/RlmV3R66c54HbOdL/25Eerlgxj3fUsUI3+9dhZb7qgQM1H6h4gYnhRKdkPhDBStYVnkFg==" saltValue="sIyj/XjZTTeahCeXWT6lB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 x14ac:dyDescent="0.2"/>
  <cols>
    <col min="2" max="144" width="11.9062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202088</v>
      </c>
      <c r="D6" s="20">
        <f t="shared" si="3"/>
        <v>46</v>
      </c>
      <c r="E6" s="20">
        <f t="shared" si="3"/>
        <v>1</v>
      </c>
      <c r="F6" s="20">
        <f t="shared" si="3"/>
        <v>0</v>
      </c>
      <c r="G6" s="20">
        <f t="shared" si="3"/>
        <v>1</v>
      </c>
      <c r="H6" s="20" t="str">
        <f t="shared" si="3"/>
        <v>長野県　小諸市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68.56</v>
      </c>
      <c r="P6" s="21">
        <f t="shared" si="3"/>
        <v>99.61</v>
      </c>
      <c r="Q6" s="21">
        <f t="shared" si="3"/>
        <v>3080</v>
      </c>
      <c r="R6" s="21">
        <f t="shared" si="3"/>
        <v>41248</v>
      </c>
      <c r="S6" s="21">
        <f t="shared" si="3"/>
        <v>98.55</v>
      </c>
      <c r="T6" s="21">
        <f t="shared" si="3"/>
        <v>418.55</v>
      </c>
      <c r="U6" s="21">
        <f t="shared" si="3"/>
        <v>42208</v>
      </c>
      <c r="V6" s="21">
        <f t="shared" si="3"/>
        <v>94.1</v>
      </c>
      <c r="W6" s="21">
        <f t="shared" si="3"/>
        <v>448.54</v>
      </c>
      <c r="X6" s="22">
        <f>IF(X7="",NA(),X7)</f>
        <v>107.06</v>
      </c>
      <c r="Y6" s="22">
        <f t="shared" ref="Y6:AG6" si="4">IF(Y7="",NA(),Y7)</f>
        <v>106.66</v>
      </c>
      <c r="Z6" s="22">
        <f t="shared" si="4"/>
        <v>113.11</v>
      </c>
      <c r="AA6" s="22">
        <f t="shared" si="4"/>
        <v>106.32</v>
      </c>
      <c r="AB6" s="22">
        <f t="shared" si="4"/>
        <v>102.15</v>
      </c>
      <c r="AC6" s="22">
        <f t="shared" si="4"/>
        <v>108.83</v>
      </c>
      <c r="AD6" s="22">
        <f t="shared" si="4"/>
        <v>109.23</v>
      </c>
      <c r="AE6" s="22">
        <f t="shared" si="4"/>
        <v>108.04</v>
      </c>
      <c r="AF6" s="22">
        <f t="shared" si="4"/>
        <v>107.49</v>
      </c>
      <c r="AG6" s="22">
        <f t="shared" si="4"/>
        <v>107.15</v>
      </c>
      <c r="AH6" s="21" t="str">
        <f>IF(AH7="","",IF(AH7="-","【-】","【"&amp;SUBSTITUTE(TEXT(AH7,"#,##0.00"),"-","△")&amp;"】"))</f>
        <v>【107.26】</v>
      </c>
      <c r="AI6" s="21">
        <f>IF(AI7="",NA(),AI7)</f>
        <v>0</v>
      </c>
      <c r="AJ6" s="21">
        <f t="shared" ref="AJ6:AR6" si="5">IF(AJ7="",NA(),AJ7)</f>
        <v>0</v>
      </c>
      <c r="AK6" s="21">
        <f t="shared" si="5"/>
        <v>0</v>
      </c>
      <c r="AL6" s="21">
        <f t="shared" si="5"/>
        <v>0</v>
      </c>
      <c r="AM6" s="21">
        <f t="shared" si="5"/>
        <v>0</v>
      </c>
      <c r="AN6" s="22">
        <f t="shared" si="5"/>
        <v>4.34</v>
      </c>
      <c r="AO6" s="22">
        <f t="shared" si="5"/>
        <v>4.6900000000000004</v>
      </c>
      <c r="AP6" s="22">
        <f t="shared" si="5"/>
        <v>4.72</v>
      </c>
      <c r="AQ6" s="22">
        <f t="shared" si="5"/>
        <v>5.76</v>
      </c>
      <c r="AR6" s="22">
        <f t="shared" si="5"/>
        <v>4.74</v>
      </c>
      <c r="AS6" s="21" t="str">
        <f>IF(AS7="","",IF(AS7="-","【-】","【"&amp;SUBSTITUTE(TEXT(AS7,"#,##0.00"),"-","△")&amp;"】"))</f>
        <v>【1.61】</v>
      </c>
      <c r="AT6" s="22">
        <f>IF(AT7="",NA(),AT7)</f>
        <v>788.08</v>
      </c>
      <c r="AU6" s="22">
        <f t="shared" ref="AU6:BC6" si="6">IF(AU7="",NA(),AU7)</f>
        <v>563.33000000000004</v>
      </c>
      <c r="AV6" s="22">
        <f t="shared" si="6"/>
        <v>717.57</v>
      </c>
      <c r="AW6" s="22">
        <f t="shared" si="6"/>
        <v>642.13</v>
      </c>
      <c r="AX6" s="22">
        <f t="shared" si="6"/>
        <v>633.14</v>
      </c>
      <c r="AY6" s="22">
        <f t="shared" si="6"/>
        <v>327.77</v>
      </c>
      <c r="AZ6" s="22">
        <f t="shared" si="6"/>
        <v>338.02</v>
      </c>
      <c r="BA6" s="22">
        <f t="shared" si="6"/>
        <v>345.94</v>
      </c>
      <c r="BB6" s="22">
        <f t="shared" si="6"/>
        <v>329.7</v>
      </c>
      <c r="BC6" s="22">
        <f t="shared" si="6"/>
        <v>319.99</v>
      </c>
      <c r="BD6" s="21" t="str">
        <f>IF(BD7="","",IF(BD7="-","【-】","【"&amp;SUBSTITUTE(TEXT(BD7,"#,##0.00"),"-","△")&amp;"】"))</f>
        <v>【239.69】</v>
      </c>
      <c r="BE6" s="22">
        <f>IF(BE7="",NA(),BE7)</f>
        <v>307.02</v>
      </c>
      <c r="BF6" s="22">
        <f t="shared" ref="BF6:BN6" si="7">IF(BF7="",NA(),BF7)</f>
        <v>316.29000000000002</v>
      </c>
      <c r="BG6" s="22">
        <f t="shared" si="7"/>
        <v>332.86</v>
      </c>
      <c r="BH6" s="22">
        <f t="shared" si="7"/>
        <v>337.18</v>
      </c>
      <c r="BI6" s="22">
        <f t="shared" si="7"/>
        <v>340.68</v>
      </c>
      <c r="BJ6" s="22">
        <f t="shared" si="7"/>
        <v>397.1</v>
      </c>
      <c r="BK6" s="22">
        <f t="shared" si="7"/>
        <v>379.91</v>
      </c>
      <c r="BL6" s="22">
        <f t="shared" si="7"/>
        <v>386.61</v>
      </c>
      <c r="BM6" s="22">
        <f t="shared" si="7"/>
        <v>381.56</v>
      </c>
      <c r="BN6" s="22">
        <f t="shared" si="7"/>
        <v>365.55</v>
      </c>
      <c r="BO6" s="21" t="str">
        <f>IF(BO7="","",IF(BO7="-","【-】","【"&amp;SUBSTITUTE(TEXT(BO7,"#,##0.00"),"-","△")&amp;"】"))</f>
        <v>【264.86】</v>
      </c>
      <c r="BP6" s="22">
        <f>IF(BP7="",NA(),BP7)</f>
        <v>104.94</v>
      </c>
      <c r="BQ6" s="22">
        <f t="shared" ref="BQ6:BY6" si="8">IF(BQ7="",NA(),BQ7)</f>
        <v>103.95</v>
      </c>
      <c r="BR6" s="22">
        <f t="shared" si="8"/>
        <v>110.98</v>
      </c>
      <c r="BS6" s="22">
        <f t="shared" si="8"/>
        <v>103.97</v>
      </c>
      <c r="BT6" s="22">
        <f t="shared" si="8"/>
        <v>98.55</v>
      </c>
      <c r="BU6" s="22">
        <f t="shared" si="8"/>
        <v>95.79</v>
      </c>
      <c r="BV6" s="22">
        <f t="shared" si="8"/>
        <v>98.3</v>
      </c>
      <c r="BW6" s="22">
        <f t="shared" si="8"/>
        <v>93.82</v>
      </c>
      <c r="BX6" s="22">
        <f t="shared" si="8"/>
        <v>95.04</v>
      </c>
      <c r="BY6" s="22">
        <f t="shared" si="8"/>
        <v>95.42</v>
      </c>
      <c r="BZ6" s="21" t="str">
        <f>IF(BZ7="","",IF(BZ7="-","【-】","【"&amp;SUBSTITUTE(TEXT(BZ7,"#,##0.00"),"-","△")&amp;"】"))</f>
        <v>【97.59】</v>
      </c>
      <c r="CA6" s="22">
        <f>IF(CA7="",NA(),CA7)</f>
        <v>161.97</v>
      </c>
      <c r="CB6" s="22">
        <f t="shared" ref="CB6:CJ6" si="9">IF(CB7="",NA(),CB7)</f>
        <v>163.66999999999999</v>
      </c>
      <c r="CC6" s="22">
        <f t="shared" si="9"/>
        <v>153.86000000000001</v>
      </c>
      <c r="CD6" s="22">
        <f t="shared" si="9"/>
        <v>164.38</v>
      </c>
      <c r="CE6" s="22">
        <f t="shared" si="9"/>
        <v>173.39</v>
      </c>
      <c r="CF6" s="22">
        <f t="shared" si="9"/>
        <v>171.13</v>
      </c>
      <c r="CG6" s="22">
        <f t="shared" si="9"/>
        <v>173.7</v>
      </c>
      <c r="CH6" s="22">
        <f t="shared" si="9"/>
        <v>178.94</v>
      </c>
      <c r="CI6" s="22">
        <f t="shared" si="9"/>
        <v>180.19</v>
      </c>
      <c r="CJ6" s="22">
        <f t="shared" si="9"/>
        <v>184.25</v>
      </c>
      <c r="CK6" s="21" t="str">
        <f>IF(CK7="","",IF(CK7="-","【-】","【"&amp;SUBSTITUTE(TEXT(CK7,"#,##0.00"),"-","△")&amp;"】"))</f>
        <v>【181.66】</v>
      </c>
      <c r="CL6" s="22">
        <f>IF(CL7="",NA(),CL7)</f>
        <v>72.55</v>
      </c>
      <c r="CM6" s="22">
        <f t="shared" ref="CM6:CU6" si="10">IF(CM7="",NA(),CM7)</f>
        <v>69.88</v>
      </c>
      <c r="CN6" s="22">
        <f t="shared" si="10"/>
        <v>74.97</v>
      </c>
      <c r="CO6" s="22">
        <f t="shared" si="10"/>
        <v>67.209999999999994</v>
      </c>
      <c r="CP6" s="22">
        <f t="shared" si="10"/>
        <v>70.44</v>
      </c>
      <c r="CQ6" s="22">
        <f t="shared" si="10"/>
        <v>60.12</v>
      </c>
      <c r="CR6" s="22">
        <f t="shared" si="10"/>
        <v>60.34</v>
      </c>
      <c r="CS6" s="22">
        <f t="shared" si="10"/>
        <v>59.54</v>
      </c>
      <c r="CT6" s="22">
        <f t="shared" si="10"/>
        <v>59.26</v>
      </c>
      <c r="CU6" s="22">
        <f t="shared" si="10"/>
        <v>60.44</v>
      </c>
      <c r="CV6" s="21" t="str">
        <f>IF(CV7="","",IF(CV7="-","【-】","【"&amp;SUBSTITUTE(TEXT(CV7,"#,##0.00"),"-","△")&amp;"】"))</f>
        <v>【60.21】</v>
      </c>
      <c r="CW6" s="22">
        <f>IF(CW7="",NA(),CW7)</f>
        <v>80</v>
      </c>
      <c r="CX6" s="22">
        <f t="shared" ref="CX6:DF6" si="11">IF(CX7="",NA(),CX7)</f>
        <v>80.069999999999993</v>
      </c>
      <c r="CY6" s="22">
        <f t="shared" si="11"/>
        <v>74.14</v>
      </c>
      <c r="CZ6" s="22">
        <f t="shared" si="11"/>
        <v>78.010000000000005</v>
      </c>
      <c r="DA6" s="22">
        <f t="shared" si="11"/>
        <v>78.010000000000005</v>
      </c>
      <c r="DB6" s="22">
        <f t="shared" si="11"/>
        <v>84.24</v>
      </c>
      <c r="DC6" s="22">
        <f t="shared" si="11"/>
        <v>84.19</v>
      </c>
      <c r="DD6" s="22">
        <f t="shared" si="11"/>
        <v>83.93</v>
      </c>
      <c r="DE6" s="22">
        <f t="shared" si="11"/>
        <v>83.84</v>
      </c>
      <c r="DF6" s="22">
        <f t="shared" si="11"/>
        <v>83.39</v>
      </c>
      <c r="DG6" s="21" t="str">
        <f>IF(DG7="","",IF(DG7="-","【-】","【"&amp;SUBSTITUTE(TEXT(DG7,"#,##0.00"),"-","△")&amp;"】"))</f>
        <v>【89.21】</v>
      </c>
      <c r="DH6" s="22">
        <f>IF(DH7="",NA(),DH7)</f>
        <v>44.65</v>
      </c>
      <c r="DI6" s="22">
        <f t="shared" ref="DI6:DQ6" si="12">IF(DI7="",NA(),DI7)</f>
        <v>46.32</v>
      </c>
      <c r="DJ6" s="22">
        <f t="shared" si="12"/>
        <v>48.19</v>
      </c>
      <c r="DK6" s="22">
        <f t="shared" si="12"/>
        <v>47.77</v>
      </c>
      <c r="DL6" s="22">
        <f t="shared" si="12"/>
        <v>48.8</v>
      </c>
      <c r="DM6" s="22">
        <f t="shared" si="12"/>
        <v>48.83</v>
      </c>
      <c r="DN6" s="22">
        <f t="shared" si="12"/>
        <v>49.96</v>
      </c>
      <c r="DO6" s="22">
        <f t="shared" si="12"/>
        <v>50.82</v>
      </c>
      <c r="DP6" s="22">
        <f t="shared" si="12"/>
        <v>51.82</v>
      </c>
      <c r="DQ6" s="22">
        <f t="shared" si="12"/>
        <v>52.53</v>
      </c>
      <c r="DR6" s="21" t="str">
        <f>IF(DR7="","",IF(DR7="-","【-】","【"&amp;SUBSTITUTE(TEXT(DR7,"#,##0.00"),"-","△")&amp;"】"))</f>
        <v>【52.41】</v>
      </c>
      <c r="DS6" s="22">
        <f>IF(DS7="",NA(),DS7)</f>
        <v>36.1</v>
      </c>
      <c r="DT6" s="22">
        <f t="shared" ref="DT6:EB6" si="13">IF(DT7="",NA(),DT7)</f>
        <v>34.700000000000003</v>
      </c>
      <c r="DU6" s="22">
        <f t="shared" si="13"/>
        <v>34.869999999999997</v>
      </c>
      <c r="DV6" s="22">
        <f t="shared" si="13"/>
        <v>35.42</v>
      </c>
      <c r="DW6" s="22">
        <f t="shared" si="13"/>
        <v>36.229999999999997</v>
      </c>
      <c r="DX6" s="22">
        <f t="shared" si="13"/>
        <v>18.18</v>
      </c>
      <c r="DY6" s="22">
        <f t="shared" si="13"/>
        <v>19.32</v>
      </c>
      <c r="DZ6" s="22">
        <f t="shared" si="13"/>
        <v>21.16</v>
      </c>
      <c r="EA6" s="22">
        <f t="shared" si="13"/>
        <v>22.72</v>
      </c>
      <c r="EB6" s="22">
        <f t="shared" si="13"/>
        <v>24.16</v>
      </c>
      <c r="EC6" s="21" t="str">
        <f>IF(EC7="","",IF(EC7="-","【-】","【"&amp;SUBSTITUTE(TEXT(EC7,"#,##0.00"),"-","△")&amp;"】"))</f>
        <v>【26.78】</v>
      </c>
      <c r="ED6" s="22">
        <f>IF(ED7="",NA(),ED7)</f>
        <v>0.11</v>
      </c>
      <c r="EE6" s="22">
        <f t="shared" ref="EE6:EM6" si="14">IF(EE7="",NA(),EE7)</f>
        <v>0.19</v>
      </c>
      <c r="EF6" s="22">
        <f t="shared" si="14"/>
        <v>0.25</v>
      </c>
      <c r="EG6" s="21">
        <f t="shared" si="14"/>
        <v>0</v>
      </c>
      <c r="EH6" s="22">
        <f t="shared" si="14"/>
        <v>0.24</v>
      </c>
      <c r="EI6" s="22">
        <f t="shared" si="14"/>
        <v>0.56999999999999995</v>
      </c>
      <c r="EJ6" s="22">
        <f t="shared" si="14"/>
        <v>0.52</v>
      </c>
      <c r="EK6" s="22">
        <f t="shared" si="14"/>
        <v>0.48</v>
      </c>
      <c r="EL6" s="22">
        <f t="shared" si="14"/>
        <v>0.48</v>
      </c>
      <c r="EM6" s="22">
        <f t="shared" si="14"/>
        <v>0.46</v>
      </c>
      <c r="EN6" s="21" t="str">
        <f>IF(EN7="","",IF(EN7="-","【-】","【"&amp;SUBSTITUTE(TEXT(EN7,"#,##0.00"),"-","△")&amp;"】"))</f>
        <v>【0.59】</v>
      </c>
    </row>
    <row r="7" spans="1:144" s="23" customFormat="1" x14ac:dyDescent="0.2">
      <c r="A7" s="15"/>
      <c r="B7" s="24">
        <v>2024</v>
      </c>
      <c r="C7" s="24">
        <v>202088</v>
      </c>
      <c r="D7" s="24">
        <v>46</v>
      </c>
      <c r="E7" s="24">
        <v>1</v>
      </c>
      <c r="F7" s="24">
        <v>0</v>
      </c>
      <c r="G7" s="24">
        <v>1</v>
      </c>
      <c r="H7" s="24" t="s">
        <v>93</v>
      </c>
      <c r="I7" s="24" t="s">
        <v>94</v>
      </c>
      <c r="J7" s="24" t="s">
        <v>95</v>
      </c>
      <c r="K7" s="24" t="s">
        <v>96</v>
      </c>
      <c r="L7" s="24" t="s">
        <v>97</v>
      </c>
      <c r="M7" s="24" t="s">
        <v>98</v>
      </c>
      <c r="N7" s="25" t="s">
        <v>99</v>
      </c>
      <c r="O7" s="25">
        <v>68.56</v>
      </c>
      <c r="P7" s="25">
        <v>99.61</v>
      </c>
      <c r="Q7" s="25">
        <v>3080</v>
      </c>
      <c r="R7" s="25">
        <v>41248</v>
      </c>
      <c r="S7" s="25">
        <v>98.55</v>
      </c>
      <c r="T7" s="25">
        <v>418.55</v>
      </c>
      <c r="U7" s="25">
        <v>42208</v>
      </c>
      <c r="V7" s="25">
        <v>94.1</v>
      </c>
      <c r="W7" s="25">
        <v>448.54</v>
      </c>
      <c r="X7" s="25">
        <v>107.06</v>
      </c>
      <c r="Y7" s="25">
        <v>106.66</v>
      </c>
      <c r="Z7" s="25">
        <v>113.11</v>
      </c>
      <c r="AA7" s="25">
        <v>106.32</v>
      </c>
      <c r="AB7" s="25">
        <v>102.15</v>
      </c>
      <c r="AC7" s="25">
        <v>108.83</v>
      </c>
      <c r="AD7" s="25">
        <v>109.23</v>
      </c>
      <c r="AE7" s="25">
        <v>108.04</v>
      </c>
      <c r="AF7" s="25">
        <v>107.49</v>
      </c>
      <c r="AG7" s="25">
        <v>107.15</v>
      </c>
      <c r="AH7" s="25">
        <v>107.26</v>
      </c>
      <c r="AI7" s="25">
        <v>0</v>
      </c>
      <c r="AJ7" s="25">
        <v>0</v>
      </c>
      <c r="AK7" s="25">
        <v>0</v>
      </c>
      <c r="AL7" s="25">
        <v>0</v>
      </c>
      <c r="AM7" s="25">
        <v>0</v>
      </c>
      <c r="AN7" s="25">
        <v>4.34</v>
      </c>
      <c r="AO7" s="25">
        <v>4.6900000000000004</v>
      </c>
      <c r="AP7" s="25">
        <v>4.72</v>
      </c>
      <c r="AQ7" s="25">
        <v>5.76</v>
      </c>
      <c r="AR7" s="25">
        <v>4.74</v>
      </c>
      <c r="AS7" s="25">
        <v>1.61</v>
      </c>
      <c r="AT7" s="25">
        <v>788.08</v>
      </c>
      <c r="AU7" s="25">
        <v>563.33000000000004</v>
      </c>
      <c r="AV7" s="25">
        <v>717.57</v>
      </c>
      <c r="AW7" s="25">
        <v>642.13</v>
      </c>
      <c r="AX7" s="25">
        <v>633.14</v>
      </c>
      <c r="AY7" s="25">
        <v>327.77</v>
      </c>
      <c r="AZ7" s="25">
        <v>338.02</v>
      </c>
      <c r="BA7" s="25">
        <v>345.94</v>
      </c>
      <c r="BB7" s="25">
        <v>329.7</v>
      </c>
      <c r="BC7" s="25">
        <v>319.99</v>
      </c>
      <c r="BD7" s="25">
        <v>239.69</v>
      </c>
      <c r="BE7" s="25">
        <v>307.02</v>
      </c>
      <c r="BF7" s="25">
        <v>316.29000000000002</v>
      </c>
      <c r="BG7" s="25">
        <v>332.86</v>
      </c>
      <c r="BH7" s="25">
        <v>337.18</v>
      </c>
      <c r="BI7" s="25">
        <v>340.68</v>
      </c>
      <c r="BJ7" s="25">
        <v>397.1</v>
      </c>
      <c r="BK7" s="25">
        <v>379.91</v>
      </c>
      <c r="BL7" s="25">
        <v>386.61</v>
      </c>
      <c r="BM7" s="25">
        <v>381.56</v>
      </c>
      <c r="BN7" s="25">
        <v>365.55</v>
      </c>
      <c r="BO7" s="25">
        <v>264.86</v>
      </c>
      <c r="BP7" s="25">
        <v>104.94</v>
      </c>
      <c r="BQ7" s="25">
        <v>103.95</v>
      </c>
      <c r="BR7" s="25">
        <v>110.98</v>
      </c>
      <c r="BS7" s="25">
        <v>103.97</v>
      </c>
      <c r="BT7" s="25">
        <v>98.55</v>
      </c>
      <c r="BU7" s="25">
        <v>95.79</v>
      </c>
      <c r="BV7" s="25">
        <v>98.3</v>
      </c>
      <c r="BW7" s="25">
        <v>93.82</v>
      </c>
      <c r="BX7" s="25">
        <v>95.04</v>
      </c>
      <c r="BY7" s="25">
        <v>95.42</v>
      </c>
      <c r="BZ7" s="25">
        <v>97.59</v>
      </c>
      <c r="CA7" s="25">
        <v>161.97</v>
      </c>
      <c r="CB7" s="25">
        <v>163.66999999999999</v>
      </c>
      <c r="CC7" s="25">
        <v>153.86000000000001</v>
      </c>
      <c r="CD7" s="25">
        <v>164.38</v>
      </c>
      <c r="CE7" s="25">
        <v>173.39</v>
      </c>
      <c r="CF7" s="25">
        <v>171.13</v>
      </c>
      <c r="CG7" s="25">
        <v>173.7</v>
      </c>
      <c r="CH7" s="25">
        <v>178.94</v>
      </c>
      <c r="CI7" s="25">
        <v>180.19</v>
      </c>
      <c r="CJ7" s="25">
        <v>184.25</v>
      </c>
      <c r="CK7" s="25">
        <v>181.66</v>
      </c>
      <c r="CL7" s="25">
        <v>72.55</v>
      </c>
      <c r="CM7" s="25">
        <v>69.88</v>
      </c>
      <c r="CN7" s="25">
        <v>74.97</v>
      </c>
      <c r="CO7" s="25">
        <v>67.209999999999994</v>
      </c>
      <c r="CP7" s="25">
        <v>70.44</v>
      </c>
      <c r="CQ7" s="25">
        <v>60.12</v>
      </c>
      <c r="CR7" s="25">
        <v>60.34</v>
      </c>
      <c r="CS7" s="25">
        <v>59.54</v>
      </c>
      <c r="CT7" s="25">
        <v>59.26</v>
      </c>
      <c r="CU7" s="25">
        <v>60.44</v>
      </c>
      <c r="CV7" s="25">
        <v>60.21</v>
      </c>
      <c r="CW7" s="25">
        <v>80</v>
      </c>
      <c r="CX7" s="25">
        <v>80.069999999999993</v>
      </c>
      <c r="CY7" s="25">
        <v>74.14</v>
      </c>
      <c r="CZ7" s="25">
        <v>78.010000000000005</v>
      </c>
      <c r="DA7" s="25">
        <v>78.010000000000005</v>
      </c>
      <c r="DB7" s="25">
        <v>84.24</v>
      </c>
      <c r="DC7" s="25">
        <v>84.19</v>
      </c>
      <c r="DD7" s="25">
        <v>83.93</v>
      </c>
      <c r="DE7" s="25">
        <v>83.84</v>
      </c>
      <c r="DF7" s="25">
        <v>83.39</v>
      </c>
      <c r="DG7" s="25">
        <v>89.21</v>
      </c>
      <c r="DH7" s="25">
        <v>44.65</v>
      </c>
      <c r="DI7" s="25">
        <v>46.32</v>
      </c>
      <c r="DJ7" s="25">
        <v>48.19</v>
      </c>
      <c r="DK7" s="25">
        <v>47.77</v>
      </c>
      <c r="DL7" s="25">
        <v>48.8</v>
      </c>
      <c r="DM7" s="25">
        <v>48.83</v>
      </c>
      <c r="DN7" s="25">
        <v>49.96</v>
      </c>
      <c r="DO7" s="25">
        <v>50.82</v>
      </c>
      <c r="DP7" s="25">
        <v>51.82</v>
      </c>
      <c r="DQ7" s="25">
        <v>52.53</v>
      </c>
      <c r="DR7" s="25">
        <v>52.41</v>
      </c>
      <c r="DS7" s="25">
        <v>36.1</v>
      </c>
      <c r="DT7" s="25">
        <v>34.700000000000003</v>
      </c>
      <c r="DU7" s="25">
        <v>34.869999999999997</v>
      </c>
      <c r="DV7" s="25">
        <v>35.42</v>
      </c>
      <c r="DW7" s="25">
        <v>36.229999999999997</v>
      </c>
      <c r="DX7" s="25">
        <v>18.18</v>
      </c>
      <c r="DY7" s="25">
        <v>19.32</v>
      </c>
      <c r="DZ7" s="25">
        <v>21.16</v>
      </c>
      <c r="EA7" s="25">
        <v>22.72</v>
      </c>
      <c r="EB7" s="25">
        <v>24.16</v>
      </c>
      <c r="EC7" s="25">
        <v>26.78</v>
      </c>
      <c r="ED7" s="25">
        <v>0.11</v>
      </c>
      <c r="EE7" s="25">
        <v>0.19</v>
      </c>
      <c r="EF7" s="25">
        <v>0.25</v>
      </c>
      <c r="EG7" s="25">
        <v>0</v>
      </c>
      <c r="EH7" s="25">
        <v>0.24</v>
      </c>
      <c r="EI7" s="25">
        <v>0.56999999999999995</v>
      </c>
      <c r="EJ7" s="25">
        <v>0.52</v>
      </c>
      <c r="EK7" s="25">
        <v>0.48</v>
      </c>
      <c r="EL7" s="25">
        <v>0.48</v>
      </c>
      <c r="EM7" s="25">
        <v>0.46</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由井　雅人</cp:lastModifiedBy>
  <cp:lastPrinted>2026-01-29T04:15:37Z</cp:lastPrinted>
  <dcterms:created xsi:type="dcterms:W3CDTF">2025-12-12T09:16:35Z</dcterms:created>
  <dcterms:modified xsi:type="dcterms:W3CDTF">2026-01-29T04:15:40Z</dcterms:modified>
  <cp:category/>
</cp:coreProperties>
</file>