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C4282FF5-C662-4AD4-B1DF-AF23C373EA8D}" xr6:coauthVersionLast="47" xr6:coauthVersionMax="47" xr10:uidLastSave="{00000000-0000-0000-0000-000000000000}"/>
  <workbookProtection workbookAlgorithmName="SHA-512" workbookHashValue="0mFeU6/bSkKS0cTgTS0qWn9VEmZkwuBPc1HiM/gkUf6oUi1BR0yYCsSHsbPJlUEHgSqAEBZ3DPy20UfUnEedBw==" workbookSaltValue="mzjw23KhD3vHjhO/9THo1g=="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AT10" i="4" s="1"/>
  <c r="U6" i="5"/>
  <c r="T6" i="5"/>
  <c r="S6" i="5"/>
  <c r="R6" i="5"/>
  <c r="Q6" i="5"/>
  <c r="P6" i="5"/>
  <c r="P10" i="4" s="1"/>
  <c r="O6" i="5"/>
  <c r="N6" i="5"/>
  <c r="B10" i="4" s="1"/>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H85" i="4"/>
  <c r="F85" i="4"/>
  <c r="E85" i="4"/>
  <c r="AL10" i="4"/>
  <c r="W10" i="4"/>
  <c r="I10" i="4"/>
  <c r="BB8" i="4"/>
  <c r="AT8" i="4"/>
  <c r="AL8" i="4"/>
  <c r="AD8" i="4"/>
  <c r="W8" i="4"/>
  <c r="P8" i="4"/>
  <c r="I8" i="4"/>
  <c r="B8" i="4"/>
</calcChain>
</file>

<file path=xl/sharedStrings.xml><?xml version="1.0" encoding="utf-8"?>
<sst xmlns="http://schemas.openxmlformats.org/spreadsheetml/2006/main" count="228" uniqueCount="111">
  <si>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</si>
  <si>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</si>
  <si>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</si>
  <si>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</si>
  <si>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</si>
  <si>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</si>
  <si>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</si>
  <si>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</si>
  <si>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</si>
  <si>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</si>
  <si>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</si>
  <si>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</si>
  <si>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</si>
  <si>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</si>
  <si>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</si>
  <si>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</si>
  <si>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</si>
  <si>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</si>
  <si>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</si>
  <si>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</si>
  <si>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</si>
  <si>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</si>
  <si>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</si>
  <si>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</si>
  <si>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</si>
  <si>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</si>
  <si>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</si>
  <si>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</si>
  <si>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</si>
  <si>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</si>
  <si>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</si>
  <si>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</si>
  <si>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</si>
  <si>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</si>
  <si>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</si>
  <si>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</si>
  <si>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</si>
  <si>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</si>
  <si>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</si>
  <si>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</si>
  <si>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</si>
  <si>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</si>
  <si>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</si>
  <si>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</si>
  <si>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</si>
  <si>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</si>
  <si>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</si>
  <si>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</si>
  <si>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</si>
  <si>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</si>
  <si>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</si>
  <si>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</si>
  <si>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</si>
  <si>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</si>
  <si>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</si>
  <si>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</si>
  <si>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</si>
  <si>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</si>
  <si>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</si>
  <si>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</si>
  <si>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</si>
  <si>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</si>
  <si>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</si>
  <si>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</si>
  <si>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</si>
  <si>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</si>
  <si>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</si>
  <si>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</si>
  <si>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</si>
  <si>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</si>
  <si>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</si>
  <si>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</si>
  <si>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</si>
  <si>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</si>
  <si>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</si>
  <si>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</si>
  <si>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</si>
  <si>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</si>
  <si>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</si>
  <si>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</si>
  <si>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</si>
  <si>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</si>
  <si>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</si>
  <si>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</si>
  <si>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</si>
  <si>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</si>
  <si>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</si>
  <si>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</si>
  <si>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</si>
  <si>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</si>
  <si>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</si>
  <si>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</si>
  <si>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須坂市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</si>
  <si>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</si>
  <si>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</si>
  <si>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</si>
  <si>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</si>
  <si>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</si>
  <si>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</si>
  <si>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</si>
  <si>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</si>
  <si>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</si>
  <si>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</si>
  <si>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</si>
  <si>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</si>
  <si>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</si>
  <si>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</si>
  <si>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</si>
  <si>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r>
      <t>　</t>
    </r>
    <r>
      <rPr>
        <sz val="11"/>
        <rFont val="ＭＳ ゴシック"/>
        <family val="3"/>
        <charset val="128"/>
      </rPr>
      <t>給水人口の減少による給水収益の減少が予測される一方で、老朽化施設の更新需要が増加するとともに、物価高騰の影響による人件費等の営業費用の増加、工事費用等の事業費の上昇も見込まれることから、経営指標は総じて今より悪化することが想定される。</t>
    </r>
    <r>
      <rPr>
        <sz val="11"/>
        <color theme="1"/>
        <rFont val="ＭＳ ゴシック"/>
        <family val="3"/>
        <charset val="128"/>
      </rPr>
      <t>また、安定した経営を継続するための人材確保や技術・知識の継承も今後課題となることが見込まれる。
　これらの課題に対応するため、経営戦略の見直しを行い、今後の更新費用や、耐震化の需要に対応する費用を確保するため、水道料金等審議会を開催し料金改定に向けた検討を行った。
　漏水対策については、衛星画像を使ったAI解析による漏水調査の解析データを活用しながら、有収率の向上を図る。</t>
    </r>
    <rPh sb="149" eb="151">
      <t>コンゴ</t>
    </rPh>
    <rPh sb="151" eb="153">
      <t>カダイ</t>
    </rPh>
    <rPh sb="159" eb="161">
      <t>ミコ</t>
    </rPh>
    <rPh sb="171" eb="173">
      <t>カダイ</t>
    </rPh>
    <rPh sb="174" eb="176">
      <t>タイオウ</t>
    </rPh>
    <rPh sb="190" eb="191">
      <t>オコナ</t>
    </rPh>
    <phoneticPr fontId="4"/>
  </si>
  <si>
    <t xml:space="preserve">　「①経常収支比率」は、単年度の収支が黒字であることを示す100％以上となっており、「⑤料金回収率」も、給水に係る費用が給水収益で賄えているかを示す100％以上で、今のところ健全財政を維持している。
　「②累積欠損金比率」は、経費削減等により健全経営を維持しているため、計上していない。
　「③流動比率」は、100％を上回っており、現金預金も収支に見合う額を確保している。
　「④企業債残高対給水収益比率」は、企業債残高を縮小させる方針により減少していたが、今後は、施設の更新費用に充てる企業債を有効活用するので増加する見込みである。
　「⑥給水原価」は、人口減少に伴い年間有収水量の減少が見込まれる一方で、物価上昇等による費用の増加が見込まれるため、今後も高く推移していく予定。
　「⑦施設利用率」は、全国平均や類似団体平均値と比較して大きく下回っている。これは、メインの水源であるダムの水位不足に対応するため、予備能力を確保してきたことによる。
　「⑧有収率」は、全国平均や類似団体平均を大きく下回り、施設の老朽化もあって水量が収益に結びついていないため、漏水等の原因を特定し、対策を講じる必要がある。
</t>
    <rPh sb="434" eb="438">
      <t>ゼンコクヘイキン</t>
    </rPh>
    <rPh sb="480" eb="483">
      <t>ロウスイトウ</t>
    </rPh>
    <rPh sb="484" eb="486">
      <t>ゲンイン</t>
    </rPh>
    <rPh sb="487" eb="489">
      <t>トクテイ</t>
    </rPh>
    <rPh sb="491" eb="493">
      <t>タイサク</t>
    </rPh>
    <rPh sb="494" eb="495">
      <t>コウ</t>
    </rPh>
    <rPh sb="497" eb="499">
      <t>ヒツヨウ</t>
    </rPh>
    <phoneticPr fontId="4"/>
  </si>
  <si>
    <t>　「①有形固定資産減価償却率」は上昇傾向にあるが、これは豊丘ダムを一般会計に移管したことにより、償却対象資産の帳簿原価が比較的大きく減少したことで、上昇したものである。
　「②管路経年化率」は、全国平均や類似団体平均値と比較して大きく下回っているが、1980年代後半から下水道の普及と同時に布設替えを行ったことから、今後は法定耐用年数を迎える管路が急激に増えることが想定される。
　「③管路更新率」は、②管路経年化率の上昇に伴い管路の更新を進めるため、今後高くなることが想定される。　</t>
    <rPh sb="28" eb="30">
      <t>トヨオカ</t>
    </rPh>
    <rPh sb="48" eb="54">
      <t>ショウキャクタイショウシサン</t>
    </rPh>
    <rPh sb="55" eb="59">
      <t>チョウボゲンカ</t>
    </rPh>
    <rPh sb="60" eb="63">
      <t>ヒカクテキ</t>
    </rPh>
    <rPh sb="63" eb="64">
      <t>オオ</t>
    </rPh>
    <rPh sb="74" eb="76">
      <t>ジョウショウ</t>
    </rPh>
    <rPh sb="97" eb="98">
      <t>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</si>
</sst>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c:v>
                </c:pt>
                <c:pt idx="1">
                  <c:v>0.26</c:v>
                </c:pt>
                <c:pt idx="2">
                  <c:v>0.53</c:v>
                </c:pt>
                <c:pt idx="3">
                  <c:v>0.39</c:v>
                </c:pt>
                <c:pt idx="4">
                  <c:v>0.43</c:v>
                </c:pt>
              </c:numCache>
            </c:numRef>
          </c:val>
          <c:extLst>
            <c:ext xmlns:c16="http://schemas.microsoft.com/office/drawing/2014/chart" uri="{C3380CC4-5D6E-409C-BE32-E72D297353CC}">
              <c16:uniqueId val="{00000000-BE8E-4311-8CCF-0CFF10F3C93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BE8E-4311-8CCF-0CFF10F3C93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127</c:v>
                </c:pt>
                <c:pt idx="1">
                  <c:v>126.77</c:v>
                </c:pt>
                <c:pt idx="2">
                  <c:v>117.64</c:v>
                </c:pt>
                <c:pt idx="3">
                  <c:v>120.26</c:v>
                </c:pt>
                <c:pt idx="4">
                  <c:v>109.76</c:v>
                </c:pt>
              </c:numCache>
            </c:numRef>
          </c:val>
          <c:extLst>
            <c:ext xmlns:c16="http://schemas.microsoft.com/office/drawing/2014/chart" uri="{C3380CC4-5D6E-409C-BE32-E72D297353CC}">
              <c16:uniqueId val="{00000000-815F-4381-9BCF-D41F0C4E2E8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815F-4381-9BCF-D41F0C4E2E8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50.77</c:v>
                </c:pt>
                <c:pt idx="1">
                  <c:v>52.1</c:v>
                </c:pt>
                <c:pt idx="2">
                  <c:v>52.03</c:v>
                </c:pt>
                <c:pt idx="3">
                  <c:v>51.57</c:v>
                </c:pt>
                <c:pt idx="4">
                  <c:v>55.26</c:v>
                </c:pt>
              </c:numCache>
            </c:numRef>
          </c:val>
          <c:extLst>
            <c:ext xmlns:c16="http://schemas.microsoft.com/office/drawing/2014/chart" uri="{C3380CC4-5D6E-409C-BE32-E72D297353CC}">
              <c16:uniqueId val="{00000000-ED0D-4AB8-BBE1-788DC564F5D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ED0D-4AB8-BBE1-788DC564F5D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9.44</c:v>
                </c:pt>
                <c:pt idx="1">
                  <c:v>11.36</c:v>
                </c:pt>
                <c:pt idx="2">
                  <c:v>10.63</c:v>
                </c:pt>
                <c:pt idx="3">
                  <c:v>12.65</c:v>
                </c:pt>
                <c:pt idx="4">
                  <c:v>13.85</c:v>
                </c:pt>
              </c:numCache>
            </c:numRef>
          </c:val>
          <c:extLst>
            <c:ext xmlns:c16="http://schemas.microsoft.com/office/drawing/2014/chart" uri="{C3380CC4-5D6E-409C-BE32-E72D297353CC}">
              <c16:uniqueId val="{00000000-DE55-40F5-88AD-9FD8BB00284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DE55-40F5-88AD-9FD8BB00284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DE-40E6-BDCE-960280B6AF1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1BDE-40E6-BDCE-960280B6AF1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477.96</c:v>
                </c:pt>
                <c:pt idx="1">
                  <c:v>641.47</c:v>
                </c:pt>
                <c:pt idx="2">
                  <c:v>578.99</c:v>
                </c:pt>
                <c:pt idx="3">
                  <c:v>784.5</c:v>
                </c:pt>
                <c:pt idx="4">
                  <c:v>789.59</c:v>
                </c:pt>
              </c:numCache>
            </c:numRef>
          </c:val>
          <c:extLst>
            <c:ext xmlns:c16="http://schemas.microsoft.com/office/drawing/2014/chart" uri="{C3380CC4-5D6E-409C-BE32-E72D297353CC}">
              <c16:uniqueId val="{00000000-1495-40B8-AEC2-3C02506EC6B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1495-40B8-AEC2-3C02506EC6B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167.54</c:v>
                </c:pt>
                <c:pt idx="1">
                  <c:v>147.21</c:v>
                </c:pt>
                <c:pt idx="2">
                  <c:v>140.74</c:v>
                </c:pt>
                <c:pt idx="3">
                  <c:v>181.23</c:v>
                </c:pt>
                <c:pt idx="4">
                  <c:v>190.96</c:v>
                </c:pt>
              </c:numCache>
            </c:numRef>
          </c:val>
          <c:extLst>
            <c:ext xmlns:c16="http://schemas.microsoft.com/office/drawing/2014/chart" uri="{C3380CC4-5D6E-409C-BE32-E72D297353CC}">
              <c16:uniqueId val="{00000000-A1A8-41F2-9518-75239FF6E8B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A1A8-41F2-9518-75239FF6E8B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119.82</c:v>
                </c:pt>
                <c:pt idx="1">
                  <c:v>121.27</c:v>
                </c:pt>
                <c:pt idx="2">
                  <c:v>109.74</c:v>
                </c:pt>
                <c:pt idx="3">
                  <c:v>113.45</c:v>
                </c:pt>
                <c:pt idx="4">
                  <c:v>101.98</c:v>
                </c:pt>
              </c:numCache>
            </c:numRef>
          </c:val>
          <c:extLst>
            <c:ext xmlns:c16="http://schemas.microsoft.com/office/drawing/2014/chart" uri="{C3380CC4-5D6E-409C-BE32-E72D297353CC}">
              <c16:uniqueId val="{00000000-A8C1-4928-B1D2-A166811A535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A8C1-4928-B1D2-A166811A535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164.71</c:v>
                </c:pt>
                <c:pt idx="1">
                  <c:v>163.38999999999999</c:v>
                </c:pt>
                <c:pt idx="2">
                  <c:v>181.65</c:v>
                </c:pt>
                <c:pt idx="3">
                  <c:v>176.52</c:v>
                </c:pt>
                <c:pt idx="4">
                  <c:v>197.71</c:v>
                </c:pt>
              </c:numCache>
            </c:numRef>
          </c:val>
          <c:extLst>
            <c:ext xmlns:c16="http://schemas.microsoft.com/office/drawing/2014/chart" uri="{C3380CC4-5D6E-409C-BE32-E72D297353CC}">
              <c16:uniqueId val="{00000000-1C3E-453B-ABC5-DF05DF615FE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1C3E-453B-ABC5-DF05DF615FE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52.81</c:v>
                </c:pt>
                <c:pt idx="1">
                  <c:v>52.36</c:v>
                </c:pt>
                <c:pt idx="2">
                  <c:v>51.49</c:v>
                </c:pt>
                <c:pt idx="3">
                  <c:v>51.41</c:v>
                </c:pt>
                <c:pt idx="4">
                  <c:v>51.81</c:v>
                </c:pt>
              </c:numCache>
            </c:numRef>
          </c:val>
          <c:extLst>
            <c:ext xmlns:c16="http://schemas.microsoft.com/office/drawing/2014/chart" uri="{C3380CC4-5D6E-409C-BE32-E72D297353CC}">
              <c16:uniqueId val="{00000000-8195-4803-9FA1-56F9E8F70EA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8195-4803-9FA1-56F9E8F70EA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82.98</c:v>
                </c:pt>
                <c:pt idx="1">
                  <c:v>83.06</c:v>
                </c:pt>
                <c:pt idx="2">
                  <c:v>83.18</c:v>
                </c:pt>
                <c:pt idx="3">
                  <c:v>83.74</c:v>
                </c:pt>
                <c:pt idx="4">
                  <c:v>82.5</c:v>
                </c:pt>
              </c:numCache>
            </c:numRef>
          </c:val>
          <c:extLst>
            <c:ext xmlns:c16="http://schemas.microsoft.com/office/drawing/2014/chart" uri="{C3380CC4-5D6E-409C-BE32-E72D297353CC}">
              <c16:uniqueId val="{00000000-3AD9-4312-B081-049C81B517D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3AD9-4312-B081-049C81B517D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須坂市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49149</v>
      </c>
      <c r="AM8" s="44"/>
      <c r="AN8" s="44"/>
      <c r="AO8" s="44"/>
      <c r="AP8" s="44"/>
      <c r="AQ8" s="44"/>
      <c r="AR8" s="44"/>
      <c r="AS8" s="44"/>
      <c r="AT8" s="45">
        <f>データ!$S$6</f>
        <v>149.66999999999999</v>
      </c>
      <c r="AU8" s="46"/>
      <c r="AV8" s="46"/>
      <c r="AW8" s="46"/>
      <c r="AX8" s="46"/>
      <c r="AY8" s="46"/>
      <c r="AZ8" s="46"/>
      <c r="BA8" s="46"/>
      <c r="BB8" s="47">
        <f>データ!$T$6</f>
        <v>328.38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84.39</v>
      </c>
      <c r="J10" s="46"/>
      <c r="K10" s="46"/>
      <c r="L10" s="46"/>
      <c r="M10" s="46"/>
      <c r="N10" s="46"/>
      <c r="O10" s="80"/>
      <c r="P10" s="47">
        <f>データ!$P$6</f>
        <v>99.93</v>
      </c>
      <c r="Q10" s="47"/>
      <c r="R10" s="47"/>
      <c r="S10" s="47"/>
      <c r="T10" s="47"/>
      <c r="U10" s="47"/>
      <c r="V10" s="47"/>
      <c r="W10" s="44">
        <f>データ!$Q$6</f>
        <v>3300</v>
      </c>
      <c r="X10" s="44"/>
      <c r="Y10" s="44"/>
      <c r="Z10" s="44"/>
      <c r="AA10" s="44"/>
      <c r="AB10" s="44"/>
      <c r="AC10" s="44"/>
      <c r="AD10" s="2"/>
      <c r="AE10" s="2"/>
      <c r="AF10" s="2"/>
      <c r="AG10" s="2"/>
      <c r="AH10" s="2"/>
      <c r="AI10" s="2"/>
      <c r="AJ10" s="2"/>
      <c r="AK10" s="2"/>
      <c r="AL10" s="44">
        <f>データ!$U$6</f>
        <v>48944</v>
      </c>
      <c r="AM10" s="44"/>
      <c r="AN10" s="44"/>
      <c r="AO10" s="44"/>
      <c r="AP10" s="44"/>
      <c r="AQ10" s="44"/>
      <c r="AR10" s="44"/>
      <c r="AS10" s="44"/>
      <c r="AT10" s="45">
        <f>データ!$V$6</f>
        <v>52.69</v>
      </c>
      <c r="AU10" s="46"/>
      <c r="AV10" s="46"/>
      <c r="AW10" s="46"/>
      <c r="AX10" s="46"/>
      <c r="AY10" s="46"/>
      <c r="AZ10" s="46"/>
      <c r="BA10" s="46"/>
      <c r="BB10" s="47">
        <f>データ!$W$6</f>
        <v>928.9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108</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qPKkIMh2XRmlfiEff4rKB6YXikYCkl8oQrKwrt8Yqv7fBqZDZXydX1MX5UtoTE+lj4zLuesJYqsoLHXDYe0Yuw==" saltValue="wkCDQ4M0gAG7xJ2rRB/Xc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202070</v>
      </c>
      <c r="D6" s="20">
        <f t="shared" si="3"/>
        <v>46</v>
      </c>
      <c r="E6" s="20">
        <f t="shared" si="3"/>
        <v>1</v>
      </c>
      <c r="F6" s="20">
        <f t="shared" si="3"/>
        <v>0</v>
      </c>
      <c r="G6" s="20">
        <f t="shared" si="3"/>
        <v>1</v>
      </c>
      <c r="H6" s="20" t="str">
        <f t="shared" si="3"/>
        <v>長野県　須坂市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84.39</v>
      </c>
      <c r="P6" s="21">
        <f t="shared" si="3"/>
        <v>99.93</v>
      </c>
      <c r="Q6" s="21">
        <f t="shared" si="3"/>
        <v>3300</v>
      </c>
      <c r="R6" s="21">
        <f t="shared" si="3"/>
        <v>49149</v>
      </c>
      <c r="S6" s="21">
        <f t="shared" si="3"/>
        <v>149.66999999999999</v>
      </c>
      <c r="T6" s="21">
        <f t="shared" si="3"/>
        <v>328.38</v>
      </c>
      <c r="U6" s="21">
        <f t="shared" si="3"/>
        <v>48944</v>
      </c>
      <c r="V6" s="21">
        <f t="shared" si="3"/>
        <v>52.69</v>
      </c>
      <c r="W6" s="21">
        <f t="shared" si="3"/>
        <v>928.9</v>
      </c>
      <c r="X6" s="22">
        <f>IF(X7="",NA(),X7)</f>
        <v>127</v>
      </c>
      <c r="Y6" s="22">
        <f t="shared" ref="Y6:AG6" si="4">IF(Y7="",NA(),Y7)</f>
        <v>126.77</v>
      </c>
      <c r="Z6" s="22">
        <f t="shared" si="4"/>
        <v>117.64</v>
      </c>
      <c r="AA6" s="22">
        <f t="shared" si="4"/>
        <v>120.26</v>
      </c>
      <c r="AB6" s="22">
        <f t="shared" si="4"/>
        <v>109.76</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477.96</v>
      </c>
      <c r="AU6" s="22">
        <f t="shared" ref="AU6:BC6" si="6">IF(AU7="",NA(),AU7)</f>
        <v>641.47</v>
      </c>
      <c r="AV6" s="22">
        <f t="shared" si="6"/>
        <v>578.99</v>
      </c>
      <c r="AW6" s="22">
        <f t="shared" si="6"/>
        <v>784.5</v>
      </c>
      <c r="AX6" s="22">
        <f t="shared" si="6"/>
        <v>789.59</v>
      </c>
      <c r="AY6" s="22">
        <f t="shared" si="6"/>
        <v>327.77</v>
      </c>
      <c r="AZ6" s="22">
        <f t="shared" si="6"/>
        <v>338.02</v>
      </c>
      <c r="BA6" s="22">
        <f t="shared" si="6"/>
        <v>345.94</v>
      </c>
      <c r="BB6" s="22">
        <f t="shared" si="6"/>
        <v>329.7</v>
      </c>
      <c r="BC6" s="22">
        <f t="shared" si="6"/>
        <v>319.99</v>
      </c>
      <c r="BD6" s="21" t="str">
        <f>IF(BD7="","",IF(BD7="-","【-】","【"&amp;SUBSTITUTE(TEXT(BD7,"#,##0.00"),"-","△")&amp;"】"))</f>
        <v>【239.69】</v>
      </c>
      <c r="BE6" s="22">
        <f>IF(BE7="",NA(),BE7)</f>
        <v>167.54</v>
      </c>
      <c r="BF6" s="22">
        <f t="shared" ref="BF6:BN6" si="7">IF(BF7="",NA(),BF7)</f>
        <v>147.21</v>
      </c>
      <c r="BG6" s="22">
        <f t="shared" si="7"/>
        <v>140.74</v>
      </c>
      <c r="BH6" s="22">
        <f t="shared" si="7"/>
        <v>181.23</v>
      </c>
      <c r="BI6" s="22">
        <f t="shared" si="7"/>
        <v>190.96</v>
      </c>
      <c r="BJ6" s="22">
        <f t="shared" si="7"/>
        <v>397.1</v>
      </c>
      <c r="BK6" s="22">
        <f t="shared" si="7"/>
        <v>379.91</v>
      </c>
      <c r="BL6" s="22">
        <f t="shared" si="7"/>
        <v>386.61</v>
      </c>
      <c r="BM6" s="22">
        <f t="shared" si="7"/>
        <v>381.56</v>
      </c>
      <c r="BN6" s="22">
        <f t="shared" si="7"/>
        <v>365.55</v>
      </c>
      <c r="BO6" s="21" t="str">
        <f>IF(BO7="","",IF(BO7="-","【-】","【"&amp;SUBSTITUTE(TEXT(BO7,"#,##0.00"),"-","△")&amp;"】"))</f>
        <v>【264.86】</v>
      </c>
      <c r="BP6" s="22">
        <f>IF(BP7="",NA(),BP7)</f>
        <v>119.82</v>
      </c>
      <c r="BQ6" s="22">
        <f t="shared" ref="BQ6:BY6" si="8">IF(BQ7="",NA(),BQ7)</f>
        <v>121.27</v>
      </c>
      <c r="BR6" s="22">
        <f t="shared" si="8"/>
        <v>109.74</v>
      </c>
      <c r="BS6" s="22">
        <f t="shared" si="8"/>
        <v>113.45</v>
      </c>
      <c r="BT6" s="22">
        <f t="shared" si="8"/>
        <v>101.98</v>
      </c>
      <c r="BU6" s="22">
        <f t="shared" si="8"/>
        <v>95.79</v>
      </c>
      <c r="BV6" s="22">
        <f t="shared" si="8"/>
        <v>98.3</v>
      </c>
      <c r="BW6" s="22">
        <f t="shared" si="8"/>
        <v>93.82</v>
      </c>
      <c r="BX6" s="22">
        <f t="shared" si="8"/>
        <v>95.04</v>
      </c>
      <c r="BY6" s="22">
        <f t="shared" si="8"/>
        <v>95.42</v>
      </c>
      <c r="BZ6" s="21" t="str">
        <f>IF(BZ7="","",IF(BZ7="-","【-】","【"&amp;SUBSTITUTE(TEXT(BZ7,"#,##0.00"),"-","△")&amp;"】"))</f>
        <v>【97.59】</v>
      </c>
      <c r="CA6" s="22">
        <f>IF(CA7="",NA(),CA7)</f>
        <v>164.71</v>
      </c>
      <c r="CB6" s="22">
        <f t="shared" ref="CB6:CJ6" si="9">IF(CB7="",NA(),CB7)</f>
        <v>163.38999999999999</v>
      </c>
      <c r="CC6" s="22">
        <f t="shared" si="9"/>
        <v>181.65</v>
      </c>
      <c r="CD6" s="22">
        <f t="shared" si="9"/>
        <v>176.52</v>
      </c>
      <c r="CE6" s="22">
        <f t="shared" si="9"/>
        <v>197.71</v>
      </c>
      <c r="CF6" s="22">
        <f t="shared" si="9"/>
        <v>171.13</v>
      </c>
      <c r="CG6" s="22">
        <f t="shared" si="9"/>
        <v>173.7</v>
      </c>
      <c r="CH6" s="22">
        <f t="shared" si="9"/>
        <v>178.94</v>
      </c>
      <c r="CI6" s="22">
        <f t="shared" si="9"/>
        <v>180.19</v>
      </c>
      <c r="CJ6" s="22">
        <f t="shared" si="9"/>
        <v>184.25</v>
      </c>
      <c r="CK6" s="21" t="str">
        <f>IF(CK7="","",IF(CK7="-","【-】","【"&amp;SUBSTITUTE(TEXT(CK7,"#,##0.00"),"-","△")&amp;"】"))</f>
        <v>【181.66】</v>
      </c>
      <c r="CL6" s="22">
        <f>IF(CL7="",NA(),CL7)</f>
        <v>52.81</v>
      </c>
      <c r="CM6" s="22">
        <f t="shared" ref="CM6:CU6" si="10">IF(CM7="",NA(),CM7)</f>
        <v>52.36</v>
      </c>
      <c r="CN6" s="22">
        <f t="shared" si="10"/>
        <v>51.49</v>
      </c>
      <c r="CO6" s="22">
        <f t="shared" si="10"/>
        <v>51.41</v>
      </c>
      <c r="CP6" s="22">
        <f t="shared" si="10"/>
        <v>51.81</v>
      </c>
      <c r="CQ6" s="22">
        <f t="shared" si="10"/>
        <v>60.12</v>
      </c>
      <c r="CR6" s="22">
        <f t="shared" si="10"/>
        <v>60.34</v>
      </c>
      <c r="CS6" s="22">
        <f t="shared" si="10"/>
        <v>59.54</v>
      </c>
      <c r="CT6" s="22">
        <f t="shared" si="10"/>
        <v>59.26</v>
      </c>
      <c r="CU6" s="22">
        <f t="shared" si="10"/>
        <v>60.44</v>
      </c>
      <c r="CV6" s="21" t="str">
        <f>IF(CV7="","",IF(CV7="-","【-】","【"&amp;SUBSTITUTE(TEXT(CV7,"#,##0.00"),"-","△")&amp;"】"))</f>
        <v>【60.21】</v>
      </c>
      <c r="CW6" s="22">
        <f>IF(CW7="",NA(),CW7)</f>
        <v>82.98</v>
      </c>
      <c r="CX6" s="22">
        <f t="shared" ref="CX6:DF6" si="11">IF(CX7="",NA(),CX7)</f>
        <v>83.06</v>
      </c>
      <c r="CY6" s="22">
        <f t="shared" si="11"/>
        <v>83.18</v>
      </c>
      <c r="CZ6" s="22">
        <f t="shared" si="11"/>
        <v>83.74</v>
      </c>
      <c r="DA6" s="22">
        <f t="shared" si="11"/>
        <v>82.5</v>
      </c>
      <c r="DB6" s="22">
        <f t="shared" si="11"/>
        <v>84.24</v>
      </c>
      <c r="DC6" s="22">
        <f t="shared" si="11"/>
        <v>84.19</v>
      </c>
      <c r="DD6" s="22">
        <f t="shared" si="11"/>
        <v>83.93</v>
      </c>
      <c r="DE6" s="22">
        <f t="shared" si="11"/>
        <v>83.84</v>
      </c>
      <c r="DF6" s="22">
        <f t="shared" si="11"/>
        <v>83.39</v>
      </c>
      <c r="DG6" s="21" t="str">
        <f>IF(DG7="","",IF(DG7="-","【-】","【"&amp;SUBSTITUTE(TEXT(DG7,"#,##0.00"),"-","△")&amp;"】"))</f>
        <v>【89.21】</v>
      </c>
      <c r="DH6" s="22">
        <f>IF(DH7="",NA(),DH7)</f>
        <v>50.77</v>
      </c>
      <c r="DI6" s="22">
        <f t="shared" ref="DI6:DQ6" si="12">IF(DI7="",NA(),DI7)</f>
        <v>52.1</v>
      </c>
      <c r="DJ6" s="22">
        <f t="shared" si="12"/>
        <v>52.03</v>
      </c>
      <c r="DK6" s="22">
        <f t="shared" si="12"/>
        <v>51.57</v>
      </c>
      <c r="DL6" s="22">
        <f t="shared" si="12"/>
        <v>55.26</v>
      </c>
      <c r="DM6" s="22">
        <f t="shared" si="12"/>
        <v>48.83</v>
      </c>
      <c r="DN6" s="22">
        <f t="shared" si="12"/>
        <v>49.96</v>
      </c>
      <c r="DO6" s="22">
        <f t="shared" si="12"/>
        <v>50.82</v>
      </c>
      <c r="DP6" s="22">
        <f t="shared" si="12"/>
        <v>51.82</v>
      </c>
      <c r="DQ6" s="22">
        <f t="shared" si="12"/>
        <v>52.53</v>
      </c>
      <c r="DR6" s="21" t="str">
        <f>IF(DR7="","",IF(DR7="-","【-】","【"&amp;SUBSTITUTE(TEXT(DR7,"#,##0.00"),"-","△")&amp;"】"))</f>
        <v>【52.41】</v>
      </c>
      <c r="DS6" s="22">
        <f>IF(DS7="",NA(),DS7)</f>
        <v>9.44</v>
      </c>
      <c r="DT6" s="22">
        <f t="shared" ref="DT6:EB6" si="13">IF(DT7="",NA(),DT7)</f>
        <v>11.36</v>
      </c>
      <c r="DU6" s="22">
        <f t="shared" si="13"/>
        <v>10.63</v>
      </c>
      <c r="DV6" s="22">
        <f t="shared" si="13"/>
        <v>12.65</v>
      </c>
      <c r="DW6" s="22">
        <f t="shared" si="13"/>
        <v>13.85</v>
      </c>
      <c r="DX6" s="22">
        <f t="shared" si="13"/>
        <v>18.18</v>
      </c>
      <c r="DY6" s="22">
        <f t="shared" si="13"/>
        <v>19.32</v>
      </c>
      <c r="DZ6" s="22">
        <f t="shared" si="13"/>
        <v>21.16</v>
      </c>
      <c r="EA6" s="22">
        <f t="shared" si="13"/>
        <v>22.72</v>
      </c>
      <c r="EB6" s="22">
        <f t="shared" si="13"/>
        <v>24.16</v>
      </c>
      <c r="EC6" s="21" t="str">
        <f>IF(EC7="","",IF(EC7="-","【-】","【"&amp;SUBSTITUTE(TEXT(EC7,"#,##0.00"),"-","△")&amp;"】"))</f>
        <v>【26.78】</v>
      </c>
      <c r="ED6" s="22">
        <f>IF(ED7="",NA(),ED7)</f>
        <v>0.1</v>
      </c>
      <c r="EE6" s="22">
        <f t="shared" ref="EE6:EM6" si="14">IF(EE7="",NA(),EE7)</f>
        <v>0.26</v>
      </c>
      <c r="EF6" s="22">
        <f t="shared" si="14"/>
        <v>0.53</v>
      </c>
      <c r="EG6" s="22">
        <f t="shared" si="14"/>
        <v>0.39</v>
      </c>
      <c r="EH6" s="22">
        <f t="shared" si="14"/>
        <v>0.43</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2">
      <c r="A7" s="15"/>
      <c r="B7" s="24">
        <v>2024</v>
      </c>
      <c r="C7" s="24">
        <v>202070</v>
      </c>
      <c r="D7" s="24">
        <v>46</v>
      </c>
      <c r="E7" s="24">
        <v>1</v>
      </c>
      <c r="F7" s="24">
        <v>0</v>
      </c>
      <c r="G7" s="24">
        <v>1</v>
      </c>
      <c r="H7" s="24" t="s">
        <v>92</v>
      </c>
      <c r="I7" s="24" t="s">
        <v>93</v>
      </c>
      <c r="J7" s="24" t="s">
        <v>94</v>
      </c>
      <c r="K7" s="24" t="s">
        <v>95</v>
      </c>
      <c r="L7" s="24" t="s">
        <v>96</v>
      </c>
      <c r="M7" s="24" t="s">
        <v>97</v>
      </c>
      <c r="N7" s="25" t="s">
        <v>98</v>
      </c>
      <c r="O7" s="25">
        <v>84.39</v>
      </c>
      <c r="P7" s="25">
        <v>99.93</v>
      </c>
      <c r="Q7" s="25">
        <v>3300</v>
      </c>
      <c r="R7" s="25">
        <v>49149</v>
      </c>
      <c r="S7" s="25">
        <v>149.66999999999999</v>
      </c>
      <c r="T7" s="25">
        <v>328.38</v>
      </c>
      <c r="U7" s="25">
        <v>48944</v>
      </c>
      <c r="V7" s="25">
        <v>52.69</v>
      </c>
      <c r="W7" s="25">
        <v>928.9</v>
      </c>
      <c r="X7" s="25">
        <v>127</v>
      </c>
      <c r="Y7" s="25">
        <v>126.77</v>
      </c>
      <c r="Z7" s="25">
        <v>117.64</v>
      </c>
      <c r="AA7" s="25">
        <v>120.26</v>
      </c>
      <c r="AB7" s="25">
        <v>109.76</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477.96</v>
      </c>
      <c r="AU7" s="25">
        <v>641.47</v>
      </c>
      <c r="AV7" s="25">
        <v>578.99</v>
      </c>
      <c r="AW7" s="25">
        <v>784.5</v>
      </c>
      <c r="AX7" s="25">
        <v>789.59</v>
      </c>
      <c r="AY7" s="25">
        <v>327.77</v>
      </c>
      <c r="AZ7" s="25">
        <v>338.02</v>
      </c>
      <c r="BA7" s="25">
        <v>345.94</v>
      </c>
      <c r="BB7" s="25">
        <v>329.7</v>
      </c>
      <c r="BC7" s="25">
        <v>319.99</v>
      </c>
      <c r="BD7" s="25">
        <v>239.69</v>
      </c>
      <c r="BE7" s="25">
        <v>167.54</v>
      </c>
      <c r="BF7" s="25">
        <v>147.21</v>
      </c>
      <c r="BG7" s="25">
        <v>140.74</v>
      </c>
      <c r="BH7" s="25">
        <v>181.23</v>
      </c>
      <c r="BI7" s="25">
        <v>190.96</v>
      </c>
      <c r="BJ7" s="25">
        <v>397.1</v>
      </c>
      <c r="BK7" s="25">
        <v>379.91</v>
      </c>
      <c r="BL7" s="25">
        <v>386.61</v>
      </c>
      <c r="BM7" s="25">
        <v>381.56</v>
      </c>
      <c r="BN7" s="25">
        <v>365.55</v>
      </c>
      <c r="BO7" s="25">
        <v>264.86</v>
      </c>
      <c r="BP7" s="25">
        <v>119.82</v>
      </c>
      <c r="BQ7" s="25">
        <v>121.27</v>
      </c>
      <c r="BR7" s="25">
        <v>109.74</v>
      </c>
      <c r="BS7" s="25">
        <v>113.45</v>
      </c>
      <c r="BT7" s="25">
        <v>101.98</v>
      </c>
      <c r="BU7" s="25">
        <v>95.79</v>
      </c>
      <c r="BV7" s="25">
        <v>98.3</v>
      </c>
      <c r="BW7" s="25">
        <v>93.82</v>
      </c>
      <c r="BX7" s="25">
        <v>95.04</v>
      </c>
      <c r="BY7" s="25">
        <v>95.42</v>
      </c>
      <c r="BZ7" s="25">
        <v>97.59</v>
      </c>
      <c r="CA7" s="25">
        <v>164.71</v>
      </c>
      <c r="CB7" s="25">
        <v>163.38999999999999</v>
      </c>
      <c r="CC7" s="25">
        <v>181.65</v>
      </c>
      <c r="CD7" s="25">
        <v>176.52</v>
      </c>
      <c r="CE7" s="25">
        <v>197.71</v>
      </c>
      <c r="CF7" s="25">
        <v>171.13</v>
      </c>
      <c r="CG7" s="25">
        <v>173.7</v>
      </c>
      <c r="CH7" s="25">
        <v>178.94</v>
      </c>
      <c r="CI7" s="25">
        <v>180.19</v>
      </c>
      <c r="CJ7" s="25">
        <v>184.25</v>
      </c>
      <c r="CK7" s="25">
        <v>181.66</v>
      </c>
      <c r="CL7" s="25">
        <v>52.81</v>
      </c>
      <c r="CM7" s="25">
        <v>52.36</v>
      </c>
      <c r="CN7" s="25">
        <v>51.49</v>
      </c>
      <c r="CO7" s="25">
        <v>51.41</v>
      </c>
      <c r="CP7" s="25">
        <v>51.81</v>
      </c>
      <c r="CQ7" s="25">
        <v>60.12</v>
      </c>
      <c r="CR7" s="25">
        <v>60.34</v>
      </c>
      <c r="CS7" s="25">
        <v>59.54</v>
      </c>
      <c r="CT7" s="25">
        <v>59.26</v>
      </c>
      <c r="CU7" s="25">
        <v>60.44</v>
      </c>
      <c r="CV7" s="25">
        <v>60.21</v>
      </c>
      <c r="CW7" s="25">
        <v>82.98</v>
      </c>
      <c r="CX7" s="25">
        <v>83.06</v>
      </c>
      <c r="CY7" s="25">
        <v>83.18</v>
      </c>
      <c r="CZ7" s="25">
        <v>83.74</v>
      </c>
      <c r="DA7" s="25">
        <v>82.5</v>
      </c>
      <c r="DB7" s="25">
        <v>84.24</v>
      </c>
      <c r="DC7" s="25">
        <v>84.19</v>
      </c>
      <c r="DD7" s="25">
        <v>83.93</v>
      </c>
      <c r="DE7" s="25">
        <v>83.84</v>
      </c>
      <c r="DF7" s="25">
        <v>83.39</v>
      </c>
      <c r="DG7" s="25">
        <v>89.21</v>
      </c>
      <c r="DH7" s="25">
        <v>50.77</v>
      </c>
      <c r="DI7" s="25">
        <v>52.1</v>
      </c>
      <c r="DJ7" s="25">
        <v>52.03</v>
      </c>
      <c r="DK7" s="25">
        <v>51.57</v>
      </c>
      <c r="DL7" s="25">
        <v>55.26</v>
      </c>
      <c r="DM7" s="25">
        <v>48.83</v>
      </c>
      <c r="DN7" s="25">
        <v>49.96</v>
      </c>
      <c r="DO7" s="25">
        <v>50.82</v>
      </c>
      <c r="DP7" s="25">
        <v>51.82</v>
      </c>
      <c r="DQ7" s="25">
        <v>52.53</v>
      </c>
      <c r="DR7" s="25">
        <v>52.41</v>
      </c>
      <c r="DS7" s="25">
        <v>9.44</v>
      </c>
      <c r="DT7" s="25">
        <v>11.36</v>
      </c>
      <c r="DU7" s="25">
        <v>10.63</v>
      </c>
      <c r="DV7" s="25">
        <v>12.65</v>
      </c>
      <c r="DW7" s="25">
        <v>13.85</v>
      </c>
      <c r="DX7" s="25">
        <v>18.18</v>
      </c>
      <c r="DY7" s="25">
        <v>19.32</v>
      </c>
      <c r="DZ7" s="25">
        <v>21.16</v>
      </c>
      <c r="EA7" s="25">
        <v>22.72</v>
      </c>
      <c r="EB7" s="25">
        <v>24.16</v>
      </c>
      <c r="EC7" s="25">
        <v>26.78</v>
      </c>
      <c r="ED7" s="25">
        <v>0.1</v>
      </c>
      <c r="EE7" s="25">
        <v>0.26</v>
      </c>
      <c r="EF7" s="25">
        <v>0.53</v>
      </c>
      <c r="EG7" s="25">
        <v>0.39</v>
      </c>
      <c r="EH7" s="25">
        <v>0.43</v>
      </c>
      <c r="EI7" s="25">
        <v>0.56999999999999995</v>
      </c>
      <c r="EJ7" s="25">
        <v>0.52</v>
      </c>
      <c r="EK7" s="25">
        <v>0.48</v>
      </c>
      <c r="EL7" s="25">
        <v>0.48</v>
      </c>
      <c r="EM7" s="25">
        <v>0.46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2025-12-12T09:16:35Z</dcterms:created>
  <dcterms:modified xsi:type="dcterms:W3CDTF">2026-03-04T01:36:49Z</dcterms:modified>
  <cp:category/>
</cp:coreProperties>
</file>