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ilesrv2\0090_上下水道局\0030_経営管理課\令和7年度\03 上水道経理係\01共通\14 経営比較分析表\03_回答\"/>
    </mc:Choice>
  </mc:AlternateContent>
  <xr:revisionPtr revIDLastSave="0" documentId="13_ncr:1_{D8340E4D-5413-4838-9B57-361AC31D2800}" xr6:coauthVersionLast="47" xr6:coauthVersionMax="47" xr10:uidLastSave="{00000000-0000-0000-0000-000000000000}"/>
  <workbookProtection workbookAlgorithmName="SHA-512" workbookHashValue="91MXTg9SlaDzMMT0HjLni4IWGyWM74gJ2ZqtvzUsdnFNd3b8xdH2hE823Fd6QqUMBiFqmwyGY+kwAgShA5S0Mg==" workbookSaltValue="ePAFT/2kXsRT1gFS/bMBX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H85" i="4"/>
  <c r="BB10" i="4"/>
  <c r="AT10" i="4"/>
  <c r="AL10" i="4"/>
  <c r="W10" i="4"/>
  <c r="I10" i="4"/>
  <c r="B10" i="4"/>
  <c r="BB8" i="4"/>
  <c r="AT8" i="4"/>
  <c r="AD8" i="4"/>
  <c r="W8" i="4"/>
  <c r="P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<sst xmlns="http://schemas.openxmlformats.org/spreadsheetml/2006/main" count="228" uniqueCount="114">
  <si>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</si>
  <si>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</si>
  <si>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</si>
  <si>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</si>
  <si>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</si>
  <si>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</si>
  <si>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</si>
  <si>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</si>
  <si>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</si>
  <si>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</si>
  <si>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</si>
  <si>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</si>
  <si>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</si>
  <si>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</si>
  <si>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</si>
  <si>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</si>
  <si>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</si>
  <si>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</si>
  <si>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</si>
  <si>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</si>
  <si>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</si>
  <si>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</si>
  <si>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</si>
  <si>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</si>
  <si>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</si>
  <si>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</si>
  <si>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</si>
  <si>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</si>
  <si>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</si>
  <si>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</si>
  <si>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</si>
  <si>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</si>
  <si>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</si>
  <si>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</si>
  <si>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</si>
  <si>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</si>
  <si>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</si>
  <si>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</si>
  <si>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</si>
  <si>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</si>
  <si>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</si>
  <si>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</si>
  <si>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</si>
  <si>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</si>
  <si>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</si>
  <si>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</si>
  <si>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</si>
  <si>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</si>
  <si>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</si>
  <si>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</si>
  <si>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</si>
  <si>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</si>
  <si>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</si>
  <si>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</si>
  <si>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</si>
  <si>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</si>
  <si>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</si>
  <si>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</si>
  <si>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</si>
  <si>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</si>
  <si>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</si>
  <si>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</si>
  <si>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</si>
  <si>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</si>
  <si>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</si>
  <si>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</si>
  <si>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</si>
  <si>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</si>
  <si>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</si>
  <si>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</si>
  <si>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</si>
  <si>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</si>
  <si>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</si>
  <si>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</si>
  <si>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</si>
  <si>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</si>
  <si>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</si>
  <si>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</si>
  <si>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</si>
  <si>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</si>
  <si>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</si>
  <si>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</si>
  <si>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</si>
  <si>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</si>
  <si>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</si>
  <si>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</si>
  <si>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</si>
  <si>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</si>
  <si>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</si>
  <si>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</si>
  <si>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</si>
  <si>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</si>
  <si>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</si>
  <si>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飯田市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</si>
  <si>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</si>
  <si>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</si>
  <si>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</si>
  <si>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</si>
  <si>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</si>
  <si>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</si>
  <si>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</si>
  <si>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</si>
  <si>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</si>
  <si>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</si>
  <si>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</si>
  <si>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</si>
  <si>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</si>
  <si>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</si>
  <si>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</si>
  <si>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</si>
  <si>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</si>
  <si>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①有形固定資産減価償却率は、固定資産の老朽度合いを示すもので、年々上昇していますが、全国平均、類似団体も同様の状況です。
②管路経年化率は、水道管路の老朽度を示すもので、毎年上昇しています。管種により実耐用年数を設定し、適切に管理をしています。老朽化により更新が必要な管路は、布設替を実施しています。
③管路更新率は、全国平均、類似団体に比べ低くなっていますが、建設改良計画に基づき、計画通り管路更新を実施しています。
</t>
    <rPh sb="188" eb="189">
      <t>モト</t>
    </rPh>
    <rPh sb="192" eb="194">
      <t>ケイカク</t>
    </rPh>
    <rPh sb="194" eb="195">
      <t>ドオ</t>
    </rPh>
    <rPh sb="196" eb="198">
      <t>カンロ</t>
    </rPh>
    <rPh sb="198" eb="200">
      <t>コウシン</t>
    </rPh>
    <phoneticPr fontId="4"/>
  </si>
  <si>
    <t>　人口減少、節水機器の普及、節水意識の高まり等により、有収水量が年々減少しています。一方、管路や浄水場等、施設の老朽化に伴う更新需要の増大、職員給与費・物価高騰による営業費用の増加により、財政負担が拡大しています。
さらに、技術職員の確保が困難となっており、建設改良事業の実施や適切な維持管理に支障をきたすリスクがあります。
技術職員の計画的な増員と、技術継承により、事業執行体制を強化し、建設改良計画を着実に進めるとともに、適切な料金水準の検証と、経費縮減を継続的に行い、持続可能な経営基盤の確立を目指します。
　</t>
    <rPh sb="14" eb="16">
      <t>セッスイ</t>
    </rPh>
    <rPh sb="16" eb="18">
      <t>イシキ</t>
    </rPh>
    <rPh sb="19" eb="20">
      <t>タカ</t>
    </rPh>
    <rPh sb="42" eb="44">
      <t>イッポウ</t>
    </rPh>
    <rPh sb="45" eb="47">
      <t>カンロ</t>
    </rPh>
    <rPh sb="48" eb="51">
      <t>ジョウスイジョウ</t>
    </rPh>
    <rPh sb="51" eb="52">
      <t>ナド</t>
    </rPh>
    <rPh sb="56" eb="59">
      <t>ロウキュウカ</t>
    </rPh>
    <rPh sb="60" eb="61">
      <t>トモナ</t>
    </rPh>
    <rPh sb="62" eb="64">
      <t>コウシン</t>
    </rPh>
    <rPh sb="64" eb="66">
      <t>ジュヨウ</t>
    </rPh>
    <rPh sb="67" eb="68">
      <t>ゾウ</t>
    </rPh>
    <rPh sb="68" eb="69">
      <t>ダイ</t>
    </rPh>
    <rPh sb="83" eb="85">
      <t>エイギョウ</t>
    </rPh>
    <rPh sb="94" eb="96">
      <t>ザイセイ</t>
    </rPh>
    <rPh sb="96" eb="98">
      <t>フタン</t>
    </rPh>
    <rPh sb="99" eb="101">
      <t>カクダイ</t>
    </rPh>
    <rPh sb="112" eb="114">
      <t>ギジュツ</t>
    </rPh>
    <rPh sb="114" eb="116">
      <t>ショクイン</t>
    </rPh>
    <rPh sb="117" eb="119">
      <t>カクホ</t>
    </rPh>
    <rPh sb="120" eb="122">
      <t>コンナン</t>
    </rPh>
    <rPh sb="129" eb="131">
      <t>ケンセツ</t>
    </rPh>
    <rPh sb="131" eb="133">
      <t>カイリョウ</t>
    </rPh>
    <rPh sb="133" eb="135">
      <t>ジギョウ</t>
    </rPh>
    <rPh sb="136" eb="138">
      <t>ジッシ</t>
    </rPh>
    <rPh sb="139" eb="141">
      <t>テキセツ</t>
    </rPh>
    <rPh sb="142" eb="144">
      <t>イジ</t>
    </rPh>
    <rPh sb="144" eb="146">
      <t>カンリ</t>
    </rPh>
    <rPh sb="147" eb="149">
      <t>シショウ</t>
    </rPh>
    <rPh sb="172" eb="174">
      <t>ゾウイン</t>
    </rPh>
    <rPh sb="195" eb="197">
      <t>ケンセツ</t>
    </rPh>
    <rPh sb="197" eb="199">
      <t>カイリョウ</t>
    </rPh>
    <rPh sb="199" eb="201">
      <t>ケイカク</t>
    </rPh>
    <rPh sb="202" eb="204">
      <t>チャクジツ</t>
    </rPh>
    <rPh sb="205" eb="206">
      <t>スス</t>
    </rPh>
    <rPh sb="218" eb="220">
      <t>スイジュン</t>
    </rPh>
    <rPh sb="230" eb="233">
      <t>ケイゾクテキ</t>
    </rPh>
    <rPh sb="234" eb="235">
      <t>オコナ</t>
    </rPh>
    <phoneticPr fontId="4"/>
  </si>
  <si>
    <t>①経常収支比率は、100％以上を維持しており、健全な事業運営を行っています。
②累積欠損金は発生していません。
③流動比率は、100％を超えており、短期的な支払い能力に問題はありません。
④企業債残高対給水収益比率は、昨年度より低くなりましたが、引き続き高水準であり企業債に依存した経営となっています。
⑤料金回収率は、令和６年１月1日に料金改定を実施したため100％を上回り、久しぶりに給水に係る経費が料金収入で賄うことができました。
⑥給水原価は、物価高騰等の影響により、昨年度より上昇し、類似団体を上回っていますが、全国平均を下回っており、給水区域が広く資産が多い事業体ですが、費用縮減に努めています。
⑦施設利用率は、全国平均、類似団体を上回っており、効率的な施設管理ができています。
⑧有収率は、昨年度より上昇しており、漏水調査など管路の適切な維持管理に努めています。全国平均を下回っていますが、当市の地理的要因により、管路が長いため、末端で水が滞留しないよう水質管理を適切に行っていることが原因となっています。</t>
    <rPh sb="109" eb="112">
      <t>サクネンド</t>
    </rPh>
    <rPh sb="114" eb="115">
      <t>ヒク</t>
    </rPh>
    <rPh sb="123" eb="124">
      <t>ヒ</t>
    </rPh>
    <rPh sb="125" eb="126">
      <t>ツヅ</t>
    </rPh>
    <rPh sb="127" eb="128">
      <t>タカ</t>
    </rPh>
    <rPh sb="160" eb="162">
      <t>レイワ</t>
    </rPh>
    <rPh sb="163" eb="164">
      <t>ネン</t>
    </rPh>
    <rPh sb="165" eb="166">
      <t>ガツ</t>
    </rPh>
    <rPh sb="167" eb="168">
      <t>ニチ</t>
    </rPh>
    <rPh sb="169" eb="171">
      <t>リョウキン</t>
    </rPh>
    <rPh sb="171" eb="173">
      <t>カイテイ</t>
    </rPh>
    <rPh sb="174" eb="176">
      <t>ジッシ</t>
    </rPh>
    <rPh sb="189" eb="190">
      <t>ヒサ</t>
    </rPh>
    <rPh sb="226" eb="228">
      <t>ブッカ</t>
    </rPh>
    <rPh sb="228" eb="230">
      <t>コウトウ</t>
    </rPh>
    <rPh sb="230" eb="231">
      <t>トウ</t>
    </rPh>
    <rPh sb="232" eb="234">
      <t>エイキョウ</t>
    </rPh>
    <rPh sb="238" eb="241">
      <t>サクネンド</t>
    </rPh>
    <rPh sb="243" eb="245">
      <t>ジョウショウ</t>
    </rPh>
    <rPh sb="353" eb="356">
      <t>サクネンド</t>
    </rPh>
    <rPh sb="358" eb="360">
      <t>ジョウショウ</t>
    </rPh>
    <rPh sb="365" eb="367">
      <t>ロウスイ</t>
    </rPh>
    <rPh sb="367" eb="369">
      <t>チョウサ</t>
    </rPh>
    <rPh sb="371" eb="373">
      <t>カンロ</t>
    </rPh>
    <rPh sb="374" eb="376">
      <t>テキセツ</t>
    </rPh>
    <rPh sb="377" eb="379">
      <t>イジ</t>
    </rPh>
    <rPh sb="379" eb="381">
      <t>カンリ</t>
    </rPh>
    <rPh sb="382" eb="383">
      <t>ツト</t>
    </rPh>
    <rPh sb="394" eb="396">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</si>
</sst>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0.32</c:v>
                </c:pt>
                <c:pt idx="1">
                  <c:v>0.13</c:v>
                </c:pt>
                <c:pt idx="2">
                  <c:v>0.15</c:v>
                </c:pt>
                <c:pt idx="3">
                  <c:v>0.31</c:v>
                </c:pt>
                <c:pt idx="4">
                  <c:v>0.34</c:v>
                </c:pt>
              </c:numCache>
            </c:numRef>
          </c:val>
          <c:extLst>
            <c:ext xmlns:c16="http://schemas.microsoft.com/office/drawing/2014/chart" uri="{C3380CC4-5D6E-409C-BE32-E72D297353CC}">
              <c16:uniqueId val="{00000000-7A5F-4495-A12B-C875059854D8}"/>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7A5F-4495-A12B-C875059854D8}"/>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112.21</c:v>
                </c:pt>
                <c:pt idx="1">
                  <c:v>102.85</c:v>
                </c:pt>
                <c:pt idx="2">
                  <c:v>105.04</c:v>
                </c:pt>
                <c:pt idx="3">
                  <c:v>108</c:v>
                </c:pt>
                <c:pt idx="4">
                  <c:v>115.73</c:v>
                </c:pt>
              </c:numCache>
            </c:numRef>
          </c:val>
          <c:extLst>
            <c:ext xmlns:c16="http://schemas.microsoft.com/office/drawing/2014/chart" uri="{C3380CC4-5D6E-409C-BE32-E72D297353CC}">
              <c16:uniqueId val="{00000000-0D95-4BFB-AFF1-1A62A23A4DE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0D95-4BFB-AFF1-1A62A23A4DE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45.85</c:v>
                </c:pt>
                <c:pt idx="1">
                  <c:v>47</c:v>
                </c:pt>
                <c:pt idx="2">
                  <c:v>48.32</c:v>
                </c:pt>
                <c:pt idx="3">
                  <c:v>49.84</c:v>
                </c:pt>
                <c:pt idx="4">
                  <c:v>50.48</c:v>
                </c:pt>
              </c:numCache>
            </c:numRef>
          </c:val>
          <c:extLst>
            <c:ext xmlns:c16="http://schemas.microsoft.com/office/drawing/2014/chart" uri="{C3380CC4-5D6E-409C-BE32-E72D297353CC}">
              <c16:uniqueId val="{00000000-D5E3-4B4B-B0FB-24A8540CC93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D5E3-4B4B-B0FB-24A8540CC93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20.079999999999998</c:v>
                </c:pt>
                <c:pt idx="1">
                  <c:v>20.62</c:v>
                </c:pt>
                <c:pt idx="2">
                  <c:v>21.25</c:v>
                </c:pt>
                <c:pt idx="3">
                  <c:v>25.25</c:v>
                </c:pt>
                <c:pt idx="4">
                  <c:v>26.59</c:v>
                </c:pt>
              </c:numCache>
            </c:numRef>
          </c:val>
          <c:extLst>
            <c:ext xmlns:c16="http://schemas.microsoft.com/office/drawing/2014/chart" uri="{C3380CC4-5D6E-409C-BE32-E72D297353CC}">
              <c16:uniqueId val="{00000000-75DD-4D58-8B8B-E54CA887001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75DD-4D58-8B8B-E54CA887001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BC4-4970-870E-096D149F481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7BC4-4970-870E-096D149F481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316.24</c:v>
                </c:pt>
                <c:pt idx="1">
                  <c:v>284.54000000000002</c:v>
                </c:pt>
                <c:pt idx="2">
                  <c:v>286.45999999999998</c:v>
                </c:pt>
                <c:pt idx="3">
                  <c:v>301.35000000000002</c:v>
                </c:pt>
                <c:pt idx="4">
                  <c:v>330.47</c:v>
                </c:pt>
              </c:numCache>
            </c:numRef>
          </c:val>
          <c:extLst>
            <c:ext xmlns:c16="http://schemas.microsoft.com/office/drawing/2014/chart" uri="{C3380CC4-5D6E-409C-BE32-E72D297353CC}">
              <c16:uniqueId val="{00000000-6FA9-4B84-9CA9-FFB1CD3E5D2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6FA9-4B84-9CA9-FFB1CD3E5D2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496.88</c:v>
                </c:pt>
                <c:pt idx="1">
                  <c:v>476.76</c:v>
                </c:pt>
                <c:pt idx="2">
                  <c:v>479.53</c:v>
                </c:pt>
                <c:pt idx="3">
                  <c:v>487.26</c:v>
                </c:pt>
                <c:pt idx="4">
                  <c:v>422.91</c:v>
                </c:pt>
              </c:numCache>
            </c:numRef>
          </c:val>
          <c:extLst>
            <c:ext xmlns:c16="http://schemas.microsoft.com/office/drawing/2014/chart" uri="{C3380CC4-5D6E-409C-BE32-E72D297353CC}">
              <c16:uniqueId val="{00000000-C356-44FD-B4E7-0952C66D0D2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C356-44FD-B4E7-0952C66D0D2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96.49</c:v>
                </c:pt>
                <c:pt idx="1">
                  <c:v>89.19</c:v>
                </c:pt>
                <c:pt idx="2">
                  <c:v>90.52</c:v>
                </c:pt>
                <c:pt idx="3">
                  <c:v>89.88</c:v>
                </c:pt>
                <c:pt idx="4">
                  <c:v>102.25</c:v>
                </c:pt>
              </c:numCache>
            </c:numRef>
          </c:val>
          <c:extLst>
            <c:ext xmlns:c16="http://schemas.microsoft.com/office/drawing/2014/chart" uri="{C3380CC4-5D6E-409C-BE32-E72D297353CC}">
              <c16:uniqueId val="{00000000-B19D-4C56-B94F-314EBA0445A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B19D-4C56-B94F-314EBA0445A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161.30000000000001</c:v>
                </c:pt>
                <c:pt idx="1">
                  <c:v>174.62</c:v>
                </c:pt>
                <c:pt idx="2">
                  <c:v>172.46</c:v>
                </c:pt>
                <c:pt idx="3">
                  <c:v>175.02</c:v>
                </c:pt>
                <c:pt idx="4">
                  <c:v>180.85</c:v>
                </c:pt>
              </c:numCache>
            </c:numRef>
          </c:val>
          <c:extLst>
            <c:ext xmlns:c16="http://schemas.microsoft.com/office/drawing/2014/chart" uri="{C3380CC4-5D6E-409C-BE32-E72D297353CC}">
              <c16:uniqueId val="{00000000-5489-4E2F-A6A7-C4348CD379AE}"/>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5489-4E2F-A6A7-C4348CD379AE}"/>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67.16</c:v>
                </c:pt>
                <c:pt idx="1">
                  <c:v>63.97</c:v>
                </c:pt>
                <c:pt idx="2">
                  <c:v>62.19</c:v>
                </c:pt>
                <c:pt idx="3">
                  <c:v>61.44</c:v>
                </c:pt>
                <c:pt idx="4">
                  <c:v>62.1</c:v>
                </c:pt>
              </c:numCache>
            </c:numRef>
          </c:val>
          <c:extLst>
            <c:ext xmlns:c16="http://schemas.microsoft.com/office/drawing/2014/chart" uri="{C3380CC4-5D6E-409C-BE32-E72D297353CC}">
              <c16:uniqueId val="{00000000-A26E-40E8-AAFA-0465AB9F6EB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A26E-40E8-AAFA-0465AB9F6EB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82.84</c:v>
                </c:pt>
                <c:pt idx="1">
                  <c:v>86.43</c:v>
                </c:pt>
                <c:pt idx="2">
                  <c:v>87.44</c:v>
                </c:pt>
                <c:pt idx="3">
                  <c:v>87.4</c:v>
                </c:pt>
                <c:pt idx="4">
                  <c:v>87.58</c:v>
                </c:pt>
              </c:numCache>
            </c:numRef>
          </c:val>
          <c:extLst>
            <c:ext xmlns:c16="http://schemas.microsoft.com/office/drawing/2014/chart" uri="{C3380CC4-5D6E-409C-BE32-E72D297353CC}">
              <c16:uniqueId val="{00000000-C877-45B2-A065-0A9660EC64B8}"/>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C877-45B2-A065-0A9660EC64B8}"/>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O23"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長野県　飯田市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94944</v>
      </c>
      <c r="AM8" s="44"/>
      <c r="AN8" s="44"/>
      <c r="AO8" s="44"/>
      <c r="AP8" s="44"/>
      <c r="AQ8" s="44"/>
      <c r="AR8" s="44"/>
      <c r="AS8" s="44"/>
      <c r="AT8" s="45">
        <f>データ!$S$6</f>
        <v>658.66</v>
      </c>
      <c r="AU8" s="46"/>
      <c r="AV8" s="46"/>
      <c r="AW8" s="46"/>
      <c r="AX8" s="46"/>
      <c r="AY8" s="46"/>
      <c r="AZ8" s="46"/>
      <c r="BA8" s="46"/>
      <c r="BB8" s="47">
        <f>データ!$T$6</f>
        <v>144.15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72.81</v>
      </c>
      <c r="J10" s="46"/>
      <c r="K10" s="46"/>
      <c r="L10" s="46"/>
      <c r="M10" s="46"/>
      <c r="N10" s="46"/>
      <c r="O10" s="80"/>
      <c r="P10" s="47">
        <f>データ!$P$6</f>
        <v>99.31</v>
      </c>
      <c r="Q10" s="47"/>
      <c r="R10" s="47"/>
      <c r="S10" s="47"/>
      <c r="T10" s="47"/>
      <c r="U10" s="47"/>
      <c r="V10" s="47"/>
      <c r="W10" s="44">
        <f>データ!$Q$6</f>
        <v>3516</v>
      </c>
      <c r="X10" s="44"/>
      <c r="Y10" s="44"/>
      <c r="Z10" s="44"/>
      <c r="AA10" s="44"/>
      <c r="AB10" s="44"/>
      <c r="AC10" s="44"/>
      <c r="AD10" s="2"/>
      <c r="AE10" s="2"/>
      <c r="AF10" s="2"/>
      <c r="AG10" s="2"/>
      <c r="AH10" s="2"/>
      <c r="AI10" s="2"/>
      <c r="AJ10" s="2"/>
      <c r="AK10" s="2"/>
      <c r="AL10" s="44">
        <f>データ!$U$6</f>
        <v>93540</v>
      </c>
      <c r="AM10" s="44"/>
      <c r="AN10" s="44"/>
      <c r="AO10" s="44"/>
      <c r="AP10" s="44"/>
      <c r="AQ10" s="44"/>
      <c r="AR10" s="44"/>
      <c r="AS10" s="44"/>
      <c r="AT10" s="45">
        <f>データ!$V$6</f>
        <v>135.34</v>
      </c>
      <c r="AU10" s="46"/>
      <c r="AV10" s="46"/>
      <c r="AW10" s="46"/>
      <c r="AX10" s="46"/>
      <c r="AY10" s="46"/>
      <c r="AZ10" s="46"/>
      <c r="BA10" s="46"/>
      <c r="BB10" s="47">
        <f>データ!$W$6</f>
        <v>691.15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113</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s3GpgZv2NYhzNhm7Bdm5sL6CiNJ3cnrGojwzFKKAL5n9GqV9Lg+ISFo7ngN+8/dKc3p3m8drHCkju+9JJnkTNQ==" saltValue="cGb1HKrXjqoRe/UpUTZa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202053</v>
      </c>
      <c r="D6" s="20">
        <f t="shared" si="3"/>
        <v>46</v>
      </c>
      <c r="E6" s="20">
        <f t="shared" si="3"/>
        <v>1</v>
      </c>
      <c r="F6" s="20">
        <f t="shared" si="3"/>
        <v>0</v>
      </c>
      <c r="G6" s="20">
        <f t="shared" si="3"/>
        <v>1</v>
      </c>
      <c r="H6" s="20" t="str">
        <f t="shared" si="3"/>
        <v>長野県　飯田市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72.81</v>
      </c>
      <c r="P6" s="21">
        <f t="shared" si="3"/>
        <v>99.31</v>
      </c>
      <c r="Q6" s="21">
        <f t="shared" si="3"/>
        <v>3516</v>
      </c>
      <c r="R6" s="21">
        <f t="shared" si="3"/>
        <v>94944</v>
      </c>
      <c r="S6" s="21">
        <f t="shared" si="3"/>
        <v>658.66</v>
      </c>
      <c r="T6" s="21">
        <f t="shared" si="3"/>
        <v>144.15</v>
      </c>
      <c r="U6" s="21">
        <f t="shared" si="3"/>
        <v>93540</v>
      </c>
      <c r="V6" s="21">
        <f t="shared" si="3"/>
        <v>135.34</v>
      </c>
      <c r="W6" s="21">
        <f t="shared" si="3"/>
        <v>691.15</v>
      </c>
      <c r="X6" s="22">
        <f>IF(X7="",NA(),X7)</f>
        <v>112.21</v>
      </c>
      <c r="Y6" s="22">
        <f t="shared" ref="Y6:AG6" si="4">IF(Y7="",NA(),Y7)</f>
        <v>102.85</v>
      </c>
      <c r="Z6" s="22">
        <f t="shared" si="4"/>
        <v>105.04</v>
      </c>
      <c r="AA6" s="22">
        <f t="shared" si="4"/>
        <v>108</v>
      </c>
      <c r="AB6" s="22">
        <f t="shared" si="4"/>
        <v>115.73</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316.24</v>
      </c>
      <c r="AU6" s="22">
        <f t="shared" ref="AU6:BC6" si="6">IF(AU7="",NA(),AU7)</f>
        <v>284.54000000000002</v>
      </c>
      <c r="AV6" s="22">
        <f t="shared" si="6"/>
        <v>286.45999999999998</v>
      </c>
      <c r="AW6" s="22">
        <f t="shared" si="6"/>
        <v>301.35000000000002</v>
      </c>
      <c r="AX6" s="22">
        <f t="shared" si="6"/>
        <v>330.47</v>
      </c>
      <c r="AY6" s="22">
        <f t="shared" si="6"/>
        <v>350.79</v>
      </c>
      <c r="AZ6" s="22">
        <f t="shared" si="6"/>
        <v>354.57</v>
      </c>
      <c r="BA6" s="22">
        <f t="shared" si="6"/>
        <v>357.74</v>
      </c>
      <c r="BB6" s="22">
        <f t="shared" si="6"/>
        <v>344.88</v>
      </c>
      <c r="BC6" s="22">
        <f t="shared" si="6"/>
        <v>326.02</v>
      </c>
      <c r="BD6" s="21" t="str">
        <f>IF(BD7="","",IF(BD7="-","【-】","【"&amp;SUBSTITUTE(TEXT(BD7,"#,##0.00"),"-","△")&amp;"】"))</f>
        <v>【239.69】</v>
      </c>
      <c r="BE6" s="22">
        <f>IF(BE7="",NA(),BE7)</f>
        <v>496.88</v>
      </c>
      <c r="BF6" s="22">
        <f t="shared" ref="BF6:BN6" si="7">IF(BF7="",NA(),BF7)</f>
        <v>476.76</v>
      </c>
      <c r="BG6" s="22">
        <f t="shared" si="7"/>
        <v>479.53</v>
      </c>
      <c r="BH6" s="22">
        <f t="shared" si="7"/>
        <v>487.26</v>
      </c>
      <c r="BI6" s="22">
        <f t="shared" si="7"/>
        <v>422.91</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96.49</v>
      </c>
      <c r="BQ6" s="22">
        <f t="shared" ref="BQ6:BY6" si="8">IF(BQ7="",NA(),BQ7)</f>
        <v>89.19</v>
      </c>
      <c r="BR6" s="22">
        <f t="shared" si="8"/>
        <v>90.52</v>
      </c>
      <c r="BS6" s="22">
        <f t="shared" si="8"/>
        <v>89.88</v>
      </c>
      <c r="BT6" s="22">
        <f t="shared" si="8"/>
        <v>102.25</v>
      </c>
      <c r="BU6" s="22">
        <f t="shared" si="8"/>
        <v>100.85</v>
      </c>
      <c r="BV6" s="22">
        <f t="shared" si="8"/>
        <v>103.79</v>
      </c>
      <c r="BW6" s="22">
        <f t="shared" si="8"/>
        <v>98.3</v>
      </c>
      <c r="BX6" s="22">
        <f t="shared" si="8"/>
        <v>98.89</v>
      </c>
      <c r="BY6" s="22">
        <f t="shared" si="8"/>
        <v>99.25</v>
      </c>
      <c r="BZ6" s="21" t="str">
        <f>IF(BZ7="","",IF(BZ7="-","【-】","【"&amp;SUBSTITUTE(TEXT(BZ7,"#,##0.00"),"-","△")&amp;"】"))</f>
        <v>【97.59】</v>
      </c>
      <c r="CA6" s="22">
        <f>IF(CA7="",NA(),CA7)</f>
        <v>161.30000000000001</v>
      </c>
      <c r="CB6" s="22">
        <f t="shared" ref="CB6:CJ6" si="9">IF(CB7="",NA(),CB7)</f>
        <v>174.62</v>
      </c>
      <c r="CC6" s="22">
        <f t="shared" si="9"/>
        <v>172.46</v>
      </c>
      <c r="CD6" s="22">
        <f t="shared" si="9"/>
        <v>175.02</v>
      </c>
      <c r="CE6" s="22">
        <f t="shared" si="9"/>
        <v>180.85</v>
      </c>
      <c r="CF6" s="22">
        <f t="shared" si="9"/>
        <v>167.1</v>
      </c>
      <c r="CG6" s="22">
        <f t="shared" si="9"/>
        <v>167.86</v>
      </c>
      <c r="CH6" s="22">
        <f t="shared" si="9"/>
        <v>173.68</v>
      </c>
      <c r="CI6" s="22">
        <f t="shared" si="9"/>
        <v>174.52</v>
      </c>
      <c r="CJ6" s="22">
        <f t="shared" si="9"/>
        <v>178.92</v>
      </c>
      <c r="CK6" s="21" t="str">
        <f>IF(CK7="","",IF(CK7="-","【-】","【"&amp;SUBSTITUTE(TEXT(CK7,"#,##0.00"),"-","△")&amp;"】"))</f>
        <v>【181.66】</v>
      </c>
      <c r="CL6" s="22">
        <f>IF(CL7="",NA(),CL7)</f>
        <v>67.16</v>
      </c>
      <c r="CM6" s="22">
        <f t="shared" ref="CM6:CU6" si="10">IF(CM7="",NA(),CM7)</f>
        <v>63.97</v>
      </c>
      <c r="CN6" s="22">
        <f t="shared" si="10"/>
        <v>62.19</v>
      </c>
      <c r="CO6" s="22">
        <f t="shared" si="10"/>
        <v>61.44</v>
      </c>
      <c r="CP6" s="22">
        <f t="shared" si="10"/>
        <v>62.1</v>
      </c>
      <c r="CQ6" s="22">
        <f t="shared" si="10"/>
        <v>59.91</v>
      </c>
      <c r="CR6" s="22">
        <f t="shared" si="10"/>
        <v>59.4</v>
      </c>
      <c r="CS6" s="22">
        <f t="shared" si="10"/>
        <v>59.24</v>
      </c>
      <c r="CT6" s="22">
        <f t="shared" si="10"/>
        <v>58.77</v>
      </c>
      <c r="CU6" s="22">
        <f t="shared" si="10"/>
        <v>59.17</v>
      </c>
      <c r="CV6" s="21" t="str">
        <f>IF(CV7="","",IF(CV7="-","【-】","【"&amp;SUBSTITUTE(TEXT(CV7,"#,##0.00"),"-","△")&amp;"】"))</f>
        <v>【60.21】</v>
      </c>
      <c r="CW6" s="22">
        <f>IF(CW7="",NA(),CW7)</f>
        <v>82.84</v>
      </c>
      <c r="CX6" s="22">
        <f t="shared" ref="CX6:DF6" si="11">IF(CX7="",NA(),CX7)</f>
        <v>86.43</v>
      </c>
      <c r="CY6" s="22">
        <f t="shared" si="11"/>
        <v>87.44</v>
      </c>
      <c r="CZ6" s="22">
        <f t="shared" si="11"/>
        <v>87.4</v>
      </c>
      <c r="DA6" s="22">
        <f t="shared" si="11"/>
        <v>87.58</v>
      </c>
      <c r="DB6" s="22">
        <f t="shared" si="11"/>
        <v>87.26</v>
      </c>
      <c r="DC6" s="22">
        <f t="shared" si="11"/>
        <v>87.57</v>
      </c>
      <c r="DD6" s="22">
        <f t="shared" si="11"/>
        <v>87.26</v>
      </c>
      <c r="DE6" s="22">
        <f t="shared" si="11"/>
        <v>86.95</v>
      </c>
      <c r="DF6" s="22">
        <f t="shared" si="11"/>
        <v>86.58</v>
      </c>
      <c r="DG6" s="21" t="str">
        <f>IF(DG7="","",IF(DG7="-","【-】","【"&amp;SUBSTITUTE(TEXT(DG7,"#,##0.00"),"-","△")&amp;"】"))</f>
        <v>【89.21】</v>
      </c>
      <c r="DH6" s="22">
        <f>IF(DH7="",NA(),DH7)</f>
        <v>45.85</v>
      </c>
      <c r="DI6" s="22">
        <f t="shared" ref="DI6:DQ6" si="12">IF(DI7="",NA(),DI7)</f>
        <v>47</v>
      </c>
      <c r="DJ6" s="22">
        <f t="shared" si="12"/>
        <v>48.32</v>
      </c>
      <c r="DK6" s="22">
        <f t="shared" si="12"/>
        <v>49.84</v>
      </c>
      <c r="DL6" s="22">
        <f t="shared" si="12"/>
        <v>50.48</v>
      </c>
      <c r="DM6" s="22">
        <f t="shared" si="12"/>
        <v>49.2</v>
      </c>
      <c r="DN6" s="22">
        <f t="shared" si="12"/>
        <v>50.01</v>
      </c>
      <c r="DO6" s="22">
        <f t="shared" si="12"/>
        <v>50.99</v>
      </c>
      <c r="DP6" s="22">
        <f t="shared" si="12"/>
        <v>51.79</v>
      </c>
      <c r="DQ6" s="22">
        <f t="shared" si="12"/>
        <v>52.02</v>
      </c>
      <c r="DR6" s="21" t="str">
        <f>IF(DR7="","",IF(DR7="-","【-】","【"&amp;SUBSTITUTE(TEXT(DR7,"#,##0.00"),"-","△")&amp;"】"))</f>
        <v>【52.41】</v>
      </c>
      <c r="DS6" s="22">
        <f>IF(DS7="",NA(),DS7)</f>
        <v>20.079999999999998</v>
      </c>
      <c r="DT6" s="22">
        <f t="shared" ref="DT6:EB6" si="13">IF(DT7="",NA(),DT7)</f>
        <v>20.62</v>
      </c>
      <c r="DU6" s="22">
        <f t="shared" si="13"/>
        <v>21.25</v>
      </c>
      <c r="DV6" s="22">
        <f t="shared" si="13"/>
        <v>25.25</v>
      </c>
      <c r="DW6" s="22">
        <f t="shared" si="13"/>
        <v>26.59</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0.32</v>
      </c>
      <c r="EE6" s="22">
        <f t="shared" ref="EE6:EM6" si="14">IF(EE7="",NA(),EE7)</f>
        <v>0.13</v>
      </c>
      <c r="EF6" s="22">
        <f t="shared" si="14"/>
        <v>0.15</v>
      </c>
      <c r="EG6" s="22">
        <f t="shared" si="14"/>
        <v>0.31</v>
      </c>
      <c r="EH6" s="22">
        <f t="shared" si="14"/>
        <v>0.34</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202053</v>
      </c>
      <c r="D7" s="24">
        <v>46</v>
      </c>
      <c r="E7" s="24">
        <v>1</v>
      </c>
      <c r="F7" s="24">
        <v>0</v>
      </c>
      <c r="G7" s="24">
        <v>1</v>
      </c>
      <c r="H7" s="24" t="s">
        <v>93</v>
      </c>
      <c r="I7" s="24" t="s">
        <v>94</v>
      </c>
      <c r="J7" s="24" t="s">
        <v>95</v>
      </c>
      <c r="K7" s="24" t="s">
        <v>96</v>
      </c>
      <c r="L7" s="24" t="s">
        <v>97</v>
      </c>
      <c r="M7" s="24" t="s">
        <v>98</v>
      </c>
      <c r="N7" s="25" t="s">
        <v>99</v>
      </c>
      <c r="O7" s="25">
        <v>72.81</v>
      </c>
      <c r="P7" s="25">
        <v>99.31</v>
      </c>
      <c r="Q7" s="25">
        <v>3516</v>
      </c>
      <c r="R7" s="25">
        <v>94944</v>
      </c>
      <c r="S7" s="25">
        <v>658.66</v>
      </c>
      <c r="T7" s="25">
        <v>144.15</v>
      </c>
      <c r="U7" s="25">
        <v>93540</v>
      </c>
      <c r="V7" s="25">
        <v>135.34</v>
      </c>
      <c r="W7" s="25">
        <v>691.15</v>
      </c>
      <c r="X7" s="25">
        <v>112.21</v>
      </c>
      <c r="Y7" s="25">
        <v>102.85</v>
      </c>
      <c r="Z7" s="25">
        <v>105.04</v>
      </c>
      <c r="AA7" s="25">
        <v>108</v>
      </c>
      <c r="AB7" s="25">
        <v>115.73</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316.24</v>
      </c>
      <c r="AU7" s="25">
        <v>284.54000000000002</v>
      </c>
      <c r="AV7" s="25">
        <v>286.45999999999998</v>
      </c>
      <c r="AW7" s="25">
        <v>301.35000000000002</v>
      </c>
      <c r="AX7" s="25">
        <v>330.47</v>
      </c>
      <c r="AY7" s="25">
        <v>350.79</v>
      </c>
      <c r="AZ7" s="25">
        <v>354.57</v>
      </c>
      <c r="BA7" s="25">
        <v>357.74</v>
      </c>
      <c r="BB7" s="25">
        <v>344.88</v>
      </c>
      <c r="BC7" s="25">
        <v>326.02</v>
      </c>
      <c r="BD7" s="25">
        <v>239.69</v>
      </c>
      <c r="BE7" s="25">
        <v>496.88</v>
      </c>
      <c r="BF7" s="25">
        <v>476.76</v>
      </c>
      <c r="BG7" s="25">
        <v>479.53</v>
      </c>
      <c r="BH7" s="25">
        <v>487.26</v>
      </c>
      <c r="BI7" s="25">
        <v>422.91</v>
      </c>
      <c r="BJ7" s="25">
        <v>322.92</v>
      </c>
      <c r="BK7" s="25">
        <v>303.45999999999998</v>
      </c>
      <c r="BL7" s="25">
        <v>307.27999999999997</v>
      </c>
      <c r="BM7" s="25">
        <v>304.02</v>
      </c>
      <c r="BN7" s="25">
        <v>300.54000000000002</v>
      </c>
      <c r="BO7" s="25">
        <v>264.86</v>
      </c>
      <c r="BP7" s="25">
        <v>96.49</v>
      </c>
      <c r="BQ7" s="25">
        <v>89.19</v>
      </c>
      <c r="BR7" s="25">
        <v>90.52</v>
      </c>
      <c r="BS7" s="25">
        <v>89.88</v>
      </c>
      <c r="BT7" s="25">
        <v>102.25</v>
      </c>
      <c r="BU7" s="25">
        <v>100.85</v>
      </c>
      <c r="BV7" s="25">
        <v>103.79</v>
      </c>
      <c r="BW7" s="25">
        <v>98.3</v>
      </c>
      <c r="BX7" s="25">
        <v>98.89</v>
      </c>
      <c r="BY7" s="25">
        <v>99.25</v>
      </c>
      <c r="BZ7" s="25">
        <v>97.59</v>
      </c>
      <c r="CA7" s="25">
        <v>161.30000000000001</v>
      </c>
      <c r="CB7" s="25">
        <v>174.62</v>
      </c>
      <c r="CC7" s="25">
        <v>172.46</v>
      </c>
      <c r="CD7" s="25">
        <v>175.02</v>
      </c>
      <c r="CE7" s="25">
        <v>180.85</v>
      </c>
      <c r="CF7" s="25">
        <v>167.1</v>
      </c>
      <c r="CG7" s="25">
        <v>167.86</v>
      </c>
      <c r="CH7" s="25">
        <v>173.68</v>
      </c>
      <c r="CI7" s="25">
        <v>174.52</v>
      </c>
      <c r="CJ7" s="25">
        <v>178.92</v>
      </c>
      <c r="CK7" s="25">
        <v>181.66</v>
      </c>
      <c r="CL7" s="25">
        <v>67.16</v>
      </c>
      <c r="CM7" s="25">
        <v>63.97</v>
      </c>
      <c r="CN7" s="25">
        <v>62.19</v>
      </c>
      <c r="CO7" s="25">
        <v>61.44</v>
      </c>
      <c r="CP7" s="25">
        <v>62.1</v>
      </c>
      <c r="CQ7" s="25">
        <v>59.91</v>
      </c>
      <c r="CR7" s="25">
        <v>59.4</v>
      </c>
      <c r="CS7" s="25">
        <v>59.24</v>
      </c>
      <c r="CT7" s="25">
        <v>58.77</v>
      </c>
      <c r="CU7" s="25">
        <v>59.17</v>
      </c>
      <c r="CV7" s="25">
        <v>60.21</v>
      </c>
      <c r="CW7" s="25">
        <v>82.84</v>
      </c>
      <c r="CX7" s="25">
        <v>86.43</v>
      </c>
      <c r="CY7" s="25">
        <v>87.44</v>
      </c>
      <c r="CZ7" s="25">
        <v>87.4</v>
      </c>
      <c r="DA7" s="25">
        <v>87.58</v>
      </c>
      <c r="DB7" s="25">
        <v>87.26</v>
      </c>
      <c r="DC7" s="25">
        <v>87.57</v>
      </c>
      <c r="DD7" s="25">
        <v>87.26</v>
      </c>
      <c r="DE7" s="25">
        <v>86.95</v>
      </c>
      <c r="DF7" s="25">
        <v>86.58</v>
      </c>
      <c r="DG7" s="25">
        <v>89.21</v>
      </c>
      <c r="DH7" s="25">
        <v>45.85</v>
      </c>
      <c r="DI7" s="25">
        <v>47</v>
      </c>
      <c r="DJ7" s="25">
        <v>48.32</v>
      </c>
      <c r="DK7" s="25">
        <v>49.84</v>
      </c>
      <c r="DL7" s="25">
        <v>50.48</v>
      </c>
      <c r="DM7" s="25">
        <v>49.2</v>
      </c>
      <c r="DN7" s="25">
        <v>50.01</v>
      </c>
      <c r="DO7" s="25">
        <v>50.99</v>
      </c>
      <c r="DP7" s="25">
        <v>51.79</v>
      </c>
      <c r="DQ7" s="25">
        <v>52.02</v>
      </c>
      <c r="DR7" s="25">
        <v>52.41</v>
      </c>
      <c r="DS7" s="25">
        <v>20.079999999999998</v>
      </c>
      <c r="DT7" s="25">
        <v>20.62</v>
      </c>
      <c r="DU7" s="25">
        <v>21.25</v>
      </c>
      <c r="DV7" s="25">
        <v>25.25</v>
      </c>
      <c r="DW7" s="25">
        <v>26.59</v>
      </c>
      <c r="DX7" s="25">
        <v>18.329999999999998</v>
      </c>
      <c r="DY7" s="25">
        <v>20.27</v>
      </c>
      <c r="DZ7" s="25">
        <v>21.69</v>
      </c>
      <c r="EA7" s="25">
        <v>23.19</v>
      </c>
      <c r="EB7" s="25">
        <v>24.61</v>
      </c>
      <c r="EC7" s="25">
        <v>26.78</v>
      </c>
      <c r="ED7" s="25">
        <v>0.32</v>
      </c>
      <c r="EE7" s="25">
        <v>0.13</v>
      </c>
      <c r="EF7" s="25">
        <v>0.15</v>
      </c>
      <c r="EG7" s="25">
        <v>0.31</v>
      </c>
      <c r="EH7" s="25">
        <v>0.34</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筒井 いずみ</cp:lastModifiedBy>
  <cp:lastPrinted>2026-01-19T01:24:37Z</cp:lastPrinted>
  <dcterms:created xsi:type="dcterms:W3CDTF">2025-12-12T09:16:33Z</dcterms:created>
  <dcterms:modified xsi:type="dcterms:W3CDTF">2026-01-19T02:58:18Z</dcterms:modified>
  <cp:category/>
</cp:coreProperties>
</file>