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gfolr01\userdata$\okaya30403\Desktop\【経営比較分析表】2024_202045_46_010\"/>
    </mc:Choice>
  </mc:AlternateContent>
  <workbookProtection workbookAlgorithmName="SHA-512" workbookHashValue="l71k8IsLQrEbV+GpkWgG2yENThCUXsEsi4SRt8ZYpa9nYkOM5YgHIvOf1ao8kEgjCfRtwvGYL3sPsR1GNJSnKQ==" workbookSaltValue="Zp/othDKnqO7qoiw3BN78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<sst xmlns="http://schemas.openxmlformats.org/spreadsheetml/2006/main" count="228" uniqueCount="113">
  <si>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</si>
  <si>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</si>
  <si>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</si>
  <si>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</si>
  <si>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</si>
  <si>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</si>
  <si>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</si>
  <si>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</si>
  <si>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</si>
  <si>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</si>
  <si>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</si>
  <si>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</si>
  <si>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</si>
  <si>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</si>
  <si>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</si>
  <si>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</si>
  <si>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</si>
  <si>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</si>
  <si>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</si>
  <si>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</si>
  <si>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</si>
  <si>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</si>
  <si>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</si>
  <si>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</si>
  <si>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</si>
  <si>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</si>
  <si>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</si>
  <si>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</si>
  <si>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</si>
  <si>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</si>
  <si>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</si>
  <si>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</si>
  <si>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</si>
  <si>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</si>
  <si>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</si>
  <si>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</si>
  <si>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</si>
  <si>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</si>
  <si>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</si>
  <si>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</si>
  <si>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</si>
  <si>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</si>
  <si>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</si>
  <si>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</si>
  <si>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</si>
  <si>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</si>
  <si>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</si>
  <si>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</si>
  <si>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</si>
  <si>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</si>
  <si>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</si>
  <si>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</si>
  <si>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</si>
  <si>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</si>
  <si>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</si>
  <si>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</si>
  <si>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</si>
  <si>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</si>
  <si>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</si>
  <si>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</si>
  <si>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</si>
  <si>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</si>
  <si>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</si>
  <si>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</si>
  <si>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</si>
  <si>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</si>
  <si>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</si>
  <si>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</si>
  <si>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</si>
  <si>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</si>
  <si>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</si>
  <si>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</si>
  <si>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</si>
  <si>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</si>
  <si>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</si>
  <si>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</si>
  <si>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</si>
  <si>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</si>
  <si>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</si>
  <si>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</si>
  <si>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</si>
  <si>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</si>
  <si>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</si>
  <si>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</si>
  <si>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</si>
  <si>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</si>
  <si>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</si>
  <si>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</si>
  <si>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</si>
  <si>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</si>
  <si>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</si>
  <si>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</si>
  <si>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</si>
  <si>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岡谷市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</si>
  <si>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</si>
  <si>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</si>
  <si>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</si>
  <si>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</si>
  <si>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</si>
  <si>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</si>
  <si>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</si>
  <si>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</si>
  <si>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</si>
  <si>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</si>
  <si>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</si>
  <si>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</si>
  <si>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</si>
  <si>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</si>
  <si>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</si>
  <si>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</si>
  <si>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①有形固定資産減価償却率は、水道施設再構築事業が一定程度完了したことから、前年度を下回っています。今後も計画に沿って、老朽施設の更新を実施します。
②管路経年化率は管路の老朽化が進み増加傾向にあるものの、類似団体平均及び全国平均に比べると大幅に低い状況となっています。
③管路更新率は全国平均を上回っていますが、計画的に管路の更新、耐震化を行い、事業費の平準化を図りながら改善に努めています。</t>
    <rPh sb="14" eb="16">
      <t>スイドウ</t>
    </rPh>
    <rPh sb="16" eb="18">
      <t>シセツ</t>
    </rPh>
    <rPh sb="18" eb="21">
      <t>サイコウチク</t>
    </rPh>
    <rPh sb="21" eb="23">
      <t>ジギョウ</t>
    </rPh>
    <rPh sb="24" eb="26">
      <t>イッテイ</t>
    </rPh>
    <rPh sb="26" eb="28">
      <t>テイド</t>
    </rPh>
    <rPh sb="28" eb="30">
      <t>カンリョウ</t>
    </rPh>
    <rPh sb="37" eb="40">
      <t>ゼンネンド</t>
    </rPh>
    <rPh sb="41" eb="43">
      <t>シタマワ</t>
    </rPh>
    <rPh sb="49" eb="51">
      <t>コンゴ</t>
    </rPh>
    <rPh sb="52" eb="54">
      <t>ケイカク</t>
    </rPh>
    <rPh sb="55" eb="56">
      <t>ソ</t>
    </rPh>
    <rPh sb="59" eb="63">
      <t>ロウキュウシセツ</t>
    </rPh>
    <rPh sb="64" eb="66">
      <t>コウシン</t>
    </rPh>
    <rPh sb="67" eb="69">
      <t>ジッシ</t>
    </rPh>
    <phoneticPr fontId="4"/>
  </si>
  <si>
    <t>　人口減少等に伴い料金収入は減少傾向となる一方で、エネルギー価格や物価の高騰の影響を受け費用は増加しており、非常に厳しい事業運営を強いられています。
　しかしながら、水道は市民生活に欠かせないインフラであることから「岡谷市水道事業基本計画」や「岡谷市水道事業経営戦略」に基づき、施設の再構築事業や耐震化事業を進めており、安定した水道事業の継続と経営基盤の強化を図っています。
　引き続き健全経営を維持するため、更なる経費の削減、漏水対策の強化による有収率の向上、施設の統廃合による事業の効率化を進めるとともに、施設の更新財源を確保するための適正な料金水準について検討し、中長期的な視点で安定的な事業運営に取り組みます。</t>
    <rPh sb="21" eb="23">
      <t>イッポウ</t>
    </rPh>
    <rPh sb="30" eb="32">
      <t>カカク</t>
    </rPh>
    <rPh sb="33" eb="35">
      <t>ブッカ</t>
    </rPh>
    <rPh sb="36" eb="38">
      <t>コウトウ</t>
    </rPh>
    <rPh sb="39" eb="41">
      <t>エイキョウ</t>
    </rPh>
    <rPh sb="42" eb="43">
      <t>ウ</t>
    </rPh>
    <rPh sb="44" eb="46">
      <t>ヒヨウ</t>
    </rPh>
    <rPh sb="47" eb="49">
      <t>ゾウカ</t>
    </rPh>
    <rPh sb="54" eb="56">
      <t>ヒジョウ</t>
    </rPh>
    <rPh sb="83" eb="85">
      <t>スイドウ</t>
    </rPh>
    <rPh sb="86" eb="90">
      <t>シミンセイカツ</t>
    </rPh>
    <rPh sb="91" eb="92">
      <t>カ</t>
    </rPh>
    <rPh sb="247" eb="248">
      <t>スス</t>
    </rPh>
    <rPh sb="290" eb="292">
      <t>シテン</t>
    </rPh>
    <rPh sb="293" eb="295">
      <t>アンテイ</t>
    </rPh>
    <rPh sb="295" eb="296">
      <t>テキ</t>
    </rPh>
    <phoneticPr fontId="4"/>
  </si>
  <si>
    <t>①経常収支比率は、労務費、原材料費、エネルギーコストの上昇などにより年々減少傾向となっていますが100％を超えており、健全な経営状態を維持しています。
②累積欠損金はありません。
③流動比率は全国平均や類似団体平均値を下回ったものの100％を超えており、1年以内に支払うべき債務に対して支払う能力は確保しています。
④企業債残高対給水収益比率は、令和3年度から水道施設再構築事業を進めているため、企業債の借入れが増えたことにより増加傾向となっていますが、一定のルールに基づき借入れの抑制を図っています。
⑤料金回収率は年々減少しており、令和6年度は100％を下回ったことから、適正な料金水準となるよう見直しを検討します。
⑥給水原価は全国平均や類似団体平均値と比較して低く抑えられており、効率的な経営が行われています。
⑦施設利用率は全国平均や類似団体平均値と比較して高くなっており、適切な施設規模となっています。
⑧有収率は年々増加傾向となり改善されていますが、引き続き、漏水調査による修繕や老朽管の更新を行います。</t>
    <rPh sb="109" eb="111">
      <t>シタマワ</t>
    </rPh>
    <rPh sb="121" eb="122">
      <t>コ</t>
    </rPh>
    <rPh sb="128" eb="129">
      <t>ネン</t>
    </rPh>
    <rPh sb="129" eb="131">
      <t>イナイ</t>
    </rPh>
    <rPh sb="132" eb="134">
      <t>シハラ</t>
    </rPh>
    <rPh sb="137" eb="139">
      <t>サイム</t>
    </rPh>
    <rPh sb="140" eb="141">
      <t>タイ</t>
    </rPh>
    <rPh sb="143" eb="145">
      <t>シハラ</t>
    </rPh>
    <rPh sb="146" eb="148">
      <t>ノウリョク</t>
    </rPh>
    <rPh sb="149" eb="151">
      <t>カクホ</t>
    </rPh>
    <rPh sb="268" eb="270">
      <t>レイワ</t>
    </rPh>
    <rPh sb="271" eb="273">
      <t>ネンド</t>
    </rPh>
    <rPh sb="279" eb="281">
      <t>シタマワ</t>
    </rPh>
    <rPh sb="288" eb="290">
      <t>テキセイ</t>
    </rPh>
    <rPh sb="304" eb="306">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</si>
</sst>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0.64</c:v>
                </c:pt>
                <c:pt idx="1">
                  <c:v>0.89</c:v>
                </c:pt>
                <c:pt idx="2">
                  <c:v>0.44</c:v>
                </c:pt>
                <c:pt idx="3">
                  <c:v>0.98</c:v>
                </c:pt>
                <c:pt idx="4">
                  <c:v>0.56000000000000005</c:v>
                </c:pt>
              </c:numCache>
            </c:numRef>
          </c:val>
          <c:extLst>
            <c:ext xmlns:c16="http://schemas.microsoft.com/office/drawing/2014/chart" uri="{C3380CC4-5D6E-409C-BE32-E72D297353CC}">
              <c16:uniqueId val="{00000000-035A-4591-847B-0B1D2C39B26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035A-4591-847B-0B1D2C39B26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128.72999999999999</c:v>
                </c:pt>
                <c:pt idx="1">
                  <c:v>121.94</c:v>
                </c:pt>
                <c:pt idx="2">
                  <c:v>109.47</c:v>
                </c:pt>
                <c:pt idx="3">
                  <c:v>108.24</c:v>
                </c:pt>
                <c:pt idx="4">
                  <c:v>100.09</c:v>
                </c:pt>
              </c:numCache>
            </c:numRef>
          </c:val>
          <c:extLst>
            <c:ext xmlns:c16="http://schemas.microsoft.com/office/drawing/2014/chart" uri="{C3380CC4-5D6E-409C-BE32-E72D297353CC}">
              <c16:uniqueId val="{00000000-683E-4574-99BE-A3F2135B68B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683E-4574-99BE-A3F2135B68B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55.62</c:v>
                </c:pt>
                <c:pt idx="1">
                  <c:v>52.33</c:v>
                </c:pt>
                <c:pt idx="2">
                  <c:v>52.48</c:v>
                </c:pt>
                <c:pt idx="3">
                  <c:v>52.72</c:v>
                </c:pt>
                <c:pt idx="4">
                  <c:v>48.37</c:v>
                </c:pt>
              </c:numCache>
            </c:numRef>
          </c:val>
          <c:extLst>
            <c:ext xmlns:c16="http://schemas.microsoft.com/office/drawing/2014/chart" uri="{C3380CC4-5D6E-409C-BE32-E72D297353CC}">
              <c16:uniqueId val="{00000000-46E9-4058-8547-277B908FA7A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46E9-4058-8547-277B908FA7A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1.23</c:v>
                </c:pt>
                <c:pt idx="1">
                  <c:v>3.5</c:v>
                </c:pt>
                <c:pt idx="2">
                  <c:v>6.46</c:v>
                </c:pt>
                <c:pt idx="3">
                  <c:v>9.65</c:v>
                </c:pt>
                <c:pt idx="4">
                  <c:v>5.82</c:v>
                </c:pt>
              </c:numCache>
            </c:numRef>
          </c:val>
          <c:extLst>
            <c:ext xmlns:c16="http://schemas.microsoft.com/office/drawing/2014/chart" uri="{C3380CC4-5D6E-409C-BE32-E72D297353CC}">
              <c16:uniqueId val="{00000000-A51F-470A-8281-82AE16AA3C8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A51F-470A-8281-82AE16AA3C8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B7-4288-A8CF-AC2A19D5DC3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ECB7-4288-A8CF-AC2A19D5DC3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199.08</c:v>
                </c:pt>
                <c:pt idx="1">
                  <c:v>203.17</c:v>
                </c:pt>
                <c:pt idx="2">
                  <c:v>401.58</c:v>
                </c:pt>
                <c:pt idx="3">
                  <c:v>363.01</c:v>
                </c:pt>
                <c:pt idx="4">
                  <c:v>166.05</c:v>
                </c:pt>
              </c:numCache>
            </c:numRef>
          </c:val>
          <c:extLst>
            <c:ext xmlns:c16="http://schemas.microsoft.com/office/drawing/2014/chart" uri="{C3380CC4-5D6E-409C-BE32-E72D297353CC}">
              <c16:uniqueId val="{00000000-6707-44CE-9D26-0502893B27A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6707-44CE-9D26-0502893B27A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285.47000000000003</c:v>
                </c:pt>
                <c:pt idx="1">
                  <c:v>335.27</c:v>
                </c:pt>
                <c:pt idx="2">
                  <c:v>342.87</c:v>
                </c:pt>
                <c:pt idx="3">
                  <c:v>401.77</c:v>
                </c:pt>
                <c:pt idx="4">
                  <c:v>479.48</c:v>
                </c:pt>
              </c:numCache>
            </c:numRef>
          </c:val>
          <c:extLst>
            <c:ext xmlns:c16="http://schemas.microsoft.com/office/drawing/2014/chart" uri="{C3380CC4-5D6E-409C-BE32-E72D297353CC}">
              <c16:uniqueId val="{00000000-60C9-45CD-A0FF-3F4BF1A114E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60C9-45CD-A0FF-3F4BF1A114E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130.69999999999999</c:v>
                </c:pt>
                <c:pt idx="1">
                  <c:v>123.16</c:v>
                </c:pt>
                <c:pt idx="2">
                  <c:v>109.56</c:v>
                </c:pt>
                <c:pt idx="3">
                  <c:v>108.25</c:v>
                </c:pt>
                <c:pt idx="4">
                  <c:v>99.21</c:v>
                </c:pt>
              </c:numCache>
            </c:numRef>
          </c:val>
          <c:extLst>
            <c:ext xmlns:c16="http://schemas.microsoft.com/office/drawing/2014/chart" uri="{C3380CC4-5D6E-409C-BE32-E72D297353CC}">
              <c16:uniqueId val="{00000000-2C65-4BE1-BE2B-7EF437CC2A1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2C65-4BE1-BE2B-7EF437CC2A1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117.01</c:v>
                </c:pt>
                <c:pt idx="1">
                  <c:v>124.84</c:v>
                </c:pt>
                <c:pt idx="2">
                  <c:v>141.27000000000001</c:v>
                </c:pt>
                <c:pt idx="3">
                  <c:v>143.19</c:v>
                </c:pt>
                <c:pt idx="4">
                  <c:v>157.09</c:v>
                </c:pt>
              </c:numCache>
            </c:numRef>
          </c:val>
          <c:extLst>
            <c:ext xmlns:c16="http://schemas.microsoft.com/office/drawing/2014/chart" uri="{C3380CC4-5D6E-409C-BE32-E72D297353CC}">
              <c16:uniqueId val="{00000000-1EFC-42B1-A8EC-43682073351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1EFC-42B1-A8EC-43682073351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58.5</c:v>
                </c:pt>
                <c:pt idx="1">
                  <c:v>84.68</c:v>
                </c:pt>
                <c:pt idx="2">
                  <c:v>83.14</c:v>
                </c:pt>
                <c:pt idx="3">
                  <c:v>81.98</c:v>
                </c:pt>
                <c:pt idx="4">
                  <c:v>80.959999999999994</c:v>
                </c:pt>
              </c:numCache>
            </c:numRef>
          </c:val>
          <c:extLst>
            <c:ext xmlns:c16="http://schemas.microsoft.com/office/drawing/2014/chart" uri="{C3380CC4-5D6E-409C-BE32-E72D297353CC}">
              <c16:uniqueId val="{00000000-D770-4AF4-B6C7-C3A19100DAF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D770-4AF4-B6C7-C3A19100DAF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75.81</c:v>
                </c:pt>
                <c:pt idx="1">
                  <c:v>77.010000000000005</c:v>
                </c:pt>
                <c:pt idx="2">
                  <c:v>77.06</c:v>
                </c:pt>
                <c:pt idx="3">
                  <c:v>77.27</c:v>
                </c:pt>
                <c:pt idx="4">
                  <c:v>77.430000000000007</c:v>
                </c:pt>
              </c:numCache>
            </c:numRef>
          </c:val>
          <c:extLst>
            <c:ext xmlns:c16="http://schemas.microsoft.com/office/drawing/2014/chart" uri="{C3380CC4-5D6E-409C-BE32-E72D297353CC}">
              <c16:uniqueId val="{00000000-EFE8-41D2-859F-F16424812D9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EFE8-41D2-859F-F16424812D9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岡谷市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46469</v>
      </c>
      <c r="AM8" s="44"/>
      <c r="AN8" s="44"/>
      <c r="AO8" s="44"/>
      <c r="AP8" s="44"/>
      <c r="AQ8" s="44"/>
      <c r="AR8" s="44"/>
      <c r="AS8" s="44"/>
      <c r="AT8" s="45">
        <f>データ!$S$6</f>
        <v>85.1</v>
      </c>
      <c r="AU8" s="46"/>
      <c r="AV8" s="46"/>
      <c r="AW8" s="46"/>
      <c r="AX8" s="46"/>
      <c r="AY8" s="46"/>
      <c r="AZ8" s="46"/>
      <c r="BA8" s="46"/>
      <c r="BB8" s="47">
        <f>データ!$T$6</f>
        <v>546.04999999999995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63.19</v>
      </c>
      <c r="J10" s="46"/>
      <c r="K10" s="46"/>
      <c r="L10" s="46"/>
      <c r="M10" s="46"/>
      <c r="N10" s="46"/>
      <c r="O10" s="80"/>
      <c r="P10" s="47">
        <f>データ!$P$6</f>
        <v>99.69</v>
      </c>
      <c r="Q10" s="47"/>
      <c r="R10" s="47"/>
      <c r="S10" s="47"/>
      <c r="T10" s="47"/>
      <c r="U10" s="47"/>
      <c r="V10" s="47"/>
      <c r="W10" s="44">
        <f>データ!$Q$6</f>
        <v>2568</v>
      </c>
      <c r="X10" s="44"/>
      <c r="Y10" s="44"/>
      <c r="Z10" s="44"/>
      <c r="AA10" s="44"/>
      <c r="AB10" s="44"/>
      <c r="AC10" s="44"/>
      <c r="AD10" s="2"/>
      <c r="AE10" s="2"/>
      <c r="AF10" s="2"/>
      <c r="AG10" s="2"/>
      <c r="AH10" s="2"/>
      <c r="AI10" s="2"/>
      <c r="AJ10" s="2"/>
      <c r="AK10" s="2"/>
      <c r="AL10" s="44">
        <f>データ!$U$6</f>
        <v>46047</v>
      </c>
      <c r="AM10" s="44"/>
      <c r="AN10" s="44"/>
      <c r="AO10" s="44"/>
      <c r="AP10" s="44"/>
      <c r="AQ10" s="44"/>
      <c r="AR10" s="44"/>
      <c r="AS10" s="44"/>
      <c r="AT10" s="45">
        <f>データ!$V$6</f>
        <v>19.829999999999998</v>
      </c>
      <c r="AU10" s="46"/>
      <c r="AV10" s="46"/>
      <c r="AW10" s="46"/>
      <c r="AX10" s="46"/>
      <c r="AY10" s="46"/>
      <c r="AZ10" s="46"/>
      <c r="BA10" s="46"/>
      <c r="BB10" s="47">
        <f>データ!$W$6</f>
        <v>2322.09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0ZipItIYt+D9bBSuAqg2btVvBWi66HS7+LpzU94u8Kjuj/Az0XP4Swep4qZkIRccaaDrQvuScVCBdifcc5chzA==" saltValue="gmDX4TCQxyO9OnZaRiL4m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202045</v>
      </c>
      <c r="D6" s="20">
        <f t="shared" si="3"/>
        <v>46</v>
      </c>
      <c r="E6" s="20">
        <f t="shared" si="3"/>
        <v>1</v>
      </c>
      <c r="F6" s="20">
        <f t="shared" si="3"/>
        <v>0</v>
      </c>
      <c r="G6" s="20">
        <f t="shared" si="3"/>
        <v>1</v>
      </c>
      <c r="H6" s="20" t="str">
        <f t="shared" si="3"/>
        <v>長野県　岡谷市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63.19</v>
      </c>
      <c r="P6" s="21">
        <f t="shared" si="3"/>
        <v>99.69</v>
      </c>
      <c r="Q6" s="21">
        <f t="shared" si="3"/>
        <v>2568</v>
      </c>
      <c r="R6" s="21">
        <f t="shared" si="3"/>
        <v>46469</v>
      </c>
      <c r="S6" s="21">
        <f t="shared" si="3"/>
        <v>85.1</v>
      </c>
      <c r="T6" s="21">
        <f t="shared" si="3"/>
        <v>546.04999999999995</v>
      </c>
      <c r="U6" s="21">
        <f t="shared" si="3"/>
        <v>46047</v>
      </c>
      <c r="V6" s="21">
        <f t="shared" si="3"/>
        <v>19.829999999999998</v>
      </c>
      <c r="W6" s="21">
        <f t="shared" si="3"/>
        <v>2322.09</v>
      </c>
      <c r="X6" s="22">
        <f>IF(X7="",NA(),X7)</f>
        <v>128.72999999999999</v>
      </c>
      <c r="Y6" s="22">
        <f t="shared" ref="Y6:AG6" si="4">IF(Y7="",NA(),Y7)</f>
        <v>121.94</v>
      </c>
      <c r="Z6" s="22">
        <f t="shared" si="4"/>
        <v>109.47</v>
      </c>
      <c r="AA6" s="22">
        <f t="shared" si="4"/>
        <v>108.24</v>
      </c>
      <c r="AB6" s="22">
        <f t="shared" si="4"/>
        <v>100.09</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199.08</v>
      </c>
      <c r="AU6" s="22">
        <f t="shared" ref="AU6:BC6" si="6">IF(AU7="",NA(),AU7)</f>
        <v>203.17</v>
      </c>
      <c r="AV6" s="22">
        <f t="shared" si="6"/>
        <v>401.58</v>
      </c>
      <c r="AW6" s="22">
        <f t="shared" si="6"/>
        <v>363.01</v>
      </c>
      <c r="AX6" s="22">
        <f t="shared" si="6"/>
        <v>166.05</v>
      </c>
      <c r="AY6" s="22">
        <f t="shared" si="6"/>
        <v>327.77</v>
      </c>
      <c r="AZ6" s="22">
        <f t="shared" si="6"/>
        <v>338.02</v>
      </c>
      <c r="BA6" s="22">
        <f t="shared" si="6"/>
        <v>345.94</v>
      </c>
      <c r="BB6" s="22">
        <f t="shared" si="6"/>
        <v>329.7</v>
      </c>
      <c r="BC6" s="22">
        <f t="shared" si="6"/>
        <v>319.99</v>
      </c>
      <c r="BD6" s="21" t="str">
        <f>IF(BD7="","",IF(BD7="-","【-】","【"&amp;SUBSTITUTE(TEXT(BD7,"#,##0.00"),"-","△")&amp;"】"))</f>
        <v>【239.69】</v>
      </c>
      <c r="BE6" s="22">
        <f>IF(BE7="",NA(),BE7)</f>
        <v>285.47000000000003</v>
      </c>
      <c r="BF6" s="22">
        <f t="shared" ref="BF6:BN6" si="7">IF(BF7="",NA(),BF7)</f>
        <v>335.27</v>
      </c>
      <c r="BG6" s="22">
        <f t="shared" si="7"/>
        <v>342.87</v>
      </c>
      <c r="BH6" s="22">
        <f t="shared" si="7"/>
        <v>401.77</v>
      </c>
      <c r="BI6" s="22">
        <f t="shared" si="7"/>
        <v>479.48</v>
      </c>
      <c r="BJ6" s="22">
        <f t="shared" si="7"/>
        <v>397.1</v>
      </c>
      <c r="BK6" s="22">
        <f t="shared" si="7"/>
        <v>379.91</v>
      </c>
      <c r="BL6" s="22">
        <f t="shared" si="7"/>
        <v>386.61</v>
      </c>
      <c r="BM6" s="22">
        <f t="shared" si="7"/>
        <v>381.56</v>
      </c>
      <c r="BN6" s="22">
        <f t="shared" si="7"/>
        <v>365.55</v>
      </c>
      <c r="BO6" s="21" t="str">
        <f>IF(BO7="","",IF(BO7="-","【-】","【"&amp;SUBSTITUTE(TEXT(BO7,"#,##0.00"),"-","△")&amp;"】"))</f>
        <v>【264.86】</v>
      </c>
      <c r="BP6" s="22">
        <f>IF(BP7="",NA(),BP7)</f>
        <v>130.69999999999999</v>
      </c>
      <c r="BQ6" s="22">
        <f t="shared" ref="BQ6:BY6" si="8">IF(BQ7="",NA(),BQ7)</f>
        <v>123.16</v>
      </c>
      <c r="BR6" s="22">
        <f t="shared" si="8"/>
        <v>109.56</v>
      </c>
      <c r="BS6" s="22">
        <f t="shared" si="8"/>
        <v>108.25</v>
      </c>
      <c r="BT6" s="22">
        <f t="shared" si="8"/>
        <v>99.21</v>
      </c>
      <c r="BU6" s="22">
        <f t="shared" si="8"/>
        <v>95.79</v>
      </c>
      <c r="BV6" s="22">
        <f t="shared" si="8"/>
        <v>98.3</v>
      </c>
      <c r="BW6" s="22">
        <f t="shared" si="8"/>
        <v>93.82</v>
      </c>
      <c r="BX6" s="22">
        <f t="shared" si="8"/>
        <v>95.04</v>
      </c>
      <c r="BY6" s="22">
        <f t="shared" si="8"/>
        <v>95.42</v>
      </c>
      <c r="BZ6" s="21" t="str">
        <f>IF(BZ7="","",IF(BZ7="-","【-】","【"&amp;SUBSTITUTE(TEXT(BZ7,"#,##0.00"),"-","△")&amp;"】"))</f>
        <v>【97.59】</v>
      </c>
      <c r="CA6" s="22">
        <f>IF(CA7="",NA(),CA7)</f>
        <v>117.01</v>
      </c>
      <c r="CB6" s="22">
        <f t="shared" ref="CB6:CJ6" si="9">IF(CB7="",NA(),CB7)</f>
        <v>124.84</v>
      </c>
      <c r="CC6" s="22">
        <f t="shared" si="9"/>
        <v>141.27000000000001</v>
      </c>
      <c r="CD6" s="22">
        <f t="shared" si="9"/>
        <v>143.19</v>
      </c>
      <c r="CE6" s="22">
        <f t="shared" si="9"/>
        <v>157.09</v>
      </c>
      <c r="CF6" s="22">
        <f t="shared" si="9"/>
        <v>171.13</v>
      </c>
      <c r="CG6" s="22">
        <f t="shared" si="9"/>
        <v>173.7</v>
      </c>
      <c r="CH6" s="22">
        <f t="shared" si="9"/>
        <v>178.94</v>
      </c>
      <c r="CI6" s="22">
        <f t="shared" si="9"/>
        <v>180.19</v>
      </c>
      <c r="CJ6" s="22">
        <f t="shared" si="9"/>
        <v>184.25</v>
      </c>
      <c r="CK6" s="21" t="str">
        <f>IF(CK7="","",IF(CK7="-","【-】","【"&amp;SUBSTITUTE(TEXT(CK7,"#,##0.00"),"-","△")&amp;"】"))</f>
        <v>【181.66】</v>
      </c>
      <c r="CL6" s="22">
        <f>IF(CL7="",NA(),CL7)</f>
        <v>58.5</v>
      </c>
      <c r="CM6" s="22">
        <f t="shared" ref="CM6:CU6" si="10">IF(CM7="",NA(),CM7)</f>
        <v>84.68</v>
      </c>
      <c r="CN6" s="22">
        <f t="shared" si="10"/>
        <v>83.14</v>
      </c>
      <c r="CO6" s="22">
        <f t="shared" si="10"/>
        <v>81.98</v>
      </c>
      <c r="CP6" s="22">
        <f t="shared" si="10"/>
        <v>80.959999999999994</v>
      </c>
      <c r="CQ6" s="22">
        <f t="shared" si="10"/>
        <v>60.12</v>
      </c>
      <c r="CR6" s="22">
        <f t="shared" si="10"/>
        <v>60.34</v>
      </c>
      <c r="CS6" s="22">
        <f t="shared" si="10"/>
        <v>59.54</v>
      </c>
      <c r="CT6" s="22">
        <f t="shared" si="10"/>
        <v>59.26</v>
      </c>
      <c r="CU6" s="22">
        <f t="shared" si="10"/>
        <v>60.44</v>
      </c>
      <c r="CV6" s="21" t="str">
        <f>IF(CV7="","",IF(CV7="-","【-】","【"&amp;SUBSTITUTE(TEXT(CV7,"#,##0.00"),"-","△")&amp;"】"))</f>
        <v>【60.21】</v>
      </c>
      <c r="CW6" s="22">
        <f>IF(CW7="",NA(),CW7)</f>
        <v>75.81</v>
      </c>
      <c r="CX6" s="22">
        <f t="shared" ref="CX6:DF6" si="11">IF(CX7="",NA(),CX7)</f>
        <v>77.010000000000005</v>
      </c>
      <c r="CY6" s="22">
        <f t="shared" si="11"/>
        <v>77.06</v>
      </c>
      <c r="CZ6" s="22">
        <f t="shared" si="11"/>
        <v>77.27</v>
      </c>
      <c r="DA6" s="22">
        <f t="shared" si="11"/>
        <v>77.430000000000007</v>
      </c>
      <c r="DB6" s="22">
        <f t="shared" si="11"/>
        <v>84.24</v>
      </c>
      <c r="DC6" s="22">
        <f t="shared" si="11"/>
        <v>84.19</v>
      </c>
      <c r="DD6" s="22">
        <f t="shared" si="11"/>
        <v>83.93</v>
      </c>
      <c r="DE6" s="22">
        <f t="shared" si="11"/>
        <v>83.84</v>
      </c>
      <c r="DF6" s="22">
        <f t="shared" si="11"/>
        <v>83.39</v>
      </c>
      <c r="DG6" s="21" t="str">
        <f>IF(DG7="","",IF(DG7="-","【-】","【"&amp;SUBSTITUTE(TEXT(DG7,"#,##0.00"),"-","△")&amp;"】"))</f>
        <v>【89.21】</v>
      </c>
      <c r="DH6" s="22">
        <f>IF(DH7="",NA(),DH7)</f>
        <v>55.62</v>
      </c>
      <c r="DI6" s="22">
        <f t="shared" ref="DI6:DQ6" si="12">IF(DI7="",NA(),DI7)</f>
        <v>52.33</v>
      </c>
      <c r="DJ6" s="22">
        <f t="shared" si="12"/>
        <v>52.48</v>
      </c>
      <c r="DK6" s="22">
        <f t="shared" si="12"/>
        <v>52.72</v>
      </c>
      <c r="DL6" s="22">
        <f t="shared" si="12"/>
        <v>48.37</v>
      </c>
      <c r="DM6" s="22">
        <f t="shared" si="12"/>
        <v>48.83</v>
      </c>
      <c r="DN6" s="22">
        <f t="shared" si="12"/>
        <v>49.96</v>
      </c>
      <c r="DO6" s="22">
        <f t="shared" si="12"/>
        <v>50.82</v>
      </c>
      <c r="DP6" s="22">
        <f t="shared" si="12"/>
        <v>51.82</v>
      </c>
      <c r="DQ6" s="22">
        <f t="shared" si="12"/>
        <v>52.53</v>
      </c>
      <c r="DR6" s="21" t="str">
        <f>IF(DR7="","",IF(DR7="-","【-】","【"&amp;SUBSTITUTE(TEXT(DR7,"#,##0.00"),"-","△")&amp;"】"))</f>
        <v>【52.41】</v>
      </c>
      <c r="DS6" s="22">
        <f>IF(DS7="",NA(),DS7)</f>
        <v>1.23</v>
      </c>
      <c r="DT6" s="22">
        <f t="shared" ref="DT6:EB6" si="13">IF(DT7="",NA(),DT7)</f>
        <v>3.5</v>
      </c>
      <c r="DU6" s="22">
        <f t="shared" si="13"/>
        <v>6.46</v>
      </c>
      <c r="DV6" s="22">
        <f t="shared" si="13"/>
        <v>9.65</v>
      </c>
      <c r="DW6" s="22">
        <f t="shared" si="13"/>
        <v>5.82</v>
      </c>
      <c r="DX6" s="22">
        <f t="shared" si="13"/>
        <v>18.18</v>
      </c>
      <c r="DY6" s="22">
        <f t="shared" si="13"/>
        <v>19.32</v>
      </c>
      <c r="DZ6" s="22">
        <f t="shared" si="13"/>
        <v>21.16</v>
      </c>
      <c r="EA6" s="22">
        <f t="shared" si="13"/>
        <v>22.72</v>
      </c>
      <c r="EB6" s="22">
        <f t="shared" si="13"/>
        <v>24.16</v>
      </c>
      <c r="EC6" s="21" t="str">
        <f>IF(EC7="","",IF(EC7="-","【-】","【"&amp;SUBSTITUTE(TEXT(EC7,"#,##0.00"),"-","△")&amp;"】"))</f>
        <v>【26.78】</v>
      </c>
      <c r="ED6" s="22">
        <f>IF(ED7="",NA(),ED7)</f>
        <v>0.64</v>
      </c>
      <c r="EE6" s="22">
        <f t="shared" ref="EE6:EM6" si="14">IF(EE7="",NA(),EE7)</f>
        <v>0.89</v>
      </c>
      <c r="EF6" s="22">
        <f t="shared" si="14"/>
        <v>0.44</v>
      </c>
      <c r="EG6" s="22">
        <f t="shared" si="14"/>
        <v>0.98</v>
      </c>
      <c r="EH6" s="22">
        <f t="shared" si="14"/>
        <v>0.56000000000000005</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202045</v>
      </c>
      <c r="D7" s="24">
        <v>46</v>
      </c>
      <c r="E7" s="24">
        <v>1</v>
      </c>
      <c r="F7" s="24">
        <v>0</v>
      </c>
      <c r="G7" s="24">
        <v>1</v>
      </c>
      <c r="H7" s="24" t="s">
        <v>93</v>
      </c>
      <c r="I7" s="24" t="s">
        <v>94</v>
      </c>
      <c r="J7" s="24" t="s">
        <v>95</v>
      </c>
      <c r="K7" s="24" t="s">
        <v>96</v>
      </c>
      <c r="L7" s="24" t="s">
        <v>97</v>
      </c>
      <c r="M7" s="24" t="s">
        <v>98</v>
      </c>
      <c r="N7" s="25" t="s">
        <v>99</v>
      </c>
      <c r="O7" s="25">
        <v>63.19</v>
      </c>
      <c r="P7" s="25">
        <v>99.69</v>
      </c>
      <c r="Q7" s="25">
        <v>2568</v>
      </c>
      <c r="R7" s="25">
        <v>46469</v>
      </c>
      <c r="S7" s="25">
        <v>85.1</v>
      </c>
      <c r="T7" s="25">
        <v>546.04999999999995</v>
      </c>
      <c r="U7" s="25">
        <v>46047</v>
      </c>
      <c r="V7" s="25">
        <v>19.829999999999998</v>
      </c>
      <c r="W7" s="25">
        <v>2322.09</v>
      </c>
      <c r="X7" s="25">
        <v>128.72999999999999</v>
      </c>
      <c r="Y7" s="25">
        <v>121.94</v>
      </c>
      <c r="Z7" s="25">
        <v>109.47</v>
      </c>
      <c r="AA7" s="25">
        <v>108.24</v>
      </c>
      <c r="AB7" s="25">
        <v>100.09</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199.08</v>
      </c>
      <c r="AU7" s="25">
        <v>203.17</v>
      </c>
      <c r="AV7" s="25">
        <v>401.58</v>
      </c>
      <c r="AW7" s="25">
        <v>363.01</v>
      </c>
      <c r="AX7" s="25">
        <v>166.05</v>
      </c>
      <c r="AY7" s="25">
        <v>327.77</v>
      </c>
      <c r="AZ7" s="25">
        <v>338.02</v>
      </c>
      <c r="BA7" s="25">
        <v>345.94</v>
      </c>
      <c r="BB7" s="25">
        <v>329.7</v>
      </c>
      <c r="BC7" s="25">
        <v>319.99</v>
      </c>
      <c r="BD7" s="25">
        <v>239.69</v>
      </c>
      <c r="BE7" s="25">
        <v>285.47000000000003</v>
      </c>
      <c r="BF7" s="25">
        <v>335.27</v>
      </c>
      <c r="BG7" s="25">
        <v>342.87</v>
      </c>
      <c r="BH7" s="25">
        <v>401.77</v>
      </c>
      <c r="BI7" s="25">
        <v>479.48</v>
      </c>
      <c r="BJ7" s="25">
        <v>397.1</v>
      </c>
      <c r="BK7" s="25">
        <v>379.91</v>
      </c>
      <c r="BL7" s="25">
        <v>386.61</v>
      </c>
      <c r="BM7" s="25">
        <v>381.56</v>
      </c>
      <c r="BN7" s="25">
        <v>365.55</v>
      </c>
      <c r="BO7" s="25">
        <v>264.86</v>
      </c>
      <c r="BP7" s="25">
        <v>130.69999999999999</v>
      </c>
      <c r="BQ7" s="25">
        <v>123.16</v>
      </c>
      <c r="BR7" s="25">
        <v>109.56</v>
      </c>
      <c r="BS7" s="25">
        <v>108.25</v>
      </c>
      <c r="BT7" s="25">
        <v>99.21</v>
      </c>
      <c r="BU7" s="25">
        <v>95.79</v>
      </c>
      <c r="BV7" s="25">
        <v>98.3</v>
      </c>
      <c r="BW7" s="25">
        <v>93.82</v>
      </c>
      <c r="BX7" s="25">
        <v>95.04</v>
      </c>
      <c r="BY7" s="25">
        <v>95.42</v>
      </c>
      <c r="BZ7" s="25">
        <v>97.59</v>
      </c>
      <c r="CA7" s="25">
        <v>117.01</v>
      </c>
      <c r="CB7" s="25">
        <v>124.84</v>
      </c>
      <c r="CC7" s="25">
        <v>141.27000000000001</v>
      </c>
      <c r="CD7" s="25">
        <v>143.19</v>
      </c>
      <c r="CE7" s="25">
        <v>157.09</v>
      </c>
      <c r="CF7" s="25">
        <v>171.13</v>
      </c>
      <c r="CG7" s="25">
        <v>173.7</v>
      </c>
      <c r="CH7" s="25">
        <v>178.94</v>
      </c>
      <c r="CI7" s="25">
        <v>180.19</v>
      </c>
      <c r="CJ7" s="25">
        <v>184.25</v>
      </c>
      <c r="CK7" s="25">
        <v>181.66</v>
      </c>
      <c r="CL7" s="25">
        <v>58.5</v>
      </c>
      <c r="CM7" s="25">
        <v>84.68</v>
      </c>
      <c r="CN7" s="25">
        <v>83.14</v>
      </c>
      <c r="CO7" s="25">
        <v>81.98</v>
      </c>
      <c r="CP7" s="25">
        <v>80.959999999999994</v>
      </c>
      <c r="CQ7" s="25">
        <v>60.12</v>
      </c>
      <c r="CR7" s="25">
        <v>60.34</v>
      </c>
      <c r="CS7" s="25">
        <v>59.54</v>
      </c>
      <c r="CT7" s="25">
        <v>59.26</v>
      </c>
      <c r="CU7" s="25">
        <v>60.44</v>
      </c>
      <c r="CV7" s="25">
        <v>60.21</v>
      </c>
      <c r="CW7" s="25">
        <v>75.81</v>
      </c>
      <c r="CX7" s="25">
        <v>77.010000000000005</v>
      </c>
      <c r="CY7" s="25">
        <v>77.06</v>
      </c>
      <c r="CZ7" s="25">
        <v>77.27</v>
      </c>
      <c r="DA7" s="25">
        <v>77.430000000000007</v>
      </c>
      <c r="DB7" s="25">
        <v>84.24</v>
      </c>
      <c r="DC7" s="25">
        <v>84.19</v>
      </c>
      <c r="DD7" s="25">
        <v>83.93</v>
      </c>
      <c r="DE7" s="25">
        <v>83.84</v>
      </c>
      <c r="DF7" s="25">
        <v>83.39</v>
      </c>
      <c r="DG7" s="25">
        <v>89.21</v>
      </c>
      <c r="DH7" s="25">
        <v>55.62</v>
      </c>
      <c r="DI7" s="25">
        <v>52.33</v>
      </c>
      <c r="DJ7" s="25">
        <v>52.48</v>
      </c>
      <c r="DK7" s="25">
        <v>52.72</v>
      </c>
      <c r="DL7" s="25">
        <v>48.37</v>
      </c>
      <c r="DM7" s="25">
        <v>48.83</v>
      </c>
      <c r="DN7" s="25">
        <v>49.96</v>
      </c>
      <c r="DO7" s="25">
        <v>50.82</v>
      </c>
      <c r="DP7" s="25">
        <v>51.82</v>
      </c>
      <c r="DQ7" s="25">
        <v>52.53</v>
      </c>
      <c r="DR7" s="25">
        <v>52.41</v>
      </c>
      <c r="DS7" s="25">
        <v>1.23</v>
      </c>
      <c r="DT7" s="25">
        <v>3.5</v>
      </c>
      <c r="DU7" s="25">
        <v>6.46</v>
      </c>
      <c r="DV7" s="25">
        <v>9.65</v>
      </c>
      <c r="DW7" s="25">
        <v>5.82</v>
      </c>
      <c r="DX7" s="25">
        <v>18.18</v>
      </c>
      <c r="DY7" s="25">
        <v>19.32</v>
      </c>
      <c r="DZ7" s="25">
        <v>21.16</v>
      </c>
      <c r="EA7" s="25">
        <v>22.72</v>
      </c>
      <c r="EB7" s="25">
        <v>24.16</v>
      </c>
      <c r="EC7" s="25">
        <v>26.78</v>
      </c>
      <c r="ED7" s="25">
        <v>0.64</v>
      </c>
      <c r="EE7" s="25">
        <v>0.89</v>
      </c>
      <c r="EF7" s="25">
        <v>0.44</v>
      </c>
      <c r="EG7" s="25">
        <v>0.98</v>
      </c>
      <c r="EH7" s="25">
        <v>0.56000000000000005</v>
      </c>
      <c r="EI7" s="25">
        <v>0.56999999999999995</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職員</cp:lastModifiedBy>
  <cp:lastPrinted>2026-01-19T02:04:54Z</cp:lastPrinted>
  <dcterms:created xsi:type="dcterms:W3CDTF">2025-12-12T09:16:33Z</dcterms:created>
  <dcterms:modified xsi:type="dcterms:W3CDTF">2026-01-19T02:54:02Z</dcterms:modified>
  <cp:category/>
</cp:coreProperties>
</file>