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M:\経理係\財政課照会等\R7\済　20260115     公営企業に係る経営比較分析表（令和6年度決算）の分析について（長野県市町村課）\水道\20260206\"/>
    </mc:Choice>
  </mc:AlternateContent>
  <xr:revisionPtr revIDLastSave="0" documentId="8_{F171785D-D008-410D-95B5-ED72CDFDB82E}" xr6:coauthVersionLast="47" xr6:coauthVersionMax="47" xr10:uidLastSave="{00000000-0000-0000-0000-000000000000}"/>
  <workbookProtection workbookAlgorithmName="SHA-512" workbookHashValue="VMeIDc6qAbOa6GVjH6VO+JIWKQEc4/vNr7PPdij+PkBBGuZfE1w4+IFHAzBddCvcWpmzXFXenJ+wGjtkzBba3Q==" workbookSaltValue="1uINvfVne/unV3OyU7IKoQ==" workbookSpinCount="100000" lockStructure="1"/>
  <bookViews>
    <workbookView xWindow="28605" yWindow="885" windowWidth="15375" windowHeight="1450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AT10" i="4" s="1"/>
  <c r="U6" i="5"/>
  <c r="T6" i="5"/>
  <c r="S6" i="5"/>
  <c r="R6" i="5"/>
  <c r="AL8" i="4" s="1"/>
  <c r="Q6" i="5"/>
  <c r="W10" i="4" s="1"/>
  <c r="P6" i="5"/>
  <c r="O6" i="5"/>
  <c r="N6" i="5"/>
  <c r="M6" i="5"/>
  <c r="L6" i="5"/>
  <c r="W8" i="4" s="1"/>
  <c r="K6" i="5"/>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5" i="4"/>
  <c r="J85" i="4"/>
  <c r="H85" i="4"/>
  <c r="G85" i="4"/>
  <c r="F85" i="4"/>
  <c r="BB10" i="4"/>
  <c r="AL10" i="4"/>
  <c r="P10" i="4"/>
  <c r="I10" i="4"/>
  <c r="B10" i="4"/>
  <c r="BB8" i="4"/>
  <c r="AT8" i="4"/>
  <c r="AD8" i="4"/>
  <c r="P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<sst xmlns="http://schemas.openxmlformats.org/spreadsheetml/2006/main" count="228" uniqueCount="113">
  <si>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</si>
  <si>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</si>
  <si>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</si>
  <si>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</si>
  <si>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</si>
  <si>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</si>
  <si>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</si>
  <si>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</si>
  <si>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</si>
  <si>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</si>
  <si>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</si>
  <si>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</si>
  <si>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</si>
  <si>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</si>
  <si>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</si>
  <si>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</si>
  <si>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</si>
  <si>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</si>
  <si>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</si>
  <si>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</si>
  <si>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</si>
  <si>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</si>
  <si>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</si>
  <si>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</si>
  <si>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</si>
  <si>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</si>
  <si>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</si>
  <si>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</si>
  <si>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</si>
  <si>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</si>
  <si>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</si>
  <si>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</si>
  <si>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</si>
  <si>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</si>
  <si>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</si>
  <si>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</si>
  <si>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</si>
  <si>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</si>
  <si>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</si>
  <si>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</si>
  <si>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</si>
  <si>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</si>
  <si>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</si>
  <si>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</si>
  <si>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</si>
  <si>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</si>
  <si>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</si>
  <si>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</si>
  <si>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</si>
  <si>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</si>
  <si>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</si>
  <si>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</si>
  <si>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</si>
  <si>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</si>
  <si>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</si>
  <si>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</si>
  <si>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</si>
  <si>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</si>
  <si>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</si>
  <si>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</si>
  <si>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</si>
  <si>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</si>
  <si>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</si>
  <si>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</si>
  <si>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</si>
  <si>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</si>
  <si>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</si>
  <si>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</si>
  <si>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</si>
  <si>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</si>
  <si>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</si>
  <si>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</si>
  <si>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</si>
  <si>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</si>
  <si>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</si>
  <si>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</si>
  <si>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</si>
  <si>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</si>
  <si>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</si>
  <si>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</si>
  <si>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</si>
  <si>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</si>
  <si>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</si>
  <si>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</si>
  <si>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</si>
  <si>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</si>
  <si>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</si>
  <si>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</si>
  <si>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</si>
  <si>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</si>
  <si>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</si>
  <si>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</si>
  <si>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</si>
  <si>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上田市</t>
  </si>
  <si>
    <t>法適用</t>
  </si>
  <si>
    <t>水道事業</t>
  </si>
  <si>
    <t>末端給水事業</t>
  </si>
  <si>
    <t>A3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</si>
  <si>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</si>
  <si>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</si>
  <si>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</si>
  <si>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</si>
  <si>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</si>
  <si>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</si>
  <si>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</si>
  <si>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</si>
  <si>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</si>
  <si>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</si>
  <si>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</si>
  <si>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</si>
  <si>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経常収支比率が100％を超え、累積欠損比率が0%であることから、経営の健全性は保たれていると考えられます。
 流動比率は令和5年度に比べ低下したが、短期的な支払能力である100％を維持しています。しかし、悪化傾向にあるので改善の必要があります。
　企業債残高対給水収益比率は、減少傾向であったが、施設の更新費用、修繕費用のための借入が増えたため上昇しています。
　給水原価は小幅な上昇であるが、施設の老朽化が進む中、今後も上昇が見込まれる。
　施設利用率は、令和5年度に比べ上昇したが、配水能力に余剰が生じています。
　有収率は、令和5年度まではおおむね安定的に推移していたが、低い数値のため漏水調査等を進める必要があります。</t>
    <rPh sb="56" eb="60">
      <t>リュウドウヒリツ</t>
    </rPh>
    <rPh sb="61" eb="63">
      <t>レイワ</t>
    </rPh>
    <rPh sb="64" eb="66">
      <t>ネンド</t>
    </rPh>
    <rPh sb="67" eb="68">
      <t>クラ</t>
    </rPh>
    <rPh sb="69" eb="71">
      <t>テイカ</t>
    </rPh>
    <rPh sb="75" eb="78">
      <t>タンキテキ</t>
    </rPh>
    <rPh sb="79" eb="81">
      <t>シハラ</t>
    </rPh>
    <rPh sb="81" eb="83">
      <t>ノウリョク</t>
    </rPh>
    <rPh sb="91" eb="93">
      <t>イジ</t>
    </rPh>
    <rPh sb="103" eb="107">
      <t>アッカケイコウ</t>
    </rPh>
    <rPh sb="112" eb="114">
      <t>カイゼン</t>
    </rPh>
    <rPh sb="115" eb="117">
      <t>ヒツヨウ</t>
    </rPh>
    <rPh sb="125" eb="128">
      <t>キギョウサイ</t>
    </rPh>
    <rPh sb="128" eb="130">
      <t>ザンダカ</t>
    </rPh>
    <rPh sb="130" eb="131">
      <t>タイ</t>
    </rPh>
    <rPh sb="131" eb="133">
      <t>キュウスイ</t>
    </rPh>
    <rPh sb="133" eb="135">
      <t>シュウエキ</t>
    </rPh>
    <rPh sb="135" eb="137">
      <t>ヒリツ</t>
    </rPh>
    <rPh sb="139" eb="143">
      <t>ゲンショウケイコウ</t>
    </rPh>
    <rPh sb="149" eb="151">
      <t>シセツ</t>
    </rPh>
    <rPh sb="152" eb="154">
      <t>コウシン</t>
    </rPh>
    <rPh sb="154" eb="156">
      <t>ヒヨウ</t>
    </rPh>
    <rPh sb="157" eb="161">
      <t>シュウゼンヒヨウ</t>
    </rPh>
    <rPh sb="165" eb="167">
      <t>カリイレ</t>
    </rPh>
    <rPh sb="168" eb="169">
      <t>フ</t>
    </rPh>
    <rPh sb="173" eb="175">
      <t>ジョウショウ</t>
    </rPh>
    <rPh sb="183" eb="187">
      <t>キュウスイゲンカ</t>
    </rPh>
    <rPh sb="188" eb="190">
      <t>コハバ</t>
    </rPh>
    <rPh sb="191" eb="193">
      <t>ジョウショウ</t>
    </rPh>
    <rPh sb="223" eb="228">
      <t>シセツリヨウリツ</t>
    </rPh>
    <rPh sb="230" eb="232">
      <t>レイワ</t>
    </rPh>
    <rPh sb="233" eb="235">
      <t>ネンド</t>
    </rPh>
    <rPh sb="236" eb="237">
      <t>クラ</t>
    </rPh>
    <rPh sb="238" eb="240">
      <t>ジョウショウ</t>
    </rPh>
    <rPh sb="244" eb="248">
      <t>ハイスイノウリョク</t>
    </rPh>
    <rPh sb="249" eb="251">
      <t>ヨジョウ</t>
    </rPh>
    <rPh sb="252" eb="253">
      <t>ショウ</t>
    </rPh>
    <rPh sb="261" eb="262">
      <t>ア</t>
    </rPh>
    <rPh sb="262" eb="263">
      <t>オサ</t>
    </rPh>
    <rPh sb="263" eb="264">
      <t>リツ</t>
    </rPh>
    <rPh sb="266" eb="268">
      <t>レイワ</t>
    </rPh>
    <rPh sb="290" eb="291">
      <t>ヒク</t>
    </rPh>
    <rPh sb="292" eb="294">
      <t>スウチ</t>
    </rPh>
    <rPh sb="297" eb="302">
      <t>ロウスイチョウサトウ</t>
    </rPh>
    <rPh sb="303" eb="304">
      <t>スス</t>
    </rPh>
    <rPh sb="306" eb="308">
      <t>ヒツヨウ</t>
    </rPh>
    <phoneticPr fontId="4"/>
  </si>
  <si>
    <t>　有形固定資産減価償却率及び管路経年化率はともに増加傾向にあり、施設の老朽化が進み、法定耐用年数を超える管路が増えています。
　管路更新率は、経年管路を中心に布設工事を進めたため、数値は上昇しましたが、今後も計画的に管路等の更新を行う必要があります。</t>
    <rPh sb="1" eb="3">
      <t>ユウケイ</t>
    </rPh>
    <rPh sb="3" eb="7">
      <t>コテイシサン</t>
    </rPh>
    <rPh sb="7" eb="9">
      <t>ゲンカ</t>
    </rPh>
    <rPh sb="9" eb="11">
      <t>ショウキャク</t>
    </rPh>
    <rPh sb="11" eb="12">
      <t>リツ</t>
    </rPh>
    <rPh sb="12" eb="13">
      <t>オヨ</t>
    </rPh>
    <rPh sb="14" eb="16">
      <t>カンロ</t>
    </rPh>
    <rPh sb="16" eb="19">
      <t>ケイネンカ</t>
    </rPh>
    <rPh sb="19" eb="20">
      <t>リツ</t>
    </rPh>
    <rPh sb="24" eb="26">
      <t>ゾウカ</t>
    </rPh>
    <rPh sb="26" eb="28">
      <t>ケイコウ</t>
    </rPh>
    <rPh sb="32" eb="34">
      <t>シセツ</t>
    </rPh>
    <rPh sb="35" eb="38">
      <t>ロウキュウカ</t>
    </rPh>
    <rPh sb="39" eb="40">
      <t>スス</t>
    </rPh>
    <rPh sb="42" eb="44">
      <t>ホウテイ</t>
    </rPh>
    <rPh sb="44" eb="46">
      <t>タイヨウ</t>
    </rPh>
    <rPh sb="46" eb="48">
      <t>ネンスウ</t>
    </rPh>
    <rPh sb="49" eb="50">
      <t>コ</t>
    </rPh>
    <rPh sb="52" eb="54">
      <t>カンロ</t>
    </rPh>
    <rPh sb="55" eb="56">
      <t>フ</t>
    </rPh>
    <rPh sb="64" eb="69">
      <t>カンロコウシンリツ</t>
    </rPh>
    <rPh sb="71" eb="75">
      <t>ケイネンカンロ</t>
    </rPh>
    <rPh sb="76" eb="78">
      <t>チュウシン</t>
    </rPh>
    <rPh sb="79" eb="83">
      <t>フセツコウジ</t>
    </rPh>
    <rPh sb="84" eb="85">
      <t>スス</t>
    </rPh>
    <rPh sb="90" eb="92">
      <t>スウチ</t>
    </rPh>
    <rPh sb="93" eb="95">
      <t>ジョウショウ</t>
    </rPh>
    <rPh sb="101" eb="103">
      <t>コンゴ</t>
    </rPh>
    <rPh sb="104" eb="106">
      <t>ケイカク</t>
    </rPh>
    <rPh sb="106" eb="107">
      <t>テキ</t>
    </rPh>
    <rPh sb="108" eb="111">
      <t>カンロトウ</t>
    </rPh>
    <rPh sb="112" eb="114">
      <t>コウシン</t>
    </rPh>
    <rPh sb="115" eb="116">
      <t>オコナ</t>
    </rPh>
    <rPh sb="117" eb="119">
      <t>ヒツヨウ</t>
    </rPh>
    <phoneticPr fontId="4"/>
  </si>
  <si>
    <t>　現状では総じて健全経営を維持できていますが、人口減少や節水機器の普及等により料金収入が減少する一方で、職員人件費や物価高騰による動力費用等が増加しているとともに老朽化による更新費用、修繕費用の増加が見込まれます。
　また、技術職員の人材確保においても困難な状況となっています。
　老朽化している施設はアセットマネジメント等に基づく計画的な更新や配水能力に余剰が生じている施設については、ダウンサイジング等により施設規模の適正化を図っていきます。有収率の低さについては漏水調査等により有収率の向上を目指していきます。</t>
    <rPh sb="1" eb="3">
      <t>ゲンジョウ</t>
    </rPh>
    <rPh sb="5" eb="6">
      <t>ソウ</t>
    </rPh>
    <rPh sb="8" eb="12">
      <t>ケンゼンケイエイ</t>
    </rPh>
    <rPh sb="13" eb="15">
      <t>イジ</t>
    </rPh>
    <rPh sb="23" eb="27">
      <t>ジンコウゲンショウ</t>
    </rPh>
    <rPh sb="28" eb="32">
      <t>セッスイキキ</t>
    </rPh>
    <rPh sb="33" eb="36">
      <t>フキュウトウ</t>
    </rPh>
    <rPh sb="39" eb="43">
      <t>リョウキンシュウニュウ</t>
    </rPh>
    <rPh sb="44" eb="46">
      <t>ゲンショウ</t>
    </rPh>
    <rPh sb="52" eb="57">
      <t>ショクインジンケンヒ</t>
    </rPh>
    <rPh sb="60" eb="62">
      <t>コウトウ</t>
    </rPh>
    <rPh sb="71" eb="73">
      <t>ゾウカ</t>
    </rPh>
    <rPh sb="87" eb="91">
      <t>コウシンヒヨウ</t>
    </rPh>
    <rPh sb="92" eb="96">
      <t>シュウゼンヒヨウ</t>
    </rPh>
    <rPh sb="97" eb="99">
      <t>ゾウカ</t>
    </rPh>
    <rPh sb="100" eb="102">
      <t>ミコ</t>
    </rPh>
    <rPh sb="112" eb="116">
      <t>ギジュツショクイン</t>
    </rPh>
    <rPh sb="117" eb="121">
      <t>ジンザイカクホ</t>
    </rPh>
    <rPh sb="126" eb="128">
      <t>コンナン</t>
    </rPh>
    <rPh sb="129" eb="131">
      <t>ジョウキョウ</t>
    </rPh>
    <rPh sb="141" eb="144">
      <t>ロウキュウカ</t>
    </rPh>
    <rPh sb="148" eb="150">
      <t>シセツ</t>
    </rPh>
    <rPh sb="161" eb="162">
      <t>トウ</t>
    </rPh>
    <rPh sb="163" eb="164">
      <t>モト</t>
    </rPh>
    <rPh sb="166" eb="169">
      <t>ケイカクテキ</t>
    </rPh>
    <rPh sb="170" eb="172">
      <t>コウシン</t>
    </rPh>
    <rPh sb="173" eb="177">
      <t>ハイスイノウリョク</t>
    </rPh>
    <rPh sb="178" eb="180">
      <t>ヨジョウ</t>
    </rPh>
    <rPh sb="181" eb="182">
      <t>ショウ</t>
    </rPh>
    <rPh sb="186" eb="188">
      <t>シセツ</t>
    </rPh>
    <rPh sb="202" eb="203">
      <t>トウ</t>
    </rPh>
    <rPh sb="206" eb="210">
      <t>シセツキボ</t>
    </rPh>
    <rPh sb="211" eb="214">
      <t>テキセイカ</t>
    </rPh>
    <rPh sb="215" eb="216">
      <t>ハカ</t>
    </rPh>
    <rPh sb="223" eb="226">
      <t>ユウシュウリツ</t>
    </rPh>
    <rPh sb="227" eb="228">
      <t>ヒク</t>
    </rPh>
    <rPh sb="234" eb="239">
      <t>ロウスイチョウサトウ</t>
    </rPh>
    <rPh sb="242" eb="245">
      <t>ユウシュウリツ</t>
    </rPh>
    <rPh sb="246" eb="248">
      <t>コウジョウ</t>
    </rPh>
    <rPh sb="249" eb="251">
      <t>メザ</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</si>
</sst>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0.25</c:v>
                </c:pt>
                <c:pt idx="1">
                  <c:v>0.42</c:v>
                </c:pt>
                <c:pt idx="2">
                  <c:v>0.14000000000000001</c:v>
                </c:pt>
                <c:pt idx="3">
                  <c:v>0.13</c:v>
                </c:pt>
                <c:pt idx="4">
                  <c:v>0.37</c:v>
                </c:pt>
              </c:numCache>
            </c:numRef>
          </c:val>
          <c:extLst>
            <c:ext xmlns:c16="http://schemas.microsoft.com/office/drawing/2014/chart" uri="{C3380CC4-5D6E-409C-BE32-E72D297353CC}">
              <c16:uniqueId val="{00000000-48DA-4A49-A651-9E36570A0A03}"/>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0.67</c:v>
                </c:pt>
                <c:pt idx="1">
                  <c:v>0.62</c:v>
                </c:pt>
                <c:pt idx="2">
                  <c:v>0.6</c:v>
                </c:pt>
                <c:pt idx="3">
                  <c:v>0.57999999999999996</c:v>
                </c:pt>
                <c:pt idx="4">
                  <c:v>0.56999999999999995</c:v>
                </c:pt>
              </c:numCache>
            </c:numRef>
          </c:val>
          <c:smooth val="0"/>
          <c:extLst>
            <c:ext xmlns:c16="http://schemas.microsoft.com/office/drawing/2014/chart" uri="{C3380CC4-5D6E-409C-BE32-E72D297353CC}">
              <c16:uniqueId val="{00000001-48DA-4A49-A651-9E36570A0A03}"/>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111.66</c:v>
                </c:pt>
                <c:pt idx="1">
                  <c:v>108.67</c:v>
                </c:pt>
                <c:pt idx="2">
                  <c:v>108.68</c:v>
                </c:pt>
                <c:pt idx="3">
                  <c:v>108.91</c:v>
                </c:pt>
                <c:pt idx="4">
                  <c:v>108.15</c:v>
                </c:pt>
              </c:numCache>
            </c:numRef>
          </c:val>
          <c:extLst>
            <c:ext xmlns:c16="http://schemas.microsoft.com/office/drawing/2014/chart" uri="{C3380CC4-5D6E-409C-BE32-E72D297353CC}">
              <c16:uniqueId val="{00000000-1F81-4768-BC47-7A512DED416D}"/>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111.21</c:v>
                </c:pt>
                <c:pt idx="1">
                  <c:v>111.89</c:v>
                </c:pt>
                <c:pt idx="2">
                  <c:v>109.99</c:v>
                </c:pt>
                <c:pt idx="3">
                  <c:v>110.2</c:v>
                </c:pt>
                <c:pt idx="4">
                  <c:v>108.49</c:v>
                </c:pt>
              </c:numCache>
            </c:numRef>
          </c:val>
          <c:smooth val="0"/>
          <c:extLst>
            <c:ext xmlns:c16="http://schemas.microsoft.com/office/drawing/2014/chart" uri="{C3380CC4-5D6E-409C-BE32-E72D297353CC}">
              <c16:uniqueId val="{00000001-1F81-4768-BC47-7A512DED416D}"/>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51.85</c:v>
                </c:pt>
                <c:pt idx="1">
                  <c:v>52.35</c:v>
                </c:pt>
                <c:pt idx="2">
                  <c:v>53.34</c:v>
                </c:pt>
                <c:pt idx="3">
                  <c:v>54.45</c:v>
                </c:pt>
                <c:pt idx="4">
                  <c:v>54.61</c:v>
                </c:pt>
              </c:numCache>
            </c:numRef>
          </c:val>
          <c:extLst>
            <c:ext xmlns:c16="http://schemas.microsoft.com/office/drawing/2014/chart" uri="{C3380CC4-5D6E-409C-BE32-E72D297353CC}">
              <c16:uniqueId val="{00000000-39C1-4818-8ED2-5F636D16486B}"/>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49.62</c:v>
                </c:pt>
                <c:pt idx="1">
                  <c:v>50.5</c:v>
                </c:pt>
                <c:pt idx="2">
                  <c:v>51.28</c:v>
                </c:pt>
                <c:pt idx="3">
                  <c:v>51.95</c:v>
                </c:pt>
                <c:pt idx="4">
                  <c:v>52.55</c:v>
                </c:pt>
              </c:numCache>
            </c:numRef>
          </c:val>
          <c:smooth val="0"/>
          <c:extLst>
            <c:ext xmlns:c16="http://schemas.microsoft.com/office/drawing/2014/chart" uri="{C3380CC4-5D6E-409C-BE32-E72D297353CC}">
              <c16:uniqueId val="{00000001-39C1-4818-8ED2-5F636D16486B}"/>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13.37</c:v>
                </c:pt>
                <c:pt idx="1">
                  <c:v>18.350000000000001</c:v>
                </c:pt>
                <c:pt idx="2">
                  <c:v>21.24</c:v>
                </c:pt>
                <c:pt idx="3">
                  <c:v>24.08</c:v>
                </c:pt>
                <c:pt idx="4">
                  <c:v>25.79</c:v>
                </c:pt>
              </c:numCache>
            </c:numRef>
          </c:val>
          <c:extLst>
            <c:ext xmlns:c16="http://schemas.microsoft.com/office/drawing/2014/chart" uri="{C3380CC4-5D6E-409C-BE32-E72D297353CC}">
              <c16:uniqueId val="{00000000-9A80-4DED-8485-4D365CCC6EC6}"/>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19.510000000000002</c:v>
                </c:pt>
                <c:pt idx="1">
                  <c:v>21.19</c:v>
                </c:pt>
                <c:pt idx="2">
                  <c:v>22.64</c:v>
                </c:pt>
                <c:pt idx="3">
                  <c:v>24.49</c:v>
                </c:pt>
                <c:pt idx="4">
                  <c:v>25.85</c:v>
                </c:pt>
              </c:numCache>
            </c:numRef>
          </c:val>
          <c:smooth val="0"/>
          <c:extLst>
            <c:ext xmlns:c16="http://schemas.microsoft.com/office/drawing/2014/chart" uri="{C3380CC4-5D6E-409C-BE32-E72D297353CC}">
              <c16:uniqueId val="{00000001-9A80-4DED-8485-4D365CCC6EC6}"/>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826-4799-A7A6-D92A7BC99443}"/>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formatCode="#,##0.00;&quot;△&quot;#,##0.00">
                  <c:v>0</c:v>
                </c:pt>
                <c:pt idx="1">
                  <c:v>0.45</c:v>
                </c:pt>
                <c:pt idx="2" formatCode="#,##0.00;&quot;△&quot;#,##0.00">
                  <c:v>0</c:v>
                </c:pt>
                <c:pt idx="3">
                  <c:v>0.05</c:v>
                </c:pt>
                <c:pt idx="4" formatCode="#,##0.00;&quot;△&quot;#,##0.00">
                  <c:v>0</c:v>
                </c:pt>
              </c:numCache>
            </c:numRef>
          </c:val>
          <c:smooth val="0"/>
          <c:extLst>
            <c:ext xmlns:c16="http://schemas.microsoft.com/office/drawing/2014/chart" uri="{C3380CC4-5D6E-409C-BE32-E72D297353CC}">
              <c16:uniqueId val="{00000001-9826-4799-A7A6-D92A7BC99443}"/>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390.1</c:v>
                </c:pt>
                <c:pt idx="1">
                  <c:v>361.71</c:v>
                </c:pt>
                <c:pt idx="2">
                  <c:v>350.03</c:v>
                </c:pt>
                <c:pt idx="3">
                  <c:v>400.56</c:v>
                </c:pt>
                <c:pt idx="4">
                  <c:v>267.43</c:v>
                </c:pt>
              </c:numCache>
            </c:numRef>
          </c:val>
          <c:extLst>
            <c:ext xmlns:c16="http://schemas.microsoft.com/office/drawing/2014/chart" uri="{C3380CC4-5D6E-409C-BE32-E72D297353CC}">
              <c16:uniqueId val="{00000000-791C-4195-918D-6922AC39DF5A}"/>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360.96</c:v>
                </c:pt>
                <c:pt idx="1">
                  <c:v>351.29</c:v>
                </c:pt>
                <c:pt idx="2">
                  <c:v>364.24</c:v>
                </c:pt>
                <c:pt idx="3">
                  <c:v>369.82</c:v>
                </c:pt>
                <c:pt idx="4">
                  <c:v>355.75</c:v>
                </c:pt>
              </c:numCache>
            </c:numRef>
          </c:val>
          <c:smooth val="0"/>
          <c:extLst>
            <c:ext xmlns:c16="http://schemas.microsoft.com/office/drawing/2014/chart" uri="{C3380CC4-5D6E-409C-BE32-E72D297353CC}">
              <c16:uniqueId val="{00000001-791C-4195-918D-6922AC39DF5A}"/>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356.17</c:v>
                </c:pt>
                <c:pt idx="1">
                  <c:v>335.29</c:v>
                </c:pt>
                <c:pt idx="2">
                  <c:v>322.20999999999998</c:v>
                </c:pt>
                <c:pt idx="3">
                  <c:v>322.26</c:v>
                </c:pt>
                <c:pt idx="4">
                  <c:v>342.52</c:v>
                </c:pt>
              </c:numCache>
            </c:numRef>
          </c:val>
          <c:extLst>
            <c:ext xmlns:c16="http://schemas.microsoft.com/office/drawing/2014/chart" uri="{C3380CC4-5D6E-409C-BE32-E72D297353CC}">
              <c16:uniqueId val="{00000000-031A-4BC9-B7BC-4E2739576B4D}"/>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239.18</c:v>
                </c:pt>
                <c:pt idx="1">
                  <c:v>236.29</c:v>
                </c:pt>
                <c:pt idx="2">
                  <c:v>238.77</c:v>
                </c:pt>
                <c:pt idx="3">
                  <c:v>218.57</c:v>
                </c:pt>
                <c:pt idx="4">
                  <c:v>222.45</c:v>
                </c:pt>
              </c:numCache>
            </c:numRef>
          </c:val>
          <c:smooth val="0"/>
          <c:extLst>
            <c:ext xmlns:c16="http://schemas.microsoft.com/office/drawing/2014/chart" uri="{C3380CC4-5D6E-409C-BE32-E72D297353CC}">
              <c16:uniqueId val="{00000001-031A-4BC9-B7BC-4E2739576B4D}"/>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105.09</c:v>
                </c:pt>
                <c:pt idx="1">
                  <c:v>102.01</c:v>
                </c:pt>
                <c:pt idx="2">
                  <c:v>101.92</c:v>
                </c:pt>
                <c:pt idx="3">
                  <c:v>101.46</c:v>
                </c:pt>
                <c:pt idx="4">
                  <c:v>101.17</c:v>
                </c:pt>
              </c:numCache>
            </c:numRef>
          </c:val>
          <c:extLst>
            <c:ext xmlns:c16="http://schemas.microsoft.com/office/drawing/2014/chart" uri="{C3380CC4-5D6E-409C-BE32-E72D297353CC}">
              <c16:uniqueId val="{00000000-238F-4A32-8A76-5119A1D85131}"/>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101.89</c:v>
                </c:pt>
                <c:pt idx="1">
                  <c:v>104.33</c:v>
                </c:pt>
                <c:pt idx="2">
                  <c:v>98.85</c:v>
                </c:pt>
                <c:pt idx="3">
                  <c:v>101.78</c:v>
                </c:pt>
                <c:pt idx="4">
                  <c:v>100.33</c:v>
                </c:pt>
              </c:numCache>
            </c:numRef>
          </c:val>
          <c:smooth val="0"/>
          <c:extLst>
            <c:ext xmlns:c16="http://schemas.microsoft.com/office/drawing/2014/chart" uri="{C3380CC4-5D6E-409C-BE32-E72D297353CC}">
              <c16:uniqueId val="{00000001-238F-4A32-8A76-5119A1D85131}"/>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144.36000000000001</c:v>
                </c:pt>
                <c:pt idx="1">
                  <c:v>151.63</c:v>
                </c:pt>
                <c:pt idx="2">
                  <c:v>157.25</c:v>
                </c:pt>
                <c:pt idx="3">
                  <c:v>158.47</c:v>
                </c:pt>
                <c:pt idx="4">
                  <c:v>159.26</c:v>
                </c:pt>
              </c:numCache>
            </c:numRef>
          </c:val>
          <c:extLst>
            <c:ext xmlns:c16="http://schemas.microsoft.com/office/drawing/2014/chart" uri="{C3380CC4-5D6E-409C-BE32-E72D297353CC}">
              <c16:uniqueId val="{00000000-F71F-46BD-9D5E-7A94E1C092F6}"/>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156.32</c:v>
                </c:pt>
                <c:pt idx="1">
                  <c:v>157.4</c:v>
                </c:pt>
                <c:pt idx="2">
                  <c:v>162.61000000000001</c:v>
                </c:pt>
                <c:pt idx="3">
                  <c:v>163.94</c:v>
                </c:pt>
                <c:pt idx="4">
                  <c:v>169.31</c:v>
                </c:pt>
              </c:numCache>
            </c:numRef>
          </c:val>
          <c:smooth val="0"/>
          <c:extLst>
            <c:ext xmlns:c16="http://schemas.microsoft.com/office/drawing/2014/chart" uri="{C3380CC4-5D6E-409C-BE32-E72D297353CC}">
              <c16:uniqueId val="{00000001-F71F-46BD-9D5E-7A94E1C092F6}"/>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55.41</c:v>
                </c:pt>
                <c:pt idx="1">
                  <c:v>53.19</c:v>
                </c:pt>
                <c:pt idx="2">
                  <c:v>53.76</c:v>
                </c:pt>
                <c:pt idx="3">
                  <c:v>50.38</c:v>
                </c:pt>
                <c:pt idx="4">
                  <c:v>54.31</c:v>
                </c:pt>
              </c:numCache>
            </c:numRef>
          </c:val>
          <c:extLst>
            <c:ext xmlns:c16="http://schemas.microsoft.com/office/drawing/2014/chart" uri="{C3380CC4-5D6E-409C-BE32-E72D297353CC}">
              <c16:uniqueId val="{00000000-4DE9-44C4-B39A-EF85B304A5CB}"/>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63.23</c:v>
                </c:pt>
                <c:pt idx="1">
                  <c:v>62.59</c:v>
                </c:pt>
                <c:pt idx="2">
                  <c:v>61.81</c:v>
                </c:pt>
                <c:pt idx="3">
                  <c:v>62.35</c:v>
                </c:pt>
                <c:pt idx="4">
                  <c:v>62.69</c:v>
                </c:pt>
              </c:numCache>
            </c:numRef>
          </c:val>
          <c:smooth val="0"/>
          <c:extLst>
            <c:ext xmlns:c16="http://schemas.microsoft.com/office/drawing/2014/chart" uri="{C3380CC4-5D6E-409C-BE32-E72D297353CC}">
              <c16:uniqueId val="{00000001-4DE9-44C4-B39A-EF85B304A5CB}"/>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84.1</c:v>
                </c:pt>
                <c:pt idx="1">
                  <c:v>84.24</c:v>
                </c:pt>
                <c:pt idx="2">
                  <c:v>83.63</c:v>
                </c:pt>
                <c:pt idx="3">
                  <c:v>83.36</c:v>
                </c:pt>
                <c:pt idx="4">
                  <c:v>81.62</c:v>
                </c:pt>
              </c:numCache>
            </c:numRef>
          </c:val>
          <c:extLst>
            <c:ext xmlns:c16="http://schemas.microsoft.com/office/drawing/2014/chart" uri="{C3380CC4-5D6E-409C-BE32-E72D297353CC}">
              <c16:uniqueId val="{00000000-DD7F-4301-9513-A15A955E2662}"/>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89.35</c:v>
                </c:pt>
                <c:pt idx="1">
                  <c:v>89.7</c:v>
                </c:pt>
                <c:pt idx="2">
                  <c:v>89.24</c:v>
                </c:pt>
                <c:pt idx="3">
                  <c:v>88.71</c:v>
                </c:pt>
                <c:pt idx="4">
                  <c:v>88.32</c:v>
                </c:pt>
              </c:numCache>
            </c:numRef>
          </c:val>
          <c:smooth val="0"/>
          <c:extLst>
            <c:ext xmlns:c16="http://schemas.microsoft.com/office/drawing/2014/chart" uri="{C3380CC4-5D6E-409C-BE32-E72D297353CC}">
              <c16:uniqueId val="{00000001-DD7F-4301-9513-A15A955E2662}"/>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T41" zoomScaleNormal="100" workbookViewId="0">
      <selection activeCell="BL91" sqref="BL91"/>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長野県　上田市</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A3</v>
      </c>
      <c r="X8" s="74"/>
      <c r="Y8" s="74"/>
      <c r="Z8" s="74"/>
      <c r="AA8" s="74"/>
      <c r="AB8" s="74"/>
      <c r="AC8" s="74"/>
      <c r="AD8" s="74" t="str">
        <f>データ!$M$6</f>
        <v>非設置</v>
      </c>
      <c r="AE8" s="74"/>
      <c r="AF8" s="74"/>
      <c r="AG8" s="74"/>
      <c r="AH8" s="74"/>
      <c r="AI8" s="74"/>
      <c r="AJ8" s="74"/>
      <c r="AK8" s="2"/>
      <c r="AL8" s="65">
        <f>データ!$R$6</f>
        <v>151540</v>
      </c>
      <c r="AM8" s="65"/>
      <c r="AN8" s="65"/>
      <c r="AO8" s="65"/>
      <c r="AP8" s="65"/>
      <c r="AQ8" s="65"/>
      <c r="AR8" s="65"/>
      <c r="AS8" s="65"/>
      <c r="AT8" s="36">
        <f>データ!$S$6</f>
        <v>552.04</v>
      </c>
      <c r="AU8" s="37"/>
      <c r="AV8" s="37"/>
      <c r="AW8" s="37"/>
      <c r="AX8" s="37"/>
      <c r="AY8" s="37"/>
      <c r="AZ8" s="37"/>
      <c r="BA8" s="37"/>
      <c r="BB8" s="54">
        <f>データ!$T$6</f>
        <v>274.51</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70.599999999999994</v>
      </c>
      <c r="J10" s="37"/>
      <c r="K10" s="37"/>
      <c r="L10" s="37"/>
      <c r="M10" s="37"/>
      <c r="N10" s="37"/>
      <c r="O10" s="64"/>
      <c r="P10" s="54">
        <f>データ!$P$6</f>
        <v>85.22</v>
      </c>
      <c r="Q10" s="54"/>
      <c r="R10" s="54"/>
      <c r="S10" s="54"/>
      <c r="T10" s="54"/>
      <c r="U10" s="54"/>
      <c r="V10" s="54"/>
      <c r="W10" s="65">
        <f>データ!$Q$6</f>
        <v>2862</v>
      </c>
      <c r="X10" s="65"/>
      <c r="Y10" s="65"/>
      <c r="Z10" s="65"/>
      <c r="AA10" s="65"/>
      <c r="AB10" s="65"/>
      <c r="AC10" s="65"/>
      <c r="AD10" s="2"/>
      <c r="AE10" s="2"/>
      <c r="AF10" s="2"/>
      <c r="AG10" s="2"/>
      <c r="AH10" s="2"/>
      <c r="AI10" s="2"/>
      <c r="AJ10" s="2"/>
      <c r="AK10" s="2"/>
      <c r="AL10" s="65">
        <f>データ!$U$6</f>
        <v>128778</v>
      </c>
      <c r="AM10" s="65"/>
      <c r="AN10" s="65"/>
      <c r="AO10" s="65"/>
      <c r="AP10" s="65"/>
      <c r="AQ10" s="65"/>
      <c r="AR10" s="65"/>
      <c r="AS10" s="65"/>
      <c r="AT10" s="36">
        <f>データ!$V$6</f>
        <v>117.73</v>
      </c>
      <c r="AU10" s="37"/>
      <c r="AV10" s="37"/>
      <c r="AW10" s="37"/>
      <c r="AX10" s="37"/>
      <c r="AY10" s="37"/>
      <c r="AZ10" s="37"/>
      <c r="BA10" s="37"/>
      <c r="BB10" s="54">
        <f>データ!$W$6</f>
        <v>1093.8399999999999</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110</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111</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112</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XdBxmz6D5svrDZIErEVbAUlijeLoCCRqk9c4FXRXP8ssPxIBFSOFPXPCNKcueI0ud34p9q+roezgwgRkIh+6iQ==" saltValue="S1GAH2JV6nvz187dGNovD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202037</v>
      </c>
      <c r="D6" s="20">
        <f t="shared" si="3"/>
        <v>46</v>
      </c>
      <c r="E6" s="20">
        <f t="shared" si="3"/>
        <v>1</v>
      </c>
      <c r="F6" s="20">
        <f t="shared" si="3"/>
        <v>0</v>
      </c>
      <c r="G6" s="20">
        <f t="shared" si="3"/>
        <v>1</v>
      </c>
      <c r="H6" s="20" t="str">
        <f t="shared" si="3"/>
        <v>長野県　上田市</v>
      </c>
      <c r="I6" s="20" t="str">
        <f t="shared" si="3"/>
        <v>法適用</v>
      </c>
      <c r="J6" s="20" t="str">
        <f t="shared" si="3"/>
        <v>水道事業</v>
      </c>
      <c r="K6" s="20" t="str">
        <f t="shared" si="3"/>
        <v>末端給水事業</v>
      </c>
      <c r="L6" s="20" t="str">
        <f t="shared" si="3"/>
        <v>A3</v>
      </c>
      <c r="M6" s="20" t="str">
        <f t="shared" si="3"/>
        <v>非設置</v>
      </c>
      <c r="N6" s="21" t="str">
        <f t="shared" si="3"/>
        <v>-</v>
      </c>
      <c r="O6" s="21">
        <f t="shared" si="3"/>
        <v>70.599999999999994</v>
      </c>
      <c r="P6" s="21">
        <f t="shared" si="3"/>
        <v>85.22</v>
      </c>
      <c r="Q6" s="21">
        <f t="shared" si="3"/>
        <v>2862</v>
      </c>
      <c r="R6" s="21">
        <f t="shared" si="3"/>
        <v>151540</v>
      </c>
      <c r="S6" s="21">
        <f t="shared" si="3"/>
        <v>552.04</v>
      </c>
      <c r="T6" s="21">
        <f t="shared" si="3"/>
        <v>274.51</v>
      </c>
      <c r="U6" s="21">
        <f t="shared" si="3"/>
        <v>128778</v>
      </c>
      <c r="V6" s="21">
        <f t="shared" si="3"/>
        <v>117.73</v>
      </c>
      <c r="W6" s="21">
        <f t="shared" si="3"/>
        <v>1093.8399999999999</v>
      </c>
      <c r="X6" s="22">
        <f>IF(X7="",NA(),X7)</f>
        <v>111.66</v>
      </c>
      <c r="Y6" s="22">
        <f t="shared" ref="Y6:AG6" si="4">IF(Y7="",NA(),Y7)</f>
        <v>108.67</v>
      </c>
      <c r="Z6" s="22">
        <f t="shared" si="4"/>
        <v>108.68</v>
      </c>
      <c r="AA6" s="22">
        <f t="shared" si="4"/>
        <v>108.91</v>
      </c>
      <c r="AB6" s="22">
        <f t="shared" si="4"/>
        <v>108.15</v>
      </c>
      <c r="AC6" s="22">
        <f t="shared" si="4"/>
        <v>111.21</v>
      </c>
      <c r="AD6" s="22">
        <f t="shared" si="4"/>
        <v>111.89</v>
      </c>
      <c r="AE6" s="22">
        <f t="shared" si="4"/>
        <v>109.99</v>
      </c>
      <c r="AF6" s="22">
        <f t="shared" si="4"/>
        <v>110.2</v>
      </c>
      <c r="AG6" s="22">
        <f t="shared" si="4"/>
        <v>108.49</v>
      </c>
      <c r="AH6" s="21" t="str">
        <f>IF(AH7="","",IF(AH7="-","【-】","【"&amp;SUBSTITUTE(TEXT(AH7,"#,##0.00"),"-","△")&amp;"】"))</f>
        <v>【107.26】</v>
      </c>
      <c r="AI6" s="21">
        <f>IF(AI7="",NA(),AI7)</f>
        <v>0</v>
      </c>
      <c r="AJ6" s="21">
        <f t="shared" ref="AJ6:AR6" si="5">IF(AJ7="",NA(),AJ7)</f>
        <v>0</v>
      </c>
      <c r="AK6" s="21">
        <f t="shared" si="5"/>
        <v>0</v>
      </c>
      <c r="AL6" s="21">
        <f t="shared" si="5"/>
        <v>0</v>
      </c>
      <c r="AM6" s="21">
        <f t="shared" si="5"/>
        <v>0</v>
      </c>
      <c r="AN6" s="21">
        <f t="shared" si="5"/>
        <v>0</v>
      </c>
      <c r="AO6" s="22">
        <f t="shared" si="5"/>
        <v>0.45</v>
      </c>
      <c r="AP6" s="21">
        <f t="shared" si="5"/>
        <v>0</v>
      </c>
      <c r="AQ6" s="22">
        <f t="shared" si="5"/>
        <v>0.05</v>
      </c>
      <c r="AR6" s="21">
        <f t="shared" si="5"/>
        <v>0</v>
      </c>
      <c r="AS6" s="21" t="str">
        <f>IF(AS7="","",IF(AS7="-","【-】","【"&amp;SUBSTITUTE(TEXT(AS7,"#,##0.00"),"-","△")&amp;"】"))</f>
        <v>【1.61】</v>
      </c>
      <c r="AT6" s="22">
        <f>IF(AT7="",NA(),AT7)</f>
        <v>390.1</v>
      </c>
      <c r="AU6" s="22">
        <f t="shared" ref="AU6:BC6" si="6">IF(AU7="",NA(),AU7)</f>
        <v>361.71</v>
      </c>
      <c r="AV6" s="22">
        <f t="shared" si="6"/>
        <v>350.03</v>
      </c>
      <c r="AW6" s="22">
        <f t="shared" si="6"/>
        <v>400.56</v>
      </c>
      <c r="AX6" s="22">
        <f t="shared" si="6"/>
        <v>267.43</v>
      </c>
      <c r="AY6" s="22">
        <f t="shared" si="6"/>
        <v>360.96</v>
      </c>
      <c r="AZ6" s="22">
        <f t="shared" si="6"/>
        <v>351.29</v>
      </c>
      <c r="BA6" s="22">
        <f t="shared" si="6"/>
        <v>364.24</v>
      </c>
      <c r="BB6" s="22">
        <f t="shared" si="6"/>
        <v>369.82</v>
      </c>
      <c r="BC6" s="22">
        <f t="shared" si="6"/>
        <v>355.75</v>
      </c>
      <c r="BD6" s="21" t="str">
        <f>IF(BD7="","",IF(BD7="-","【-】","【"&amp;SUBSTITUTE(TEXT(BD7,"#,##0.00"),"-","△")&amp;"】"))</f>
        <v>【239.69】</v>
      </c>
      <c r="BE6" s="22">
        <f>IF(BE7="",NA(),BE7)</f>
        <v>356.17</v>
      </c>
      <c r="BF6" s="22">
        <f t="shared" ref="BF6:BN6" si="7">IF(BF7="",NA(),BF7)</f>
        <v>335.29</v>
      </c>
      <c r="BG6" s="22">
        <f t="shared" si="7"/>
        <v>322.20999999999998</v>
      </c>
      <c r="BH6" s="22">
        <f t="shared" si="7"/>
        <v>322.26</v>
      </c>
      <c r="BI6" s="22">
        <f t="shared" si="7"/>
        <v>342.52</v>
      </c>
      <c r="BJ6" s="22">
        <f t="shared" si="7"/>
        <v>239.18</v>
      </c>
      <c r="BK6" s="22">
        <f t="shared" si="7"/>
        <v>236.29</v>
      </c>
      <c r="BL6" s="22">
        <f t="shared" si="7"/>
        <v>238.77</v>
      </c>
      <c r="BM6" s="22">
        <f t="shared" si="7"/>
        <v>218.57</v>
      </c>
      <c r="BN6" s="22">
        <f t="shared" si="7"/>
        <v>222.45</v>
      </c>
      <c r="BO6" s="21" t="str">
        <f>IF(BO7="","",IF(BO7="-","【-】","【"&amp;SUBSTITUTE(TEXT(BO7,"#,##0.00"),"-","△")&amp;"】"))</f>
        <v>【264.86】</v>
      </c>
      <c r="BP6" s="22">
        <f>IF(BP7="",NA(),BP7)</f>
        <v>105.09</v>
      </c>
      <c r="BQ6" s="22">
        <f t="shared" ref="BQ6:BY6" si="8">IF(BQ7="",NA(),BQ7)</f>
        <v>102.01</v>
      </c>
      <c r="BR6" s="22">
        <f t="shared" si="8"/>
        <v>101.92</v>
      </c>
      <c r="BS6" s="22">
        <f t="shared" si="8"/>
        <v>101.46</v>
      </c>
      <c r="BT6" s="22">
        <f t="shared" si="8"/>
        <v>101.17</v>
      </c>
      <c r="BU6" s="22">
        <f t="shared" si="8"/>
        <v>101.89</v>
      </c>
      <c r="BV6" s="22">
        <f t="shared" si="8"/>
        <v>104.33</v>
      </c>
      <c r="BW6" s="22">
        <f t="shared" si="8"/>
        <v>98.85</v>
      </c>
      <c r="BX6" s="22">
        <f t="shared" si="8"/>
        <v>101.78</v>
      </c>
      <c r="BY6" s="22">
        <f t="shared" si="8"/>
        <v>100.33</v>
      </c>
      <c r="BZ6" s="21" t="str">
        <f>IF(BZ7="","",IF(BZ7="-","【-】","【"&amp;SUBSTITUTE(TEXT(BZ7,"#,##0.00"),"-","△")&amp;"】"))</f>
        <v>【97.59】</v>
      </c>
      <c r="CA6" s="22">
        <f>IF(CA7="",NA(),CA7)</f>
        <v>144.36000000000001</v>
      </c>
      <c r="CB6" s="22">
        <f t="shared" ref="CB6:CJ6" si="9">IF(CB7="",NA(),CB7)</f>
        <v>151.63</v>
      </c>
      <c r="CC6" s="22">
        <f t="shared" si="9"/>
        <v>157.25</v>
      </c>
      <c r="CD6" s="22">
        <f t="shared" si="9"/>
        <v>158.47</v>
      </c>
      <c r="CE6" s="22">
        <f t="shared" si="9"/>
        <v>159.26</v>
      </c>
      <c r="CF6" s="22">
        <f t="shared" si="9"/>
        <v>156.32</v>
      </c>
      <c r="CG6" s="22">
        <f t="shared" si="9"/>
        <v>157.4</v>
      </c>
      <c r="CH6" s="22">
        <f t="shared" si="9"/>
        <v>162.61000000000001</v>
      </c>
      <c r="CI6" s="22">
        <f t="shared" si="9"/>
        <v>163.94</v>
      </c>
      <c r="CJ6" s="22">
        <f t="shared" si="9"/>
        <v>169.31</v>
      </c>
      <c r="CK6" s="21" t="str">
        <f>IF(CK7="","",IF(CK7="-","【-】","【"&amp;SUBSTITUTE(TEXT(CK7,"#,##0.00"),"-","△")&amp;"】"))</f>
        <v>【181.66】</v>
      </c>
      <c r="CL6" s="22">
        <f>IF(CL7="",NA(),CL7)</f>
        <v>55.41</v>
      </c>
      <c r="CM6" s="22">
        <f t="shared" ref="CM6:CU6" si="10">IF(CM7="",NA(),CM7)</f>
        <v>53.19</v>
      </c>
      <c r="CN6" s="22">
        <f t="shared" si="10"/>
        <v>53.76</v>
      </c>
      <c r="CO6" s="22">
        <f t="shared" si="10"/>
        <v>50.38</v>
      </c>
      <c r="CP6" s="22">
        <f t="shared" si="10"/>
        <v>54.31</v>
      </c>
      <c r="CQ6" s="22">
        <f t="shared" si="10"/>
        <v>63.23</v>
      </c>
      <c r="CR6" s="22">
        <f t="shared" si="10"/>
        <v>62.59</v>
      </c>
      <c r="CS6" s="22">
        <f t="shared" si="10"/>
        <v>61.81</v>
      </c>
      <c r="CT6" s="22">
        <f t="shared" si="10"/>
        <v>62.35</v>
      </c>
      <c r="CU6" s="22">
        <f t="shared" si="10"/>
        <v>62.69</v>
      </c>
      <c r="CV6" s="21" t="str">
        <f>IF(CV7="","",IF(CV7="-","【-】","【"&amp;SUBSTITUTE(TEXT(CV7,"#,##0.00"),"-","△")&amp;"】"))</f>
        <v>【60.21】</v>
      </c>
      <c r="CW6" s="22">
        <f>IF(CW7="",NA(),CW7)</f>
        <v>84.1</v>
      </c>
      <c r="CX6" s="22">
        <f t="shared" ref="CX6:DF6" si="11">IF(CX7="",NA(),CX7)</f>
        <v>84.24</v>
      </c>
      <c r="CY6" s="22">
        <f t="shared" si="11"/>
        <v>83.63</v>
      </c>
      <c r="CZ6" s="22">
        <f t="shared" si="11"/>
        <v>83.36</v>
      </c>
      <c r="DA6" s="22">
        <f t="shared" si="11"/>
        <v>81.62</v>
      </c>
      <c r="DB6" s="22">
        <f t="shared" si="11"/>
        <v>89.35</v>
      </c>
      <c r="DC6" s="22">
        <f t="shared" si="11"/>
        <v>89.7</v>
      </c>
      <c r="DD6" s="22">
        <f t="shared" si="11"/>
        <v>89.24</v>
      </c>
      <c r="DE6" s="22">
        <f t="shared" si="11"/>
        <v>88.71</v>
      </c>
      <c r="DF6" s="22">
        <f t="shared" si="11"/>
        <v>88.32</v>
      </c>
      <c r="DG6" s="21" t="str">
        <f>IF(DG7="","",IF(DG7="-","【-】","【"&amp;SUBSTITUTE(TEXT(DG7,"#,##0.00"),"-","△")&amp;"】"))</f>
        <v>【89.21】</v>
      </c>
      <c r="DH6" s="22">
        <f>IF(DH7="",NA(),DH7)</f>
        <v>51.85</v>
      </c>
      <c r="DI6" s="22">
        <f t="shared" ref="DI6:DQ6" si="12">IF(DI7="",NA(),DI7)</f>
        <v>52.35</v>
      </c>
      <c r="DJ6" s="22">
        <f t="shared" si="12"/>
        <v>53.34</v>
      </c>
      <c r="DK6" s="22">
        <f t="shared" si="12"/>
        <v>54.45</v>
      </c>
      <c r="DL6" s="22">
        <f t="shared" si="12"/>
        <v>54.61</v>
      </c>
      <c r="DM6" s="22">
        <f t="shared" si="12"/>
        <v>49.62</v>
      </c>
      <c r="DN6" s="22">
        <f t="shared" si="12"/>
        <v>50.5</v>
      </c>
      <c r="DO6" s="22">
        <f t="shared" si="12"/>
        <v>51.28</v>
      </c>
      <c r="DP6" s="22">
        <f t="shared" si="12"/>
        <v>51.95</v>
      </c>
      <c r="DQ6" s="22">
        <f t="shared" si="12"/>
        <v>52.55</v>
      </c>
      <c r="DR6" s="21" t="str">
        <f>IF(DR7="","",IF(DR7="-","【-】","【"&amp;SUBSTITUTE(TEXT(DR7,"#,##0.00"),"-","△")&amp;"】"))</f>
        <v>【52.41】</v>
      </c>
      <c r="DS6" s="22">
        <f>IF(DS7="",NA(),DS7)</f>
        <v>13.37</v>
      </c>
      <c r="DT6" s="22">
        <f t="shared" ref="DT6:EB6" si="13">IF(DT7="",NA(),DT7)</f>
        <v>18.350000000000001</v>
      </c>
      <c r="DU6" s="22">
        <f t="shared" si="13"/>
        <v>21.24</v>
      </c>
      <c r="DV6" s="22">
        <f t="shared" si="13"/>
        <v>24.08</v>
      </c>
      <c r="DW6" s="22">
        <f t="shared" si="13"/>
        <v>25.79</v>
      </c>
      <c r="DX6" s="22">
        <f t="shared" si="13"/>
        <v>19.510000000000002</v>
      </c>
      <c r="DY6" s="22">
        <f t="shared" si="13"/>
        <v>21.19</v>
      </c>
      <c r="DZ6" s="22">
        <f t="shared" si="13"/>
        <v>22.64</v>
      </c>
      <c r="EA6" s="22">
        <f t="shared" si="13"/>
        <v>24.49</v>
      </c>
      <c r="EB6" s="22">
        <f t="shared" si="13"/>
        <v>25.85</v>
      </c>
      <c r="EC6" s="21" t="str">
        <f>IF(EC7="","",IF(EC7="-","【-】","【"&amp;SUBSTITUTE(TEXT(EC7,"#,##0.00"),"-","△")&amp;"】"))</f>
        <v>【26.78】</v>
      </c>
      <c r="ED6" s="22">
        <f>IF(ED7="",NA(),ED7)</f>
        <v>0.25</v>
      </c>
      <c r="EE6" s="22">
        <f t="shared" ref="EE6:EM6" si="14">IF(EE7="",NA(),EE7)</f>
        <v>0.42</v>
      </c>
      <c r="EF6" s="22">
        <f t="shared" si="14"/>
        <v>0.14000000000000001</v>
      </c>
      <c r="EG6" s="22">
        <f t="shared" si="14"/>
        <v>0.13</v>
      </c>
      <c r="EH6" s="22">
        <f t="shared" si="14"/>
        <v>0.37</v>
      </c>
      <c r="EI6" s="22">
        <f t="shared" si="14"/>
        <v>0.67</v>
      </c>
      <c r="EJ6" s="22">
        <f t="shared" si="14"/>
        <v>0.62</v>
      </c>
      <c r="EK6" s="22">
        <f t="shared" si="14"/>
        <v>0.6</v>
      </c>
      <c r="EL6" s="22">
        <f t="shared" si="14"/>
        <v>0.57999999999999996</v>
      </c>
      <c r="EM6" s="22">
        <f t="shared" si="14"/>
        <v>0.56999999999999995</v>
      </c>
      <c r="EN6" s="21" t="str">
        <f>IF(EN7="","",IF(EN7="-","【-】","【"&amp;SUBSTITUTE(TEXT(EN7,"#,##0.00"),"-","△")&amp;"】"))</f>
        <v>【0.59】</v>
      </c>
    </row>
    <row r="7" spans="1:144" s="23" customFormat="1" x14ac:dyDescent="0.2">
      <c r="A7" s="15"/>
      <c r="B7" s="24">
        <v>2024</v>
      </c>
      <c r="C7" s="24">
        <v>202037</v>
      </c>
      <c r="D7" s="24">
        <v>46</v>
      </c>
      <c r="E7" s="24">
        <v>1</v>
      </c>
      <c r="F7" s="24">
        <v>0</v>
      </c>
      <c r="G7" s="24">
        <v>1</v>
      </c>
      <c r="H7" s="24" t="s">
        <v>93</v>
      </c>
      <c r="I7" s="24" t="s">
        <v>94</v>
      </c>
      <c r="J7" s="24" t="s">
        <v>95</v>
      </c>
      <c r="K7" s="24" t="s">
        <v>96</v>
      </c>
      <c r="L7" s="24" t="s">
        <v>97</v>
      </c>
      <c r="M7" s="24" t="s">
        <v>98</v>
      </c>
      <c r="N7" s="25" t="s">
        <v>99</v>
      </c>
      <c r="O7" s="25">
        <v>70.599999999999994</v>
      </c>
      <c r="P7" s="25">
        <v>85.22</v>
      </c>
      <c r="Q7" s="25">
        <v>2862</v>
      </c>
      <c r="R7" s="25">
        <v>151540</v>
      </c>
      <c r="S7" s="25">
        <v>552.04</v>
      </c>
      <c r="T7" s="25">
        <v>274.51</v>
      </c>
      <c r="U7" s="25">
        <v>128778</v>
      </c>
      <c r="V7" s="25">
        <v>117.73</v>
      </c>
      <c r="W7" s="25">
        <v>1093.8399999999999</v>
      </c>
      <c r="X7" s="25">
        <v>111.66</v>
      </c>
      <c r="Y7" s="25">
        <v>108.67</v>
      </c>
      <c r="Z7" s="25">
        <v>108.68</v>
      </c>
      <c r="AA7" s="25">
        <v>108.91</v>
      </c>
      <c r="AB7" s="25">
        <v>108.15</v>
      </c>
      <c r="AC7" s="25">
        <v>111.21</v>
      </c>
      <c r="AD7" s="25">
        <v>111.89</v>
      </c>
      <c r="AE7" s="25">
        <v>109.99</v>
      </c>
      <c r="AF7" s="25">
        <v>110.2</v>
      </c>
      <c r="AG7" s="25">
        <v>108.49</v>
      </c>
      <c r="AH7" s="25">
        <v>107.26</v>
      </c>
      <c r="AI7" s="25">
        <v>0</v>
      </c>
      <c r="AJ7" s="25">
        <v>0</v>
      </c>
      <c r="AK7" s="25">
        <v>0</v>
      </c>
      <c r="AL7" s="25">
        <v>0</v>
      </c>
      <c r="AM7" s="25">
        <v>0</v>
      </c>
      <c r="AN7" s="25">
        <v>0</v>
      </c>
      <c r="AO7" s="25">
        <v>0.45</v>
      </c>
      <c r="AP7" s="25">
        <v>0</v>
      </c>
      <c r="AQ7" s="25">
        <v>0.05</v>
      </c>
      <c r="AR7" s="25">
        <v>0</v>
      </c>
      <c r="AS7" s="25">
        <v>1.61</v>
      </c>
      <c r="AT7" s="25">
        <v>390.1</v>
      </c>
      <c r="AU7" s="25">
        <v>361.71</v>
      </c>
      <c r="AV7" s="25">
        <v>350.03</v>
      </c>
      <c r="AW7" s="25">
        <v>400.56</v>
      </c>
      <c r="AX7" s="25">
        <v>267.43</v>
      </c>
      <c r="AY7" s="25">
        <v>360.96</v>
      </c>
      <c r="AZ7" s="25">
        <v>351.29</v>
      </c>
      <c r="BA7" s="25">
        <v>364.24</v>
      </c>
      <c r="BB7" s="25">
        <v>369.82</v>
      </c>
      <c r="BC7" s="25">
        <v>355.75</v>
      </c>
      <c r="BD7" s="25">
        <v>239.69</v>
      </c>
      <c r="BE7" s="25">
        <v>356.17</v>
      </c>
      <c r="BF7" s="25">
        <v>335.29</v>
      </c>
      <c r="BG7" s="25">
        <v>322.20999999999998</v>
      </c>
      <c r="BH7" s="25">
        <v>322.26</v>
      </c>
      <c r="BI7" s="25">
        <v>342.52</v>
      </c>
      <c r="BJ7" s="25">
        <v>239.18</v>
      </c>
      <c r="BK7" s="25">
        <v>236.29</v>
      </c>
      <c r="BL7" s="25">
        <v>238.77</v>
      </c>
      <c r="BM7" s="25">
        <v>218.57</v>
      </c>
      <c r="BN7" s="25">
        <v>222.45</v>
      </c>
      <c r="BO7" s="25">
        <v>264.86</v>
      </c>
      <c r="BP7" s="25">
        <v>105.09</v>
      </c>
      <c r="BQ7" s="25">
        <v>102.01</v>
      </c>
      <c r="BR7" s="25">
        <v>101.92</v>
      </c>
      <c r="BS7" s="25">
        <v>101.46</v>
      </c>
      <c r="BT7" s="25">
        <v>101.17</v>
      </c>
      <c r="BU7" s="25">
        <v>101.89</v>
      </c>
      <c r="BV7" s="25">
        <v>104.33</v>
      </c>
      <c r="BW7" s="25">
        <v>98.85</v>
      </c>
      <c r="BX7" s="25">
        <v>101.78</v>
      </c>
      <c r="BY7" s="25">
        <v>100.33</v>
      </c>
      <c r="BZ7" s="25">
        <v>97.59</v>
      </c>
      <c r="CA7" s="25">
        <v>144.36000000000001</v>
      </c>
      <c r="CB7" s="25">
        <v>151.63</v>
      </c>
      <c r="CC7" s="25">
        <v>157.25</v>
      </c>
      <c r="CD7" s="25">
        <v>158.47</v>
      </c>
      <c r="CE7" s="25">
        <v>159.26</v>
      </c>
      <c r="CF7" s="25">
        <v>156.32</v>
      </c>
      <c r="CG7" s="25">
        <v>157.4</v>
      </c>
      <c r="CH7" s="25">
        <v>162.61000000000001</v>
      </c>
      <c r="CI7" s="25">
        <v>163.94</v>
      </c>
      <c r="CJ7" s="25">
        <v>169.31</v>
      </c>
      <c r="CK7" s="25">
        <v>181.66</v>
      </c>
      <c r="CL7" s="25">
        <v>55.41</v>
      </c>
      <c r="CM7" s="25">
        <v>53.19</v>
      </c>
      <c r="CN7" s="25">
        <v>53.76</v>
      </c>
      <c r="CO7" s="25">
        <v>50.38</v>
      </c>
      <c r="CP7" s="25">
        <v>54.31</v>
      </c>
      <c r="CQ7" s="25">
        <v>63.23</v>
      </c>
      <c r="CR7" s="25">
        <v>62.59</v>
      </c>
      <c r="CS7" s="25">
        <v>61.81</v>
      </c>
      <c r="CT7" s="25">
        <v>62.35</v>
      </c>
      <c r="CU7" s="25">
        <v>62.69</v>
      </c>
      <c r="CV7" s="25">
        <v>60.21</v>
      </c>
      <c r="CW7" s="25">
        <v>84.1</v>
      </c>
      <c r="CX7" s="25">
        <v>84.24</v>
      </c>
      <c r="CY7" s="25">
        <v>83.63</v>
      </c>
      <c r="CZ7" s="25">
        <v>83.36</v>
      </c>
      <c r="DA7" s="25">
        <v>81.62</v>
      </c>
      <c r="DB7" s="25">
        <v>89.35</v>
      </c>
      <c r="DC7" s="25">
        <v>89.7</v>
      </c>
      <c r="DD7" s="25">
        <v>89.24</v>
      </c>
      <c r="DE7" s="25">
        <v>88.71</v>
      </c>
      <c r="DF7" s="25">
        <v>88.32</v>
      </c>
      <c r="DG7" s="25">
        <v>89.21</v>
      </c>
      <c r="DH7" s="25">
        <v>51.85</v>
      </c>
      <c r="DI7" s="25">
        <v>52.35</v>
      </c>
      <c r="DJ7" s="25">
        <v>53.34</v>
      </c>
      <c r="DK7" s="25">
        <v>54.45</v>
      </c>
      <c r="DL7" s="25">
        <v>54.61</v>
      </c>
      <c r="DM7" s="25">
        <v>49.62</v>
      </c>
      <c r="DN7" s="25">
        <v>50.5</v>
      </c>
      <c r="DO7" s="25">
        <v>51.28</v>
      </c>
      <c r="DP7" s="25">
        <v>51.95</v>
      </c>
      <c r="DQ7" s="25">
        <v>52.55</v>
      </c>
      <c r="DR7" s="25">
        <v>52.41</v>
      </c>
      <c r="DS7" s="25">
        <v>13.37</v>
      </c>
      <c r="DT7" s="25">
        <v>18.350000000000001</v>
      </c>
      <c r="DU7" s="25">
        <v>21.24</v>
      </c>
      <c r="DV7" s="25">
        <v>24.08</v>
      </c>
      <c r="DW7" s="25">
        <v>25.79</v>
      </c>
      <c r="DX7" s="25">
        <v>19.510000000000002</v>
      </c>
      <c r="DY7" s="25">
        <v>21.19</v>
      </c>
      <c r="DZ7" s="25">
        <v>22.64</v>
      </c>
      <c r="EA7" s="25">
        <v>24.49</v>
      </c>
      <c r="EB7" s="25">
        <v>25.85</v>
      </c>
      <c r="EC7" s="25">
        <v>26.78</v>
      </c>
      <c r="ED7" s="25">
        <v>0.25</v>
      </c>
      <c r="EE7" s="25">
        <v>0.42</v>
      </c>
      <c r="EF7" s="25">
        <v>0.14000000000000001</v>
      </c>
      <c r="EG7" s="25">
        <v>0.13</v>
      </c>
      <c r="EH7" s="25">
        <v>0.37</v>
      </c>
      <c r="EI7" s="25">
        <v>0.67</v>
      </c>
      <c r="EJ7" s="25">
        <v>0.62</v>
      </c>
      <c r="EK7" s="25">
        <v>0.6</v>
      </c>
      <c r="EL7" s="25">
        <v>0.57999999999999996</v>
      </c>
      <c r="EM7" s="25">
        <v>0.56999999999999995</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107</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塩沢 小百合</cp:lastModifiedBy>
  <dcterms:created xsi:type="dcterms:W3CDTF">2025-12-12T09:16:32Z</dcterms:created>
  <dcterms:modified xsi:type="dcterms:W3CDTF">2026-02-08T23:51:57Z</dcterms:modified>
  <cp:category/>
</cp:coreProperties>
</file>