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D5BA06B5-EA90-4E97-B4B3-1E6D8ED2512A}" xr6:coauthVersionLast="47" xr6:coauthVersionMax="47" xr10:uidLastSave="{00000000-0000-0000-0000-000000000000}"/>
  <workbookProtection workbookAlgorithmName="SHA-512" workbookHashValue="i3qg0opDHwBxROqQ9Xxs+zRxHqWWLzFxXGN0B9uiVVQvveG3CSBxJNwDyyGtO4jm5Le+3x8c53E6a3PG7qUpLQ==" workbookSaltValue="cIdKjtDhg5owdvK4WKlthA=="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MA32" i="4" s="1"/>
  <c r="DS7" i="5"/>
  <c r="DR7" i="5"/>
  <c r="DQ7" i="5"/>
  <c r="DP7" i="5"/>
  <c r="JC32" i="4" s="1"/>
  <c r="DO7" i="5"/>
  <c r="DN7" i="5"/>
  <c r="LH31" i="4" s="1"/>
  <c r="DM7" i="5"/>
  <c r="KO31" i="4" s="1"/>
  <c r="DL7" i="5"/>
  <c r="JV31" i="4" s="1"/>
  <c r="DK7" i="5"/>
  <c r="JC31" i="4" s="1"/>
  <c r="DI7" i="5"/>
  <c r="MI78" i="4" s="1"/>
  <c r="DH7" i="5"/>
  <c r="LT78" i="4" s="1"/>
  <c r="DG7" i="5"/>
  <c r="DF7" i="5"/>
  <c r="DE7" i="5"/>
  <c r="DD7" i="5"/>
  <c r="DC7" i="5"/>
  <c r="LT77" i="4" s="1"/>
  <c r="DB7" i="5"/>
  <c r="DA7" i="5"/>
  <c r="CZ7" i="5"/>
  <c r="CN7" i="5"/>
  <c r="CV76" i="4" s="1"/>
  <c r="CM7" i="5"/>
  <c r="BZ7" i="5"/>
  <c r="BY7" i="5"/>
  <c r="BX7" i="5"/>
  <c r="BW7" i="5"/>
  <c r="BV7" i="5"/>
  <c r="BU7" i="5"/>
  <c r="BT7" i="5"/>
  <c r="BS7" i="5"/>
  <c r="BR7" i="5"/>
  <c r="BQ7" i="5"/>
  <c r="JC52" i="4" s="1"/>
  <c r="BO7" i="5"/>
  <c r="HJ53" i="4" s="1"/>
  <c r="BN7" i="5"/>
  <c r="GQ53" i="4" s="1"/>
  <c r="BM7" i="5"/>
  <c r="FX53" i="4" s="1"/>
  <c r="BL7" i="5"/>
  <c r="FE53" i="4" s="1"/>
  <c r="BK7" i="5"/>
  <c r="EL53" i="4" s="1"/>
  <c r="BJ7" i="5"/>
  <c r="HJ52" i="4" s="1"/>
  <c r="BI7" i="5"/>
  <c r="GQ52" i="4" s="1"/>
  <c r="BH7" i="5"/>
  <c r="BG7" i="5"/>
  <c r="BF7" i="5"/>
  <c r="BD7" i="5"/>
  <c r="BC7" i="5"/>
  <c r="BB7" i="5"/>
  <c r="BA7" i="5"/>
  <c r="AZ7" i="5"/>
  <c r="AY7" i="5"/>
  <c r="CS52" i="4" s="1"/>
  <c r="AX7" i="5"/>
  <c r="BZ52" i="4" s="1"/>
  <c r="AW7" i="5"/>
  <c r="AV7" i="5"/>
  <c r="AU7" i="5"/>
  <c r="AS7" i="5"/>
  <c r="HJ32" i="4" s="1"/>
  <c r="AR7" i="5"/>
  <c r="GQ32" i="4" s="1"/>
  <c r="AQ7" i="5"/>
  <c r="FX32" i="4" s="1"/>
  <c r="AP7" i="5"/>
  <c r="FE32" i="4" s="1"/>
  <c r="AO7" i="5"/>
  <c r="EL32" i="4" s="1"/>
  <c r="AN7" i="5"/>
  <c r="HJ31" i="4" s="1"/>
  <c r="AM7" i="5"/>
  <c r="GQ31" i="4" s="1"/>
  <c r="AL7" i="5"/>
  <c r="FX31" i="4" s="1"/>
  <c r="AK7" i="5"/>
  <c r="AJ7" i="5"/>
  <c r="AH7" i="5"/>
  <c r="AG7" i="5"/>
  <c r="AF7" i="5"/>
  <c r="BG32" i="4" s="1"/>
  <c r="AE7" i="5"/>
  <c r="AD7" i="5"/>
  <c r="AC7" i="5"/>
  <c r="AB7" i="5"/>
  <c r="AA7" i="5"/>
  <c r="Z7" i="5"/>
  <c r="AN31" i="4" s="1"/>
  <c r="Y7" i="5"/>
  <c r="U31" i="4" s="1"/>
  <c r="X7" i="5"/>
  <c r="LJ10" i="4" s="1"/>
  <c r="W7" i="5"/>
  <c r="V7" i="5"/>
  <c r="HX10" i="4" s="1"/>
  <c r="U7" i="5"/>
  <c r="T7" i="5"/>
  <c r="JQ8" i="4" s="1"/>
  <c r="S7" i="5"/>
  <c r="R7" i="5"/>
  <c r="DU10" i="4" s="1"/>
  <c r="Q7" i="5"/>
  <c r="CF10" i="4" s="1"/>
  <c r="P7" i="5"/>
  <c r="O7" i="5"/>
  <c r="B10" i="4" s="1"/>
  <c r="N7" i="5"/>
  <c r="FJ8" i="4" s="1"/>
  <c r="M7" i="5"/>
  <c r="DU8" i="4" s="1"/>
  <c r="L7" i="5"/>
  <c r="CF8" i="4" s="1"/>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LE78" i="4"/>
  <c r="KP78" i="4"/>
  <c r="KA78" i="4"/>
  <c r="IT78" i="4"/>
  <c r="IE78" i="4"/>
  <c r="HP78" i="4"/>
  <c r="HA78" i="4"/>
  <c r="GL78" i="4"/>
  <c r="BZ78" i="4"/>
  <c r="BK78" i="4"/>
  <c r="AV78" i="4"/>
  <c r="AG78" i="4"/>
  <c r="R78" i="4"/>
  <c r="MI77" i="4"/>
  <c r="LE77" i="4"/>
  <c r="KP77" i="4"/>
  <c r="KA77" i="4"/>
  <c r="IT77" i="4"/>
  <c r="IE77" i="4"/>
  <c r="HP77" i="4"/>
  <c r="HA77" i="4"/>
  <c r="GL77" i="4"/>
  <c r="BZ77" i="4"/>
  <c r="BK77" i="4"/>
  <c r="AV77" i="4"/>
  <c r="AG77" i="4"/>
  <c r="R77" i="4"/>
  <c r="CV67" i="4"/>
  <c r="MA53" i="4"/>
  <c r="LH53" i="4"/>
  <c r="KO53" i="4"/>
  <c r="JV53" i="4"/>
  <c r="JC53" i="4"/>
  <c r="CS53" i="4"/>
  <c r="BZ53" i="4"/>
  <c r="BG53" i="4"/>
  <c r="AN53" i="4"/>
  <c r="U53" i="4"/>
  <c r="MA52" i="4"/>
  <c r="LH52" i="4"/>
  <c r="KO52" i="4"/>
  <c r="JV52" i="4"/>
  <c r="FX52" i="4"/>
  <c r="FE52" i="4"/>
  <c r="EL52" i="4"/>
  <c r="BG52" i="4"/>
  <c r="AN52" i="4"/>
  <c r="U52" i="4"/>
  <c r="LH32" i="4"/>
  <c r="KO32" i="4"/>
  <c r="JV32" i="4"/>
  <c r="CS32" i="4"/>
  <c r="BZ32" i="4"/>
  <c r="AN32" i="4"/>
  <c r="U32" i="4"/>
  <c r="MA31" i="4"/>
  <c r="FE31" i="4"/>
  <c r="EL31" i="4"/>
  <c r="CS31" i="4"/>
  <c r="BZ31" i="4"/>
  <c r="BG31" i="4"/>
  <c r="JQ10" i="4"/>
  <c r="LJ8" i="4"/>
  <c r="HX8" i="4"/>
  <c r="AQ8" i="4"/>
  <c r="B6" i="4" l="1"/>
  <c r="CS30" i="4"/>
  <c r="BZ76" i="4"/>
  <c r="MA51" i="4"/>
  <c r="MI76" i="4"/>
  <c r="HJ51" i="4"/>
  <c r="MA30" i="4"/>
  <c r="IT76" i="4"/>
  <c r="CS51" i="4"/>
  <c r="HJ30" i="4"/>
  <c r="C11" i="5"/>
  <c r="D11" i="5"/>
  <c r="E11" i="5"/>
  <c r="B11" i="5"/>
  <c r="LE76" i="4" l="1"/>
  <c r="FX51" i="4"/>
  <c r="KO30" i="4"/>
  <c r="HP76" i="4"/>
  <c r="BG51" i="4"/>
  <c r="FX30" i="4"/>
  <c r="BG30" i="4"/>
  <c r="AV76" i="4"/>
  <c r="KO51" i="4"/>
  <c r="AG76" i="4"/>
  <c r="JV51" i="4"/>
  <c r="KP76" i="4"/>
  <c r="FE51" i="4"/>
  <c r="JV30" i="4"/>
  <c r="HA76" i="4"/>
  <c r="AN51" i="4"/>
  <c r="FE30" i="4"/>
  <c r="AN30" i="4"/>
  <c r="IE76" i="4"/>
  <c r="BZ51" i="4"/>
  <c r="GQ30" i="4"/>
  <c r="BZ30" i="4"/>
  <c r="BK76" i="4"/>
  <c r="LH51" i="4"/>
  <c r="LT76" i="4"/>
  <c r="GQ51" i="4"/>
  <c r="LH30" i="4"/>
  <c r="U30" i="4"/>
  <c r="R76" i="4"/>
  <c r="JC51" i="4"/>
  <c r="KA76" i="4"/>
  <c r="EL51" i="4"/>
  <c r="JC30" i="4"/>
  <c r="GL76" i="4"/>
  <c r="U51" i="4"/>
  <c r="EL30" i="4"/>
</calcChain>
</file>

<file path=xl/sharedStrings.xml><?xml version="1.0" encoding="utf-8"?>
<sst xmlns="http://schemas.openxmlformats.org/spreadsheetml/2006/main" count="278" uniqueCount="126">
  <si>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</si>
  <si>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</si>
  <si>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</si>
  <si>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</si>
  <si>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</si>
  <si>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</si>
  <si>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</si>
  <si>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</si>
  <si>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</si>
  <si>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</si>
  <si>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</si>
  <si>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</si>
  <si>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</si>
  <si>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</si>
  <si>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</si>
  <si>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</si>
  <si>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</si>
  <si>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</si>
  <si>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</si>
  <si>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</si>
  <si>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</si>
  <si>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</si>
  <si>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</si>
  <si>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</si>
  <si>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</si>
  <si>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</si>
  <si>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</si>
  <si>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</si>
  <si>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</si>
  <si>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</si>
  <si>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</si>
  <si>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</si>
  <si>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</si>
  <si>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</si>
  <si>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</si>
  <si>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</si>
  <si>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</si>
  <si>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</si>
  <si>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</si>
  <si>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</si>
  <si>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</si>
  <si>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</si>
  <si>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</si>
  <si>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</si>
  <si>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</si>
  <si>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</si>
  <si>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</si>
  <si>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</si>
  <si>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</si>
  <si>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</si>
  <si>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</si>
  <si>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</si>
  <si>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</si>
  <si>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</si>
  <si>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</si>
  <si>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</si>
  <si>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</si>
  <si>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</si>
  <si>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</si>
  <si>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</si>
  <si>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</si>
  <si>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</si>
  <si>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</si>
  <si>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</si>
  <si>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</si>
  <si>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</si>
  <si>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</si>
  <si>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</si>
  <si>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</si>
  <si>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</si>
  <si>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</si>
  <si>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</si>
  <si>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</si>
  <si>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</si>
  <si>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</si>
  <si>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</si>
  <si>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</si>
  <si>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</si>
  <si>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</si>
  <si>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</si>
  <si>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</si>
  <si>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</si>
  <si>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</si>
  <si>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</si>
  <si>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</si>
  <si>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</si>
  <si>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</si>
  <si>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</si>
  <si>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</si>
  <si>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</si>
  <si>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</si>
  <si>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</si>
  <si>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</si>
  <si>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</si>
  <si>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</si>
  <si>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</si>
  <si>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</si>
  <si>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</si>
  <si>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</si>
  <si>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</si>
  <si>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</si>
  <si>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</si>
  <si>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</si>
  <si>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</si>
  <si>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</si>
  <si>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長野県　軽井沢町</t>
  </si>
  <si>
    <t>信濃追分駅前駐車場</t>
  </si>
  <si>
    <t>法非適用</t>
  </si>
  <si>
    <t>駐車場整備事業</t>
  </si>
  <si>
    <t>-</t>
  </si>
  <si>
    <t>Ａ３Ｂ１</t>
  </si>
  <si>
    <t>非設置</t>
  </si>
  <si>
    <t>該当数値なし</t>
  </si>
  <si>
    <t>届出駐車場</t>
  </si>
  <si>
    <t>広場式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</si>
  <si>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</si>
  <si>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</si>
  <si>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</si>
  <si>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</si>
  <si>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</si>
  <si>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</si>
  <si>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</si>
  <si>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信濃追分駅前駐車場については、令和6年度は令和5年度と比較して、収益的収支比率は低下しており、売上高GOP及びEBITDAについても大幅な低下が見られる。
一方、稼働率については前年度と同水準で推移しており、利用状況に大きな変化は見られない。
令和6年度は、利用状況が概ね横ばいで推移する中で、収益性及び効率性に関する指標に大きな変動が生じている状況となっている。
なお、当該年度にはキャッシュレス対応に係る工事を実施しており、当該年度の各指標は、これらの整備の影響を含むものとなっている。</t>
    <phoneticPr fontId="5"/>
  </si>
  <si>
    <t xml:space="preserve">信濃追分駅前駐車場については、令和6年度にキャッシュレス対応に係る工事を実施し、利用環境の向上を図った。
当該年度の資産の状況は、これらの整備を反映したものとなっており、今後の利用状況や運営状況の推移を踏まえた評価が必要である。
</t>
    <phoneticPr fontId="5"/>
  </si>
  <si>
    <t>信濃追分駅前駐車場においては、令和6年度の稼働率は前年度と同水準で推移しており、利用状況に大きな変化は見られない。
一方で、収益性に関する指標には大きな低下が見られることから、利用状況と収益性との関係について、引き続き注視していく必要がある。
なお、当該年度の利用状況は、キャッシュレス対応工事の実施による影響を含むものである。</t>
    <phoneticPr fontId="5"/>
  </si>
  <si>
    <t>信濃追分駅前駐車場について、令和6年度は稼働率が前年度と同水準で推移する中、収益的収支比率、売上高GOP、EBITDAといった収益性及び効率性に関する指標において大幅な低下が見られる結果となっている。
また、令和6年度にはキャッシュレス対応に係る工事を実施しており、当該年度の各指標はこれらの影響を含むものとなっている。
今後は、整備後の利用動向や収益状況の推移を継続的に把握し、安定的な運営に向けた検討を行っていく必要がある。
なお、急速な人口減少に伴うサービス需要の減少、施設の老朽化に伴う更新需要の増大、公営企業に携わる人材確保の困難、の各事項については、現時点において本駐車場の経営状況に直接的かつ顕著な影響を及ぼしている状況にはない。
一方で、近年の職員給与費の増加や物価高騰による営業費用の増加については、物価上昇の影響等により工事費や保守管理費等が増加傾向にあり、経費構造に一定の影響を与えている。今後においては、歳入と歳出のバランスを十分に勘案しながら、効率的かつ安定的な経営に努める必要が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</si>
</sst>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12" fillId="0" borderId="9"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1"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13.2</c:v>
                </c:pt>
                <c:pt idx="1">
                  <c:v>27.1</c:v>
                </c:pt>
                <c:pt idx="2">
                  <c:v>81.8</c:v>
                </c:pt>
                <c:pt idx="3">
                  <c:v>81.8</c:v>
                </c:pt>
                <c:pt idx="4">
                  <c:v>41.1</c:v>
                </c:pt>
              </c:numCache>
            </c:numRef>
          </c:val>
          <c:extLst>
            <c:ext xmlns:c16="http://schemas.microsoft.com/office/drawing/2014/chart" uri="{C3380CC4-5D6E-409C-BE32-E72D297353CC}">
              <c16:uniqueId val="{00000000-FC33-47C6-8F0D-578ABCD88819}"/>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FC33-47C6-8F0D-578ABCD88819}"/>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04C-41B9-B7FE-BFF04F46E839}"/>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B04C-41B9-B7FE-BFF04F46E839}"/>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34FE-40D1-AC2F-14A4F6D5FDFF}"/>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34FE-40D1-AC2F-14A4F6D5FDFF}"/>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757C-4D95-A332-482CE8779CE6}"/>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57C-4D95-A332-482CE8779CE6}"/>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FD0-478C-8C92-20F65A2D1890}"/>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5FD0-478C-8C92-20F65A2D1890}"/>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91C4-4A39-986E-378D1E795EB8}"/>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91C4-4A39-986E-378D1E795EB8}"/>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50</c:v>
                </c:pt>
                <c:pt idx="1">
                  <c:v>34.4</c:v>
                </c:pt>
                <c:pt idx="2">
                  <c:v>50</c:v>
                </c:pt>
                <c:pt idx="3">
                  <c:v>54.7</c:v>
                </c:pt>
                <c:pt idx="4">
                  <c:v>54.7</c:v>
                </c:pt>
              </c:numCache>
            </c:numRef>
          </c:val>
          <c:extLst>
            <c:ext xmlns:c16="http://schemas.microsoft.com/office/drawing/2014/chart" uri="{C3380CC4-5D6E-409C-BE32-E72D297353CC}">
              <c16:uniqueId val="{00000000-7085-4584-B857-4A57F787C8AF}"/>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7085-4584-B857-4A57F787C8AF}"/>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-655.5</c:v>
                </c:pt>
                <c:pt idx="1">
                  <c:v>-269</c:v>
                </c:pt>
                <c:pt idx="2">
                  <c:v>-22.3</c:v>
                </c:pt>
                <c:pt idx="3">
                  <c:v>-22.2</c:v>
                </c:pt>
                <c:pt idx="4">
                  <c:v>-143.30000000000001</c:v>
                </c:pt>
              </c:numCache>
            </c:numRef>
          </c:val>
          <c:extLst>
            <c:ext xmlns:c16="http://schemas.microsoft.com/office/drawing/2014/chart" uri="{C3380CC4-5D6E-409C-BE32-E72D297353CC}">
              <c16:uniqueId val="{00000000-E4D5-47E9-BCCC-9E0BB5AE7392}"/>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E4D5-47E9-BCCC-9E0BB5AE7392}"/>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-5799</c:v>
                </c:pt>
                <c:pt idx="1">
                  <c:v>-2616</c:v>
                </c:pt>
                <c:pt idx="2">
                  <c:v>-1083</c:v>
                </c:pt>
                <c:pt idx="3">
                  <c:v>-468</c:v>
                </c:pt>
                <c:pt idx="4">
                  <c:v>-3508</c:v>
                </c:pt>
              </c:numCache>
            </c:numRef>
          </c:val>
          <c:extLst>
            <c:ext xmlns:c16="http://schemas.microsoft.com/office/drawing/2014/chart" uri="{C3380CC4-5D6E-409C-BE32-E72D297353CC}">
              <c16:uniqueId val="{00000000-D8C0-4292-8F95-4BF79E94C7B3}"/>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D8C0-4292-8F95-4BF79E94C7B3}"/>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90" zoomScaleNormal="9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35" t="s">
        <v>0</v>
      </c>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c r="KM2" s="135"/>
      <c r="KN2" s="135"/>
      <c r="KO2" s="135"/>
      <c r="KP2" s="135"/>
      <c r="KQ2" s="135"/>
      <c r="KR2" s="135"/>
      <c r="KS2" s="135"/>
      <c r="KT2" s="135"/>
      <c r="KU2" s="135"/>
      <c r="KV2" s="135"/>
      <c r="KW2" s="135"/>
      <c r="KX2" s="135"/>
      <c r="KY2" s="135"/>
      <c r="KZ2" s="135"/>
      <c r="LA2" s="135"/>
      <c r="LB2" s="135"/>
      <c r="LC2" s="135"/>
      <c r="LD2" s="135"/>
      <c r="LE2" s="135"/>
      <c r="LF2" s="135"/>
      <c r="LG2" s="135"/>
      <c r="LH2" s="135"/>
      <c r="LI2" s="135"/>
      <c r="LJ2" s="135"/>
      <c r="LK2" s="135"/>
      <c r="LL2" s="135"/>
      <c r="LM2" s="135"/>
      <c r="LN2" s="135"/>
      <c r="LO2" s="135"/>
      <c r="LP2" s="135"/>
      <c r="LQ2" s="135"/>
      <c r="LR2" s="135"/>
      <c r="LS2" s="135"/>
      <c r="LT2" s="135"/>
      <c r="LU2" s="135"/>
      <c r="LV2" s="135"/>
      <c r="LW2" s="135"/>
      <c r="LX2" s="135"/>
      <c r="LY2" s="135"/>
      <c r="LZ2" s="135"/>
      <c r="MA2" s="135"/>
      <c r="MB2" s="135"/>
      <c r="MC2" s="135"/>
      <c r="MD2" s="135"/>
      <c r="ME2" s="135"/>
      <c r="MF2" s="135"/>
      <c r="MG2" s="135"/>
      <c r="MH2" s="135"/>
      <c r="MI2" s="135"/>
      <c r="MJ2" s="135"/>
      <c r="MK2" s="135"/>
      <c r="ML2" s="135"/>
      <c r="MM2" s="135"/>
      <c r="MN2" s="135"/>
      <c r="MO2" s="135"/>
      <c r="MP2" s="135"/>
      <c r="MQ2" s="135"/>
      <c r="MR2" s="135"/>
      <c r="MS2" s="135"/>
      <c r="MT2" s="135"/>
      <c r="MU2" s="135"/>
      <c r="MV2" s="135"/>
      <c r="MW2" s="135"/>
      <c r="MX2" s="135"/>
      <c r="MY2" s="135"/>
      <c r="MZ2" s="135"/>
      <c r="NA2" s="135"/>
      <c r="NB2" s="135"/>
      <c r="NC2" s="135"/>
      <c r="ND2" s="135"/>
      <c r="NE2" s="135"/>
      <c r="NF2" s="135"/>
      <c r="NG2" s="135"/>
      <c r="NH2" s="135"/>
      <c r="NI2" s="135"/>
      <c r="NJ2" s="135"/>
      <c r="NK2" s="135"/>
      <c r="NL2" s="135"/>
      <c r="NM2" s="135"/>
      <c r="NN2" s="135"/>
      <c r="NO2" s="135"/>
      <c r="NP2" s="135"/>
      <c r="NQ2" s="135"/>
      <c r="NR2" s="135"/>
    </row>
    <row r="3" spans="1:382" ht="9.75" customHeight="1" x14ac:dyDescent="0.2">
      <c r="A3" s="2"/>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c r="KM3" s="135"/>
      <c r="KN3" s="135"/>
      <c r="KO3" s="135"/>
      <c r="KP3" s="135"/>
      <c r="KQ3" s="135"/>
      <c r="KR3" s="135"/>
      <c r="KS3" s="135"/>
      <c r="KT3" s="135"/>
      <c r="KU3" s="135"/>
      <c r="KV3" s="135"/>
      <c r="KW3" s="135"/>
      <c r="KX3" s="135"/>
      <c r="KY3" s="135"/>
      <c r="KZ3" s="135"/>
      <c r="LA3" s="135"/>
      <c r="LB3" s="135"/>
      <c r="LC3" s="135"/>
      <c r="LD3" s="135"/>
      <c r="LE3" s="135"/>
      <c r="LF3" s="135"/>
      <c r="LG3" s="135"/>
      <c r="LH3" s="135"/>
      <c r="LI3" s="135"/>
      <c r="LJ3" s="135"/>
      <c r="LK3" s="135"/>
      <c r="LL3" s="135"/>
      <c r="LM3" s="135"/>
      <c r="LN3" s="135"/>
      <c r="LO3" s="135"/>
      <c r="LP3" s="135"/>
      <c r="LQ3" s="135"/>
      <c r="LR3" s="135"/>
      <c r="LS3" s="135"/>
      <c r="LT3" s="135"/>
      <c r="LU3" s="135"/>
      <c r="LV3" s="135"/>
      <c r="LW3" s="135"/>
      <c r="LX3" s="135"/>
      <c r="LY3" s="135"/>
      <c r="LZ3" s="135"/>
      <c r="MA3" s="135"/>
      <c r="MB3" s="135"/>
      <c r="MC3" s="135"/>
      <c r="MD3" s="135"/>
      <c r="ME3" s="135"/>
      <c r="MF3" s="135"/>
      <c r="MG3" s="135"/>
      <c r="MH3" s="135"/>
      <c r="MI3" s="135"/>
      <c r="MJ3" s="135"/>
      <c r="MK3" s="135"/>
      <c r="ML3" s="135"/>
      <c r="MM3" s="135"/>
      <c r="MN3" s="135"/>
      <c r="MO3" s="135"/>
      <c r="MP3" s="135"/>
      <c r="MQ3" s="135"/>
      <c r="MR3" s="135"/>
      <c r="MS3" s="135"/>
      <c r="MT3" s="135"/>
      <c r="MU3" s="135"/>
      <c r="MV3" s="135"/>
      <c r="MW3" s="135"/>
      <c r="MX3" s="135"/>
      <c r="MY3" s="135"/>
      <c r="MZ3" s="135"/>
      <c r="NA3" s="135"/>
      <c r="NB3" s="135"/>
      <c r="NC3" s="135"/>
      <c r="ND3" s="135"/>
      <c r="NE3" s="135"/>
      <c r="NF3" s="135"/>
      <c r="NG3" s="135"/>
      <c r="NH3" s="135"/>
      <c r="NI3" s="135"/>
      <c r="NJ3" s="135"/>
      <c r="NK3" s="135"/>
      <c r="NL3" s="135"/>
      <c r="NM3" s="135"/>
      <c r="NN3" s="135"/>
      <c r="NO3" s="135"/>
      <c r="NP3" s="135"/>
      <c r="NQ3" s="135"/>
      <c r="NR3" s="135"/>
    </row>
    <row r="4" spans="1:382" ht="9.75" customHeight="1" x14ac:dyDescent="0.2">
      <c r="A4" s="2"/>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c r="KM4" s="135"/>
      <c r="KN4" s="135"/>
      <c r="KO4" s="135"/>
      <c r="KP4" s="135"/>
      <c r="KQ4" s="135"/>
      <c r="KR4" s="135"/>
      <c r="KS4" s="135"/>
      <c r="KT4" s="135"/>
      <c r="KU4" s="135"/>
      <c r="KV4" s="135"/>
      <c r="KW4" s="135"/>
      <c r="KX4" s="135"/>
      <c r="KY4" s="135"/>
      <c r="KZ4" s="135"/>
      <c r="LA4" s="135"/>
      <c r="LB4" s="135"/>
      <c r="LC4" s="135"/>
      <c r="LD4" s="135"/>
      <c r="LE4" s="135"/>
      <c r="LF4" s="135"/>
      <c r="LG4" s="135"/>
      <c r="LH4" s="135"/>
      <c r="LI4" s="135"/>
      <c r="LJ4" s="135"/>
      <c r="LK4" s="135"/>
      <c r="LL4" s="135"/>
      <c r="LM4" s="135"/>
      <c r="LN4" s="135"/>
      <c r="LO4" s="135"/>
      <c r="LP4" s="135"/>
      <c r="LQ4" s="135"/>
      <c r="LR4" s="135"/>
      <c r="LS4" s="135"/>
      <c r="LT4" s="135"/>
      <c r="LU4" s="135"/>
      <c r="LV4" s="135"/>
      <c r="LW4" s="135"/>
      <c r="LX4" s="135"/>
      <c r="LY4" s="135"/>
      <c r="LZ4" s="135"/>
      <c r="MA4" s="135"/>
      <c r="MB4" s="135"/>
      <c r="MC4" s="135"/>
      <c r="MD4" s="135"/>
      <c r="ME4" s="135"/>
      <c r="MF4" s="135"/>
      <c r="MG4" s="135"/>
      <c r="MH4" s="135"/>
      <c r="MI4" s="135"/>
      <c r="MJ4" s="135"/>
      <c r="MK4" s="135"/>
      <c r="ML4" s="135"/>
      <c r="MM4" s="135"/>
      <c r="MN4" s="135"/>
      <c r="MO4" s="135"/>
      <c r="MP4" s="135"/>
      <c r="MQ4" s="135"/>
      <c r="MR4" s="135"/>
      <c r="MS4" s="135"/>
      <c r="MT4" s="135"/>
      <c r="MU4" s="135"/>
      <c r="MV4" s="135"/>
      <c r="MW4" s="135"/>
      <c r="MX4" s="135"/>
      <c r="MY4" s="135"/>
      <c r="MZ4" s="135"/>
      <c r="NA4" s="135"/>
      <c r="NB4" s="135"/>
      <c r="NC4" s="135"/>
      <c r="ND4" s="135"/>
      <c r="NE4" s="135"/>
      <c r="NF4" s="135"/>
      <c r="NG4" s="135"/>
      <c r="NH4" s="135"/>
      <c r="NI4" s="135"/>
      <c r="NJ4" s="135"/>
      <c r="NK4" s="135"/>
      <c r="NL4" s="135"/>
      <c r="NM4" s="135"/>
      <c r="NN4" s="135"/>
      <c r="NO4" s="135"/>
      <c r="NP4" s="135"/>
      <c r="NQ4" s="135"/>
      <c r="NR4" s="135"/>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6" t="str">
        <f>データ!H6&amp;"　"&amp;データ!I6</f>
        <v>長野県軽井沢町　信濃追分駅前駐車場</v>
      </c>
      <c r="C6" s="136"/>
      <c r="D6" s="136"/>
      <c r="E6" s="136"/>
      <c r="F6" s="136"/>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25" t="s">
        <v>1</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7"/>
      <c r="AQ7" s="125" t="s">
        <v>2</v>
      </c>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7"/>
      <c r="CF7" s="125" t="s">
        <v>3</v>
      </c>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7"/>
      <c r="DU7" s="137" t="s">
        <v>4</v>
      </c>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28" t="s">
        <v>5</v>
      </c>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2"/>
      <c r="GZ7" s="2"/>
      <c r="HA7" s="2"/>
      <c r="HB7" s="2"/>
      <c r="HC7" s="2"/>
      <c r="HD7" s="2"/>
      <c r="HE7" s="2"/>
      <c r="HF7" s="2"/>
      <c r="HG7" s="2"/>
      <c r="HH7" s="2"/>
      <c r="HI7" s="2"/>
      <c r="HJ7" s="2"/>
      <c r="HK7" s="2"/>
      <c r="HL7" s="2"/>
      <c r="HM7" s="2"/>
      <c r="HN7" s="2"/>
      <c r="HO7" s="2"/>
      <c r="HP7" s="2"/>
      <c r="HQ7" s="2"/>
      <c r="HR7" s="2"/>
      <c r="HS7" s="2"/>
      <c r="HT7" s="2"/>
      <c r="HU7" s="2"/>
      <c r="HV7" s="2"/>
      <c r="HW7" s="2"/>
      <c r="HX7" s="128" t="s">
        <v>6</v>
      </c>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t="s">
        <v>7</v>
      </c>
      <c r="JR7" s="128"/>
      <c r="JS7" s="128"/>
      <c r="JT7" s="128"/>
      <c r="JU7" s="128"/>
      <c r="JV7" s="128"/>
      <c r="JW7" s="128"/>
      <c r="JX7" s="128"/>
      <c r="JY7" s="128"/>
      <c r="JZ7" s="128"/>
      <c r="KA7" s="128"/>
      <c r="KB7" s="128"/>
      <c r="KC7" s="128"/>
      <c r="KD7" s="128"/>
      <c r="KE7" s="128"/>
      <c r="KF7" s="128"/>
      <c r="KG7" s="128"/>
      <c r="KH7" s="128"/>
      <c r="KI7" s="128"/>
      <c r="KJ7" s="128"/>
      <c r="KK7" s="128"/>
      <c r="KL7" s="128"/>
      <c r="KM7" s="128"/>
      <c r="KN7" s="128"/>
      <c r="KO7" s="128"/>
      <c r="KP7" s="128"/>
      <c r="KQ7" s="128"/>
      <c r="KR7" s="128"/>
      <c r="KS7" s="128"/>
      <c r="KT7" s="128"/>
      <c r="KU7" s="128"/>
      <c r="KV7" s="128"/>
      <c r="KW7" s="128"/>
      <c r="KX7" s="128"/>
      <c r="KY7" s="128"/>
      <c r="KZ7" s="128"/>
      <c r="LA7" s="128"/>
      <c r="LB7" s="128"/>
      <c r="LC7" s="128"/>
      <c r="LD7" s="128"/>
      <c r="LE7" s="128"/>
      <c r="LF7" s="128"/>
      <c r="LG7" s="128"/>
      <c r="LH7" s="128"/>
      <c r="LI7" s="128"/>
      <c r="LJ7" s="128" t="s">
        <v>8</v>
      </c>
      <c r="LK7" s="128"/>
      <c r="LL7" s="128"/>
      <c r="LM7" s="128"/>
      <c r="LN7" s="128"/>
      <c r="LO7" s="128"/>
      <c r="LP7" s="128"/>
      <c r="LQ7" s="128"/>
      <c r="LR7" s="128"/>
      <c r="LS7" s="128"/>
      <c r="LT7" s="128"/>
      <c r="LU7" s="128"/>
      <c r="LV7" s="128"/>
      <c r="LW7" s="128"/>
      <c r="LX7" s="128"/>
      <c r="LY7" s="128"/>
      <c r="LZ7" s="128"/>
      <c r="MA7" s="128"/>
      <c r="MB7" s="128"/>
      <c r="MC7" s="128"/>
      <c r="MD7" s="128"/>
      <c r="ME7" s="128"/>
      <c r="MF7" s="128"/>
      <c r="MG7" s="128"/>
      <c r="MH7" s="128"/>
      <c r="MI7" s="128"/>
      <c r="MJ7" s="128"/>
      <c r="MK7" s="128"/>
      <c r="ML7" s="128"/>
      <c r="MM7" s="128"/>
      <c r="MN7" s="128"/>
      <c r="MO7" s="128"/>
      <c r="MP7" s="128"/>
      <c r="MQ7" s="128"/>
      <c r="MR7" s="128"/>
      <c r="MS7" s="128"/>
      <c r="MT7" s="128"/>
      <c r="MU7" s="128"/>
      <c r="MV7" s="128"/>
      <c r="MW7" s="128"/>
      <c r="MX7" s="128"/>
      <c r="MY7" s="128"/>
      <c r="MZ7" s="128"/>
      <c r="NA7" s="128"/>
      <c r="NB7" s="128"/>
      <c r="NC7" s="3"/>
      <c r="ND7" s="138" t="s">
        <v>9</v>
      </c>
      <c r="NE7" s="139"/>
      <c r="NF7" s="139"/>
      <c r="NG7" s="139"/>
      <c r="NH7" s="139"/>
      <c r="NI7" s="139"/>
      <c r="NJ7" s="139"/>
      <c r="NK7" s="139"/>
      <c r="NL7" s="139"/>
      <c r="NM7" s="139"/>
      <c r="NN7" s="139"/>
      <c r="NO7" s="139"/>
      <c r="NP7" s="139"/>
      <c r="NQ7" s="140"/>
    </row>
    <row r="8" spans="1:382" ht="18.75" customHeight="1" x14ac:dyDescent="0.2">
      <c r="A8" s="2"/>
      <c r="B8" s="119" t="str">
        <f>データ!J7</f>
        <v>法非適用</v>
      </c>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1"/>
      <c r="AQ8" s="119" t="str">
        <f>データ!K7</f>
        <v>駐車場整備事業</v>
      </c>
      <c r="AR8" s="120"/>
      <c r="AS8" s="120"/>
      <c r="AT8" s="120"/>
      <c r="AU8" s="120"/>
      <c r="AV8" s="120"/>
      <c r="AW8" s="120"/>
      <c r="AX8" s="120"/>
      <c r="AY8" s="120"/>
      <c r="AZ8" s="120"/>
      <c r="BA8" s="120"/>
      <c r="BB8" s="120"/>
      <c r="BC8" s="120"/>
      <c r="BD8" s="120"/>
      <c r="BE8" s="120"/>
      <c r="BF8" s="120"/>
      <c r="BG8" s="120"/>
      <c r="BH8" s="120"/>
      <c r="BI8" s="120"/>
      <c r="BJ8" s="120"/>
      <c r="BK8" s="120"/>
      <c r="BL8" s="120"/>
      <c r="BM8" s="120"/>
      <c r="BN8" s="120"/>
      <c r="BO8" s="120"/>
      <c r="BP8" s="120"/>
      <c r="BQ8" s="120"/>
      <c r="BR8" s="120"/>
      <c r="BS8" s="120"/>
      <c r="BT8" s="120"/>
      <c r="BU8" s="120"/>
      <c r="BV8" s="120"/>
      <c r="BW8" s="120"/>
      <c r="BX8" s="120"/>
      <c r="BY8" s="120"/>
      <c r="BZ8" s="120"/>
      <c r="CA8" s="120"/>
      <c r="CB8" s="120"/>
      <c r="CC8" s="120"/>
      <c r="CD8" s="120"/>
      <c r="CE8" s="121"/>
      <c r="CF8" s="119" t="str">
        <f>データ!L7</f>
        <v>-</v>
      </c>
      <c r="CG8" s="120"/>
      <c r="CH8" s="120"/>
      <c r="CI8" s="120"/>
      <c r="CJ8" s="120"/>
      <c r="CK8" s="120"/>
      <c r="CL8" s="120"/>
      <c r="CM8" s="120"/>
      <c r="CN8" s="120"/>
      <c r="CO8" s="120"/>
      <c r="CP8" s="120"/>
      <c r="CQ8" s="120"/>
      <c r="CR8" s="120"/>
      <c r="CS8" s="120"/>
      <c r="CT8" s="120"/>
      <c r="CU8" s="120"/>
      <c r="CV8" s="120"/>
      <c r="CW8" s="120"/>
      <c r="CX8" s="120"/>
      <c r="CY8" s="120"/>
      <c r="CZ8" s="120"/>
      <c r="DA8" s="120"/>
      <c r="DB8" s="120"/>
      <c r="DC8" s="120"/>
      <c r="DD8" s="120"/>
      <c r="DE8" s="120"/>
      <c r="DF8" s="120"/>
      <c r="DG8" s="120"/>
      <c r="DH8" s="120"/>
      <c r="DI8" s="120"/>
      <c r="DJ8" s="120"/>
      <c r="DK8" s="120"/>
      <c r="DL8" s="120"/>
      <c r="DM8" s="120"/>
      <c r="DN8" s="120"/>
      <c r="DO8" s="120"/>
      <c r="DP8" s="120"/>
      <c r="DQ8" s="120"/>
      <c r="DR8" s="120"/>
      <c r="DS8" s="120"/>
      <c r="DT8" s="121"/>
      <c r="DU8" s="106" t="str">
        <f>データ!M7</f>
        <v>Ａ３Ｂ１</v>
      </c>
      <c r="DV8" s="106"/>
      <c r="DW8" s="106"/>
      <c r="DX8" s="106"/>
      <c r="DY8" s="106"/>
      <c r="DZ8" s="106"/>
      <c r="EA8" s="106"/>
      <c r="EB8" s="106"/>
      <c r="EC8" s="106"/>
      <c r="ED8" s="106"/>
      <c r="EE8" s="106"/>
      <c r="EF8" s="106"/>
      <c r="EG8" s="106"/>
      <c r="EH8" s="106"/>
      <c r="EI8" s="106"/>
      <c r="EJ8" s="106"/>
      <c r="EK8" s="106"/>
      <c r="EL8" s="106"/>
      <c r="EM8" s="106"/>
      <c r="EN8" s="106"/>
      <c r="EO8" s="106"/>
      <c r="EP8" s="106"/>
      <c r="EQ8" s="106"/>
      <c r="ER8" s="106"/>
      <c r="ES8" s="106"/>
      <c r="ET8" s="106"/>
      <c r="EU8" s="106"/>
      <c r="EV8" s="106"/>
      <c r="EW8" s="106"/>
      <c r="EX8" s="106"/>
      <c r="EY8" s="106"/>
      <c r="EZ8" s="106"/>
      <c r="FA8" s="106"/>
      <c r="FB8" s="106"/>
      <c r="FC8" s="106"/>
      <c r="FD8" s="106"/>
      <c r="FE8" s="106"/>
      <c r="FF8" s="106"/>
      <c r="FG8" s="106"/>
      <c r="FH8" s="106"/>
      <c r="FI8" s="106"/>
      <c r="FJ8" s="106" t="str">
        <f>データ!N7</f>
        <v>非設置</v>
      </c>
      <c r="FK8" s="106"/>
      <c r="FL8" s="106"/>
      <c r="FM8" s="106"/>
      <c r="FN8" s="106"/>
      <c r="FO8" s="106"/>
      <c r="FP8" s="106"/>
      <c r="FQ8" s="106"/>
      <c r="FR8" s="106"/>
      <c r="FS8" s="106"/>
      <c r="FT8" s="106"/>
      <c r="FU8" s="106"/>
      <c r="FV8" s="106"/>
      <c r="FW8" s="106"/>
      <c r="FX8" s="106"/>
      <c r="FY8" s="106"/>
      <c r="FZ8" s="106"/>
      <c r="GA8" s="106"/>
      <c r="GB8" s="106"/>
      <c r="GC8" s="106"/>
      <c r="GD8" s="106"/>
      <c r="GE8" s="106"/>
      <c r="GF8" s="106"/>
      <c r="GG8" s="106"/>
      <c r="GH8" s="106"/>
      <c r="GI8" s="106"/>
      <c r="GJ8" s="106"/>
      <c r="GK8" s="106"/>
      <c r="GL8" s="106"/>
      <c r="GM8" s="106"/>
      <c r="GN8" s="106"/>
      <c r="GO8" s="106"/>
      <c r="GP8" s="106"/>
      <c r="GQ8" s="106"/>
      <c r="GR8" s="106"/>
      <c r="GS8" s="106"/>
      <c r="GT8" s="106"/>
      <c r="GU8" s="106"/>
      <c r="GV8" s="106"/>
      <c r="GW8" s="106"/>
      <c r="GX8" s="106"/>
      <c r="GY8" s="2"/>
      <c r="GZ8" s="2"/>
      <c r="HA8" s="2"/>
      <c r="HB8" s="2"/>
      <c r="HC8" s="2"/>
      <c r="HD8" s="2"/>
      <c r="HE8" s="2"/>
      <c r="HF8" s="2"/>
      <c r="HG8" s="2"/>
      <c r="HH8" s="2"/>
      <c r="HI8" s="2"/>
      <c r="HJ8" s="2"/>
      <c r="HK8" s="2"/>
      <c r="HL8" s="2"/>
      <c r="HM8" s="2"/>
      <c r="HN8" s="2"/>
      <c r="HO8" s="2"/>
      <c r="HP8" s="2"/>
      <c r="HQ8" s="2"/>
      <c r="HR8" s="2"/>
      <c r="HS8" s="2"/>
      <c r="HT8" s="2"/>
      <c r="HU8" s="2"/>
      <c r="HV8" s="2"/>
      <c r="HW8" s="2"/>
      <c r="HX8" s="106" t="str">
        <f>データ!S7</f>
        <v>駅</v>
      </c>
      <c r="HY8" s="106"/>
      <c r="HZ8" s="106"/>
      <c r="IA8" s="106"/>
      <c r="IB8" s="106"/>
      <c r="IC8" s="106"/>
      <c r="ID8" s="106"/>
      <c r="IE8" s="106"/>
      <c r="IF8" s="106"/>
      <c r="IG8" s="106"/>
      <c r="IH8" s="106"/>
      <c r="II8" s="106"/>
      <c r="IJ8" s="106"/>
      <c r="IK8" s="106"/>
      <c r="IL8" s="106"/>
      <c r="IM8" s="106"/>
      <c r="IN8" s="106"/>
      <c r="IO8" s="106"/>
      <c r="IP8" s="106"/>
      <c r="IQ8" s="106"/>
      <c r="IR8" s="106"/>
      <c r="IS8" s="106"/>
      <c r="IT8" s="106"/>
      <c r="IU8" s="106"/>
      <c r="IV8" s="106"/>
      <c r="IW8" s="106"/>
      <c r="IX8" s="106"/>
      <c r="IY8" s="106"/>
      <c r="IZ8" s="106"/>
      <c r="JA8" s="106"/>
      <c r="JB8" s="106"/>
      <c r="JC8" s="106"/>
      <c r="JD8" s="106"/>
      <c r="JE8" s="106"/>
      <c r="JF8" s="106"/>
      <c r="JG8" s="106"/>
      <c r="JH8" s="106"/>
      <c r="JI8" s="106"/>
      <c r="JJ8" s="106"/>
      <c r="JK8" s="106"/>
      <c r="JL8" s="106"/>
      <c r="JM8" s="106"/>
      <c r="JN8" s="106"/>
      <c r="JO8" s="106"/>
      <c r="JP8" s="106"/>
      <c r="JQ8" s="106" t="str">
        <f>データ!T7</f>
        <v>無</v>
      </c>
      <c r="JR8" s="106"/>
      <c r="JS8" s="106"/>
      <c r="JT8" s="106"/>
      <c r="JU8" s="106"/>
      <c r="JV8" s="106"/>
      <c r="JW8" s="106"/>
      <c r="JX8" s="106"/>
      <c r="JY8" s="106"/>
      <c r="JZ8" s="106"/>
      <c r="KA8" s="106"/>
      <c r="KB8" s="106"/>
      <c r="KC8" s="106"/>
      <c r="KD8" s="106"/>
      <c r="KE8" s="106"/>
      <c r="KF8" s="106"/>
      <c r="KG8" s="106"/>
      <c r="KH8" s="106"/>
      <c r="KI8" s="106"/>
      <c r="KJ8" s="106"/>
      <c r="KK8" s="106"/>
      <c r="KL8" s="106"/>
      <c r="KM8" s="106"/>
      <c r="KN8" s="106"/>
      <c r="KO8" s="106"/>
      <c r="KP8" s="106"/>
      <c r="KQ8" s="106"/>
      <c r="KR8" s="106"/>
      <c r="KS8" s="106"/>
      <c r="KT8" s="106"/>
      <c r="KU8" s="106"/>
      <c r="KV8" s="106"/>
      <c r="KW8" s="106"/>
      <c r="KX8" s="106"/>
      <c r="KY8" s="106"/>
      <c r="KZ8" s="106"/>
      <c r="LA8" s="106"/>
      <c r="LB8" s="106"/>
      <c r="LC8" s="106"/>
      <c r="LD8" s="106"/>
      <c r="LE8" s="106"/>
      <c r="LF8" s="106"/>
      <c r="LG8" s="106"/>
      <c r="LH8" s="106"/>
      <c r="LI8" s="106"/>
      <c r="LJ8" s="122">
        <f>データ!U7</f>
        <v>2080</v>
      </c>
      <c r="LK8" s="122"/>
      <c r="LL8" s="122"/>
      <c r="LM8" s="122"/>
      <c r="LN8" s="122"/>
      <c r="LO8" s="122"/>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3"/>
      <c r="ND8" s="133" t="s">
        <v>10</v>
      </c>
      <c r="NE8" s="134"/>
      <c r="NF8" s="123" t="s">
        <v>11</v>
      </c>
      <c r="NG8" s="123"/>
      <c r="NH8" s="123"/>
      <c r="NI8" s="123"/>
      <c r="NJ8" s="123"/>
      <c r="NK8" s="123"/>
      <c r="NL8" s="123"/>
      <c r="NM8" s="123"/>
      <c r="NN8" s="123"/>
      <c r="NO8" s="123"/>
      <c r="NP8" s="123"/>
      <c r="NQ8" s="124"/>
    </row>
    <row r="9" spans="1:382" ht="18.75" customHeight="1" x14ac:dyDescent="0.2">
      <c r="A9" s="2"/>
      <c r="B9" s="125" t="s">
        <v>12</v>
      </c>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7"/>
      <c r="AQ9" s="125" t="s">
        <v>13</v>
      </c>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7"/>
      <c r="CF9" s="125" t="s">
        <v>14</v>
      </c>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7"/>
      <c r="DU9" s="128" t="s">
        <v>15</v>
      </c>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8" t="s">
        <v>16</v>
      </c>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t="s">
        <v>17</v>
      </c>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t="s">
        <v>18</v>
      </c>
      <c r="LK9" s="128"/>
      <c r="LL9" s="128"/>
      <c r="LM9" s="128"/>
      <c r="LN9" s="128"/>
      <c r="LO9" s="128"/>
      <c r="LP9" s="128"/>
      <c r="LQ9" s="128"/>
      <c r="LR9" s="128"/>
      <c r="LS9" s="128"/>
      <c r="LT9" s="128"/>
      <c r="LU9" s="128"/>
      <c r="LV9" s="128"/>
      <c r="LW9" s="128"/>
      <c r="LX9" s="128"/>
      <c r="LY9" s="128"/>
      <c r="LZ9" s="128"/>
      <c r="MA9" s="128"/>
      <c r="MB9" s="128"/>
      <c r="MC9" s="128"/>
      <c r="MD9" s="128"/>
      <c r="ME9" s="128"/>
      <c r="MF9" s="128"/>
      <c r="MG9" s="128"/>
      <c r="MH9" s="128"/>
      <c r="MI9" s="128"/>
      <c r="MJ9" s="128"/>
      <c r="MK9" s="128"/>
      <c r="ML9" s="128"/>
      <c r="MM9" s="128"/>
      <c r="MN9" s="128"/>
      <c r="MO9" s="128"/>
      <c r="MP9" s="128"/>
      <c r="MQ9" s="128"/>
      <c r="MR9" s="128"/>
      <c r="MS9" s="128"/>
      <c r="MT9" s="128"/>
      <c r="MU9" s="128"/>
      <c r="MV9" s="128"/>
      <c r="MW9" s="128"/>
      <c r="MX9" s="128"/>
      <c r="MY9" s="128"/>
      <c r="MZ9" s="128"/>
      <c r="NA9" s="128"/>
      <c r="NB9" s="128"/>
      <c r="NC9" s="3"/>
      <c r="ND9" s="129" t="s">
        <v>19</v>
      </c>
      <c r="NE9" s="130"/>
      <c r="NF9" s="131" t="s">
        <v>20</v>
      </c>
      <c r="NG9" s="131"/>
      <c r="NH9" s="131"/>
      <c r="NI9" s="131"/>
      <c r="NJ9" s="131"/>
      <c r="NK9" s="131"/>
      <c r="NL9" s="131"/>
      <c r="NM9" s="131"/>
      <c r="NN9" s="131"/>
      <c r="NO9" s="131"/>
      <c r="NP9" s="131"/>
      <c r="NQ9" s="132"/>
    </row>
    <row r="10" spans="1:382" ht="18.75" customHeight="1" x14ac:dyDescent="0.2">
      <c r="A10" s="2"/>
      <c r="B10" s="113" t="str">
        <f>データ!O7</f>
        <v>該当数値なし</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5"/>
      <c r="AQ10" s="116" t="s">
        <v>113</v>
      </c>
      <c r="AR10" s="117"/>
      <c r="AS10" s="117"/>
      <c r="AT10" s="117"/>
      <c r="AU10" s="117"/>
      <c r="AV10" s="117"/>
      <c r="AW10" s="117"/>
      <c r="AX10" s="117"/>
      <c r="AY10" s="117"/>
      <c r="AZ10" s="117"/>
      <c r="BA10" s="117"/>
      <c r="BB10" s="117"/>
      <c r="BC10" s="117"/>
      <c r="BD10" s="117"/>
      <c r="BE10" s="117"/>
      <c r="BF10" s="117"/>
      <c r="BG10" s="117"/>
      <c r="BH10" s="117"/>
      <c r="BI10" s="117"/>
      <c r="BJ10" s="117"/>
      <c r="BK10" s="117"/>
      <c r="BL10" s="117"/>
      <c r="BM10" s="117"/>
      <c r="BN10" s="117"/>
      <c r="BO10" s="117"/>
      <c r="BP10" s="117"/>
      <c r="BQ10" s="117"/>
      <c r="BR10" s="117"/>
      <c r="BS10" s="117"/>
      <c r="BT10" s="117"/>
      <c r="BU10" s="117"/>
      <c r="BV10" s="117"/>
      <c r="BW10" s="117"/>
      <c r="BX10" s="117"/>
      <c r="BY10" s="117"/>
      <c r="BZ10" s="117"/>
      <c r="CA10" s="117"/>
      <c r="CB10" s="117"/>
      <c r="CC10" s="117"/>
      <c r="CD10" s="117"/>
      <c r="CE10" s="118"/>
      <c r="CF10" s="119" t="str">
        <f>データ!Q7</f>
        <v>広場式</v>
      </c>
      <c r="CG10" s="120"/>
      <c r="CH10" s="120"/>
      <c r="CI10" s="120"/>
      <c r="CJ10" s="120"/>
      <c r="CK10" s="120"/>
      <c r="CL10" s="120"/>
      <c r="CM10" s="120"/>
      <c r="CN10" s="120"/>
      <c r="CO10" s="120"/>
      <c r="CP10" s="120"/>
      <c r="CQ10" s="120"/>
      <c r="CR10" s="120"/>
      <c r="CS10" s="120"/>
      <c r="CT10" s="120"/>
      <c r="CU10" s="120"/>
      <c r="CV10" s="120"/>
      <c r="CW10" s="120"/>
      <c r="CX10" s="120"/>
      <c r="CY10" s="120"/>
      <c r="CZ10" s="120"/>
      <c r="DA10" s="120"/>
      <c r="DB10" s="120"/>
      <c r="DC10" s="120"/>
      <c r="DD10" s="120"/>
      <c r="DE10" s="120"/>
      <c r="DF10" s="120"/>
      <c r="DG10" s="120"/>
      <c r="DH10" s="120"/>
      <c r="DI10" s="120"/>
      <c r="DJ10" s="120"/>
      <c r="DK10" s="120"/>
      <c r="DL10" s="120"/>
      <c r="DM10" s="120"/>
      <c r="DN10" s="120"/>
      <c r="DO10" s="120"/>
      <c r="DP10" s="120"/>
      <c r="DQ10" s="120"/>
      <c r="DR10" s="120"/>
      <c r="DS10" s="120"/>
      <c r="DT10" s="121"/>
      <c r="DU10" s="122">
        <f>データ!R7</f>
        <v>28</v>
      </c>
      <c r="DV10" s="122"/>
      <c r="DW10" s="122"/>
      <c r="DX10" s="122"/>
      <c r="DY10" s="122"/>
      <c r="DZ10" s="122"/>
      <c r="EA10" s="122"/>
      <c r="EB10" s="122"/>
      <c r="EC10" s="122"/>
      <c r="ED10" s="122"/>
      <c r="EE10" s="122"/>
      <c r="EF10" s="122"/>
      <c r="EG10" s="122"/>
      <c r="EH10" s="122"/>
      <c r="EI10" s="122"/>
      <c r="EJ10" s="122"/>
      <c r="EK10" s="122"/>
      <c r="EL10" s="122"/>
      <c r="EM10" s="122"/>
      <c r="EN10" s="122"/>
      <c r="EO10" s="122"/>
      <c r="EP10" s="122"/>
      <c r="EQ10" s="122"/>
      <c r="ER10" s="122"/>
      <c r="ES10" s="122"/>
      <c r="ET10" s="122"/>
      <c r="EU10" s="122"/>
      <c r="EV10" s="122"/>
      <c r="EW10" s="122"/>
      <c r="EX10" s="122"/>
      <c r="EY10" s="122"/>
      <c r="EZ10" s="122"/>
      <c r="FA10" s="122"/>
      <c r="FB10" s="122"/>
      <c r="FC10" s="122"/>
      <c r="FD10" s="122"/>
      <c r="FE10" s="122"/>
      <c r="FF10" s="122"/>
      <c r="FG10" s="122"/>
      <c r="FH10" s="122"/>
      <c r="FI10" s="12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22">
        <f>データ!V7</f>
        <v>64</v>
      </c>
      <c r="HY10" s="122"/>
      <c r="HZ10" s="122"/>
      <c r="IA10" s="122"/>
      <c r="IB10" s="122"/>
      <c r="IC10" s="122"/>
      <c r="ID10" s="122"/>
      <c r="IE10" s="122"/>
      <c r="IF10" s="122"/>
      <c r="IG10" s="122"/>
      <c r="IH10" s="122"/>
      <c r="II10" s="122"/>
      <c r="IJ10" s="122"/>
      <c r="IK10" s="122"/>
      <c r="IL10" s="122"/>
      <c r="IM10" s="122"/>
      <c r="IN10" s="122"/>
      <c r="IO10" s="122"/>
      <c r="IP10" s="122"/>
      <c r="IQ10" s="122"/>
      <c r="IR10" s="122"/>
      <c r="IS10" s="122"/>
      <c r="IT10" s="122"/>
      <c r="IU10" s="122"/>
      <c r="IV10" s="122"/>
      <c r="IW10" s="122"/>
      <c r="IX10" s="122"/>
      <c r="IY10" s="122"/>
      <c r="IZ10" s="122"/>
      <c r="JA10" s="122"/>
      <c r="JB10" s="122"/>
      <c r="JC10" s="122"/>
      <c r="JD10" s="122"/>
      <c r="JE10" s="122"/>
      <c r="JF10" s="122"/>
      <c r="JG10" s="122"/>
      <c r="JH10" s="122"/>
      <c r="JI10" s="122"/>
      <c r="JJ10" s="122"/>
      <c r="JK10" s="122"/>
      <c r="JL10" s="122"/>
      <c r="JM10" s="122"/>
      <c r="JN10" s="122"/>
      <c r="JO10" s="122"/>
      <c r="JP10" s="122"/>
      <c r="JQ10" s="122">
        <f>データ!W7</f>
        <v>100</v>
      </c>
      <c r="JR10" s="122"/>
      <c r="JS10" s="122"/>
      <c r="JT10" s="122"/>
      <c r="JU10" s="122"/>
      <c r="JV10" s="122"/>
      <c r="JW10" s="122"/>
      <c r="JX10" s="122"/>
      <c r="JY10" s="122"/>
      <c r="JZ10" s="122"/>
      <c r="KA10" s="122"/>
      <c r="KB10" s="122"/>
      <c r="KC10" s="122"/>
      <c r="KD10" s="122"/>
      <c r="KE10" s="122"/>
      <c r="KF10" s="122"/>
      <c r="KG10" s="122"/>
      <c r="KH10" s="122"/>
      <c r="KI10" s="122"/>
      <c r="KJ10" s="122"/>
      <c r="KK10" s="122"/>
      <c r="KL10" s="122"/>
      <c r="KM10" s="122"/>
      <c r="KN10" s="122"/>
      <c r="KO10" s="122"/>
      <c r="KP10" s="122"/>
      <c r="KQ10" s="122"/>
      <c r="KR10" s="122"/>
      <c r="KS10" s="122"/>
      <c r="KT10" s="122"/>
      <c r="KU10" s="122"/>
      <c r="KV10" s="122"/>
      <c r="KW10" s="122"/>
      <c r="KX10" s="122"/>
      <c r="KY10" s="122"/>
      <c r="KZ10" s="122"/>
      <c r="LA10" s="122"/>
      <c r="LB10" s="122"/>
      <c r="LC10" s="122"/>
      <c r="LD10" s="122"/>
      <c r="LE10" s="122"/>
      <c r="LF10" s="122"/>
      <c r="LG10" s="122"/>
      <c r="LH10" s="122"/>
      <c r="LI10" s="122"/>
      <c r="LJ10" s="106" t="str">
        <f>データ!X7</f>
        <v>無</v>
      </c>
      <c r="LK10" s="106"/>
      <c r="LL10" s="106"/>
      <c r="LM10" s="106"/>
      <c r="LN10" s="106"/>
      <c r="LO10" s="106"/>
      <c r="LP10" s="106"/>
      <c r="LQ10" s="106"/>
      <c r="LR10" s="106"/>
      <c r="LS10" s="106"/>
      <c r="LT10" s="106"/>
      <c r="LU10" s="106"/>
      <c r="LV10" s="106"/>
      <c r="LW10" s="106"/>
      <c r="LX10" s="106"/>
      <c r="LY10" s="106"/>
      <c r="LZ10" s="106"/>
      <c r="MA10" s="106"/>
      <c r="MB10" s="106"/>
      <c r="MC10" s="106"/>
      <c r="MD10" s="106"/>
      <c r="ME10" s="106"/>
      <c r="MF10" s="106"/>
      <c r="MG10" s="106"/>
      <c r="MH10" s="106"/>
      <c r="MI10" s="106"/>
      <c r="MJ10" s="106"/>
      <c r="MK10" s="106"/>
      <c r="ML10" s="106"/>
      <c r="MM10" s="106"/>
      <c r="MN10" s="106"/>
      <c r="MO10" s="106"/>
      <c r="MP10" s="106"/>
      <c r="MQ10" s="106"/>
      <c r="MR10" s="106"/>
      <c r="MS10" s="106"/>
      <c r="MT10" s="106"/>
      <c r="MU10" s="106"/>
      <c r="MV10" s="106"/>
      <c r="MW10" s="106"/>
      <c r="MX10" s="106"/>
      <c r="MY10" s="106"/>
      <c r="MZ10" s="106"/>
      <c r="NA10" s="106"/>
      <c r="NB10" s="106"/>
      <c r="NC10" s="2"/>
      <c r="ND10" s="107" t="s">
        <v>21</v>
      </c>
      <c r="NE10" s="108"/>
      <c r="NF10" s="109" t="s">
        <v>22</v>
      </c>
      <c r="NG10" s="109"/>
      <c r="NH10" s="109"/>
      <c r="NI10" s="109"/>
      <c r="NJ10" s="109"/>
      <c r="NK10" s="109"/>
      <c r="NL10" s="109"/>
      <c r="NM10" s="109"/>
      <c r="NN10" s="109"/>
      <c r="NO10" s="109"/>
      <c r="NP10" s="109"/>
      <c r="NQ10" s="110"/>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11" t="s">
        <v>23</v>
      </c>
      <c r="NE11" s="111"/>
      <c r="NF11" s="111"/>
      <c r="NG11" s="111"/>
      <c r="NH11" s="111"/>
      <c r="NI11" s="111"/>
      <c r="NJ11" s="111"/>
      <c r="NK11" s="111"/>
      <c r="NL11" s="111"/>
      <c r="NM11" s="111"/>
      <c r="NN11" s="111"/>
      <c r="NO11" s="111"/>
      <c r="NP11" s="111"/>
      <c r="NQ11" s="111"/>
      <c r="NR11" s="111"/>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11"/>
      <c r="NE12" s="111"/>
      <c r="NF12" s="111"/>
      <c r="NG12" s="111"/>
      <c r="NH12" s="111"/>
      <c r="NI12" s="111"/>
      <c r="NJ12" s="111"/>
      <c r="NK12" s="111"/>
      <c r="NL12" s="111"/>
      <c r="NM12" s="111"/>
      <c r="NN12" s="111"/>
      <c r="NO12" s="111"/>
      <c r="NP12" s="111"/>
      <c r="NQ12" s="111"/>
      <c r="NR12" s="111"/>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12"/>
      <c r="NE13" s="112"/>
      <c r="NF13" s="112"/>
      <c r="NG13" s="112"/>
      <c r="NH13" s="112"/>
      <c r="NI13" s="112"/>
      <c r="NJ13" s="112"/>
      <c r="NK13" s="112"/>
      <c r="NL13" s="112"/>
      <c r="NM13" s="112"/>
      <c r="NN13" s="112"/>
      <c r="NO13" s="112"/>
      <c r="NP13" s="112"/>
      <c r="NQ13" s="112"/>
      <c r="NR13" s="112"/>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1"/>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1"/>
      <c r="NC15" s="2"/>
      <c r="ND15" s="100" t="s">
        <v>122</v>
      </c>
      <c r="NE15" s="101"/>
      <c r="NF15" s="101"/>
      <c r="NG15" s="101"/>
      <c r="NH15" s="101"/>
      <c r="NI15" s="101"/>
      <c r="NJ15" s="101"/>
      <c r="NK15" s="101"/>
      <c r="NL15" s="101"/>
      <c r="NM15" s="101"/>
      <c r="NN15" s="101"/>
      <c r="NO15" s="101"/>
      <c r="NP15" s="101"/>
      <c r="NQ15" s="101"/>
      <c r="NR15" s="102"/>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2"/>
      <c r="C30" s="2"/>
      <c r="D30" s="2"/>
      <c r="E30" s="2"/>
      <c r="F30" s="2"/>
      <c r="I30" s="2"/>
      <c r="J30" s="2"/>
      <c r="K30" s="2"/>
      <c r="L30" s="2"/>
      <c r="M30" s="2"/>
      <c r="N30" s="2"/>
      <c r="O30" s="2"/>
      <c r="P30" s="2"/>
      <c r="Q30" s="2"/>
      <c r="R30" s="15"/>
      <c r="S30" s="15"/>
      <c r="T30" s="15"/>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2"/>
      <c r="C31" s="2"/>
      <c r="D31" s="2"/>
      <c r="E31" s="2"/>
      <c r="F31" s="2"/>
      <c r="I31" s="17"/>
      <c r="J31" s="94" t="s">
        <v>27</v>
      </c>
      <c r="K31" s="95"/>
      <c r="L31" s="95"/>
      <c r="M31" s="95"/>
      <c r="N31" s="95"/>
      <c r="O31" s="95"/>
      <c r="P31" s="95"/>
      <c r="Q31" s="95"/>
      <c r="R31" s="95"/>
      <c r="S31" s="95"/>
      <c r="T31" s="96"/>
      <c r="U31" s="98">
        <f>データ!Y7</f>
        <v>13.2</v>
      </c>
      <c r="V31" s="98"/>
      <c r="W31" s="98"/>
      <c r="X31" s="98"/>
      <c r="Y31" s="98"/>
      <c r="Z31" s="98"/>
      <c r="AA31" s="98"/>
      <c r="AB31" s="98"/>
      <c r="AC31" s="98"/>
      <c r="AD31" s="98"/>
      <c r="AE31" s="98"/>
      <c r="AF31" s="98"/>
      <c r="AG31" s="98"/>
      <c r="AH31" s="98"/>
      <c r="AI31" s="98"/>
      <c r="AJ31" s="98"/>
      <c r="AK31" s="98"/>
      <c r="AL31" s="98"/>
      <c r="AM31" s="98"/>
      <c r="AN31" s="98">
        <f>データ!Z7</f>
        <v>27.1</v>
      </c>
      <c r="AO31" s="98"/>
      <c r="AP31" s="98"/>
      <c r="AQ31" s="98"/>
      <c r="AR31" s="98"/>
      <c r="AS31" s="98"/>
      <c r="AT31" s="98"/>
      <c r="AU31" s="98"/>
      <c r="AV31" s="98"/>
      <c r="AW31" s="98"/>
      <c r="AX31" s="98"/>
      <c r="AY31" s="98"/>
      <c r="AZ31" s="98"/>
      <c r="BA31" s="98"/>
      <c r="BB31" s="98"/>
      <c r="BC31" s="98"/>
      <c r="BD31" s="98"/>
      <c r="BE31" s="98"/>
      <c r="BF31" s="98"/>
      <c r="BG31" s="98">
        <f>データ!AA7</f>
        <v>81.8</v>
      </c>
      <c r="BH31" s="98"/>
      <c r="BI31" s="98"/>
      <c r="BJ31" s="98"/>
      <c r="BK31" s="98"/>
      <c r="BL31" s="98"/>
      <c r="BM31" s="98"/>
      <c r="BN31" s="98"/>
      <c r="BO31" s="98"/>
      <c r="BP31" s="98"/>
      <c r="BQ31" s="98"/>
      <c r="BR31" s="98"/>
      <c r="BS31" s="98"/>
      <c r="BT31" s="98"/>
      <c r="BU31" s="98"/>
      <c r="BV31" s="98"/>
      <c r="BW31" s="98"/>
      <c r="BX31" s="98"/>
      <c r="BY31" s="98"/>
      <c r="BZ31" s="98">
        <f>データ!AB7</f>
        <v>81.8</v>
      </c>
      <c r="CA31" s="98"/>
      <c r="CB31" s="98"/>
      <c r="CC31" s="98"/>
      <c r="CD31" s="98"/>
      <c r="CE31" s="98"/>
      <c r="CF31" s="98"/>
      <c r="CG31" s="98"/>
      <c r="CH31" s="98"/>
      <c r="CI31" s="98"/>
      <c r="CJ31" s="98"/>
      <c r="CK31" s="98"/>
      <c r="CL31" s="98"/>
      <c r="CM31" s="98"/>
      <c r="CN31" s="98"/>
      <c r="CO31" s="98"/>
      <c r="CP31" s="98"/>
      <c r="CQ31" s="98"/>
      <c r="CR31" s="98"/>
      <c r="CS31" s="98">
        <f>データ!AC7</f>
        <v>41.1</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50</v>
      </c>
      <c r="JD31" s="67"/>
      <c r="JE31" s="67"/>
      <c r="JF31" s="67"/>
      <c r="JG31" s="67"/>
      <c r="JH31" s="67"/>
      <c r="JI31" s="67"/>
      <c r="JJ31" s="67"/>
      <c r="JK31" s="67"/>
      <c r="JL31" s="67"/>
      <c r="JM31" s="67"/>
      <c r="JN31" s="67"/>
      <c r="JO31" s="67"/>
      <c r="JP31" s="67"/>
      <c r="JQ31" s="67"/>
      <c r="JR31" s="67"/>
      <c r="JS31" s="67"/>
      <c r="JT31" s="67"/>
      <c r="JU31" s="68"/>
      <c r="JV31" s="66">
        <f>データ!DL7</f>
        <v>34.4</v>
      </c>
      <c r="JW31" s="67"/>
      <c r="JX31" s="67"/>
      <c r="JY31" s="67"/>
      <c r="JZ31" s="67"/>
      <c r="KA31" s="67"/>
      <c r="KB31" s="67"/>
      <c r="KC31" s="67"/>
      <c r="KD31" s="67"/>
      <c r="KE31" s="67"/>
      <c r="KF31" s="67"/>
      <c r="KG31" s="67"/>
      <c r="KH31" s="67"/>
      <c r="KI31" s="67"/>
      <c r="KJ31" s="67"/>
      <c r="KK31" s="67"/>
      <c r="KL31" s="67"/>
      <c r="KM31" s="67"/>
      <c r="KN31" s="68"/>
      <c r="KO31" s="66">
        <f>データ!DM7</f>
        <v>50</v>
      </c>
      <c r="KP31" s="67"/>
      <c r="KQ31" s="67"/>
      <c r="KR31" s="67"/>
      <c r="KS31" s="67"/>
      <c r="KT31" s="67"/>
      <c r="KU31" s="67"/>
      <c r="KV31" s="67"/>
      <c r="KW31" s="67"/>
      <c r="KX31" s="67"/>
      <c r="KY31" s="67"/>
      <c r="KZ31" s="67"/>
      <c r="LA31" s="67"/>
      <c r="LB31" s="67"/>
      <c r="LC31" s="67"/>
      <c r="LD31" s="67"/>
      <c r="LE31" s="67"/>
      <c r="LF31" s="67"/>
      <c r="LG31" s="68"/>
      <c r="LH31" s="66">
        <f>データ!DN7</f>
        <v>54.7</v>
      </c>
      <c r="LI31" s="67"/>
      <c r="LJ31" s="67"/>
      <c r="LK31" s="67"/>
      <c r="LL31" s="67"/>
      <c r="LM31" s="67"/>
      <c r="LN31" s="67"/>
      <c r="LO31" s="67"/>
      <c r="LP31" s="67"/>
      <c r="LQ31" s="67"/>
      <c r="LR31" s="67"/>
      <c r="LS31" s="67"/>
      <c r="LT31" s="67"/>
      <c r="LU31" s="67"/>
      <c r="LV31" s="67"/>
      <c r="LW31" s="67"/>
      <c r="LX31" s="67"/>
      <c r="LY31" s="67"/>
      <c r="LZ31" s="68"/>
      <c r="MA31" s="66">
        <f>データ!DO7</f>
        <v>54.7</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2"/>
      <c r="C32" s="2"/>
      <c r="D32" s="2"/>
      <c r="E32" s="2"/>
      <c r="F32" s="2"/>
      <c r="G32" s="2"/>
      <c r="H32" s="2"/>
      <c r="I32" s="17"/>
      <c r="J32" s="94" t="s">
        <v>29</v>
      </c>
      <c r="K32" s="95"/>
      <c r="L32" s="95"/>
      <c r="M32" s="95"/>
      <c r="N32" s="95"/>
      <c r="O32" s="95"/>
      <c r="P32" s="95"/>
      <c r="Q32" s="95"/>
      <c r="R32" s="95"/>
      <c r="S32" s="95"/>
      <c r="T32" s="96"/>
      <c r="U32" s="98">
        <f>データ!AD7</f>
        <v>383.4</v>
      </c>
      <c r="V32" s="98"/>
      <c r="W32" s="98"/>
      <c r="X32" s="98"/>
      <c r="Y32" s="98"/>
      <c r="Z32" s="98"/>
      <c r="AA32" s="98"/>
      <c r="AB32" s="98"/>
      <c r="AC32" s="98"/>
      <c r="AD32" s="98"/>
      <c r="AE32" s="98"/>
      <c r="AF32" s="98"/>
      <c r="AG32" s="98"/>
      <c r="AH32" s="98"/>
      <c r="AI32" s="98"/>
      <c r="AJ32" s="98"/>
      <c r="AK32" s="98"/>
      <c r="AL32" s="98"/>
      <c r="AM32" s="98"/>
      <c r="AN32" s="98">
        <f>データ!AE7</f>
        <v>338.4</v>
      </c>
      <c r="AO32" s="98"/>
      <c r="AP32" s="98"/>
      <c r="AQ32" s="98"/>
      <c r="AR32" s="98"/>
      <c r="AS32" s="98"/>
      <c r="AT32" s="98"/>
      <c r="AU32" s="98"/>
      <c r="AV32" s="98"/>
      <c r="AW32" s="98"/>
      <c r="AX32" s="98"/>
      <c r="AY32" s="98"/>
      <c r="AZ32" s="98"/>
      <c r="BA32" s="98"/>
      <c r="BB32" s="98"/>
      <c r="BC32" s="98"/>
      <c r="BD32" s="98"/>
      <c r="BE32" s="98"/>
      <c r="BF32" s="98"/>
      <c r="BG32" s="98">
        <f>データ!AF7</f>
        <v>1268.9000000000001</v>
      </c>
      <c r="BH32" s="98"/>
      <c r="BI32" s="98"/>
      <c r="BJ32" s="98"/>
      <c r="BK32" s="98"/>
      <c r="BL32" s="98"/>
      <c r="BM32" s="98"/>
      <c r="BN32" s="98"/>
      <c r="BO32" s="98"/>
      <c r="BP32" s="98"/>
      <c r="BQ32" s="98"/>
      <c r="BR32" s="98"/>
      <c r="BS32" s="98"/>
      <c r="BT32" s="98"/>
      <c r="BU32" s="98"/>
      <c r="BV32" s="98"/>
      <c r="BW32" s="98"/>
      <c r="BX32" s="98"/>
      <c r="BY32" s="98"/>
      <c r="BZ32" s="98">
        <f>データ!AG7</f>
        <v>2075.9</v>
      </c>
      <c r="CA32" s="98"/>
      <c r="CB32" s="98"/>
      <c r="CC32" s="98"/>
      <c r="CD32" s="98"/>
      <c r="CE32" s="98"/>
      <c r="CF32" s="98"/>
      <c r="CG32" s="98"/>
      <c r="CH32" s="98"/>
      <c r="CI32" s="98"/>
      <c r="CJ32" s="98"/>
      <c r="CK32" s="98"/>
      <c r="CL32" s="98"/>
      <c r="CM32" s="98"/>
      <c r="CN32" s="98"/>
      <c r="CO32" s="98"/>
      <c r="CP32" s="98"/>
      <c r="CQ32" s="98"/>
      <c r="CR32" s="98"/>
      <c r="CS32" s="98">
        <f>データ!AH7</f>
        <v>1433.6</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10.199999999999999</v>
      </c>
      <c r="EM32" s="98"/>
      <c r="EN32" s="98"/>
      <c r="EO32" s="98"/>
      <c r="EP32" s="98"/>
      <c r="EQ32" s="98"/>
      <c r="ER32" s="98"/>
      <c r="ES32" s="98"/>
      <c r="ET32" s="98"/>
      <c r="EU32" s="98"/>
      <c r="EV32" s="98"/>
      <c r="EW32" s="98"/>
      <c r="EX32" s="98"/>
      <c r="EY32" s="98"/>
      <c r="EZ32" s="98"/>
      <c r="FA32" s="98"/>
      <c r="FB32" s="98"/>
      <c r="FC32" s="98"/>
      <c r="FD32" s="98"/>
      <c r="FE32" s="98">
        <f>データ!AP7</f>
        <v>5.0999999999999996</v>
      </c>
      <c r="FF32" s="98"/>
      <c r="FG32" s="98"/>
      <c r="FH32" s="98"/>
      <c r="FI32" s="98"/>
      <c r="FJ32" s="98"/>
      <c r="FK32" s="98"/>
      <c r="FL32" s="98"/>
      <c r="FM32" s="98"/>
      <c r="FN32" s="98"/>
      <c r="FO32" s="98"/>
      <c r="FP32" s="98"/>
      <c r="FQ32" s="98"/>
      <c r="FR32" s="98"/>
      <c r="FS32" s="98"/>
      <c r="FT32" s="98"/>
      <c r="FU32" s="98"/>
      <c r="FV32" s="98"/>
      <c r="FW32" s="98"/>
      <c r="FX32" s="98">
        <f>データ!AQ7</f>
        <v>1.9</v>
      </c>
      <c r="FY32" s="98"/>
      <c r="FZ32" s="98"/>
      <c r="GA32" s="98"/>
      <c r="GB32" s="98"/>
      <c r="GC32" s="98"/>
      <c r="GD32" s="98"/>
      <c r="GE32" s="98"/>
      <c r="GF32" s="98"/>
      <c r="GG32" s="98"/>
      <c r="GH32" s="98"/>
      <c r="GI32" s="98"/>
      <c r="GJ32" s="98"/>
      <c r="GK32" s="98"/>
      <c r="GL32" s="98"/>
      <c r="GM32" s="98"/>
      <c r="GN32" s="98"/>
      <c r="GO32" s="98"/>
      <c r="GP32" s="98"/>
      <c r="GQ32" s="98">
        <f>データ!AR7</f>
        <v>3.3</v>
      </c>
      <c r="GR32" s="98"/>
      <c r="GS32" s="98"/>
      <c r="GT32" s="98"/>
      <c r="GU32" s="98"/>
      <c r="GV32" s="98"/>
      <c r="GW32" s="98"/>
      <c r="GX32" s="98"/>
      <c r="GY32" s="98"/>
      <c r="GZ32" s="98"/>
      <c r="HA32" s="98"/>
      <c r="HB32" s="98"/>
      <c r="HC32" s="98"/>
      <c r="HD32" s="98"/>
      <c r="HE32" s="98"/>
      <c r="HF32" s="98"/>
      <c r="HG32" s="98"/>
      <c r="HH32" s="98"/>
      <c r="HI32" s="98"/>
      <c r="HJ32" s="98">
        <f>データ!AS7</f>
        <v>3.8</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224.4</v>
      </c>
      <c r="JD32" s="67"/>
      <c r="JE32" s="67"/>
      <c r="JF32" s="67"/>
      <c r="JG32" s="67"/>
      <c r="JH32" s="67"/>
      <c r="JI32" s="67"/>
      <c r="JJ32" s="67"/>
      <c r="JK32" s="67"/>
      <c r="JL32" s="67"/>
      <c r="JM32" s="67"/>
      <c r="JN32" s="67"/>
      <c r="JO32" s="67"/>
      <c r="JP32" s="67"/>
      <c r="JQ32" s="67"/>
      <c r="JR32" s="67"/>
      <c r="JS32" s="67"/>
      <c r="JT32" s="67"/>
      <c r="JU32" s="68"/>
      <c r="JV32" s="66">
        <f>データ!DQ7</f>
        <v>251.9</v>
      </c>
      <c r="JW32" s="67"/>
      <c r="JX32" s="67"/>
      <c r="JY32" s="67"/>
      <c r="JZ32" s="67"/>
      <c r="KA32" s="67"/>
      <c r="KB32" s="67"/>
      <c r="KC32" s="67"/>
      <c r="KD32" s="67"/>
      <c r="KE32" s="67"/>
      <c r="KF32" s="67"/>
      <c r="KG32" s="67"/>
      <c r="KH32" s="67"/>
      <c r="KI32" s="67"/>
      <c r="KJ32" s="67"/>
      <c r="KK32" s="67"/>
      <c r="KL32" s="67"/>
      <c r="KM32" s="67"/>
      <c r="KN32" s="68"/>
      <c r="KO32" s="66">
        <f>データ!DR7</f>
        <v>291.5</v>
      </c>
      <c r="KP32" s="67"/>
      <c r="KQ32" s="67"/>
      <c r="KR32" s="67"/>
      <c r="KS32" s="67"/>
      <c r="KT32" s="67"/>
      <c r="KU32" s="67"/>
      <c r="KV32" s="67"/>
      <c r="KW32" s="67"/>
      <c r="KX32" s="67"/>
      <c r="KY32" s="67"/>
      <c r="KZ32" s="67"/>
      <c r="LA32" s="67"/>
      <c r="LB32" s="67"/>
      <c r="LC32" s="67"/>
      <c r="LD32" s="67"/>
      <c r="LE32" s="67"/>
      <c r="LF32" s="67"/>
      <c r="LG32" s="68"/>
      <c r="LH32" s="66">
        <f>データ!DS7</f>
        <v>313.39999999999998</v>
      </c>
      <c r="LI32" s="67"/>
      <c r="LJ32" s="67"/>
      <c r="LK32" s="67"/>
      <c r="LL32" s="67"/>
      <c r="LM32" s="67"/>
      <c r="LN32" s="67"/>
      <c r="LO32" s="67"/>
      <c r="LP32" s="67"/>
      <c r="LQ32" s="67"/>
      <c r="LR32" s="67"/>
      <c r="LS32" s="67"/>
      <c r="LT32" s="67"/>
      <c r="LU32" s="67"/>
      <c r="LV32" s="67"/>
      <c r="LW32" s="67"/>
      <c r="LX32" s="67"/>
      <c r="LY32" s="67"/>
      <c r="LZ32" s="68"/>
      <c r="MA32" s="66">
        <f>データ!DT7</f>
        <v>324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100" t="s">
        <v>123</v>
      </c>
      <c r="NE32" s="101"/>
      <c r="NF32" s="101"/>
      <c r="NG32" s="101"/>
      <c r="NH32" s="101"/>
      <c r="NI32" s="101"/>
      <c r="NJ32" s="101"/>
      <c r="NK32" s="101"/>
      <c r="NL32" s="101"/>
      <c r="NM32" s="101"/>
      <c r="NN32" s="101"/>
      <c r="NO32" s="101"/>
      <c r="NP32" s="101"/>
      <c r="NQ32" s="101"/>
      <c r="NR32" s="102"/>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00" t="s">
        <v>124</v>
      </c>
      <c r="NE49" s="101"/>
      <c r="NF49" s="101"/>
      <c r="NG49" s="101"/>
      <c r="NH49" s="101"/>
      <c r="NI49" s="101"/>
      <c r="NJ49" s="101"/>
      <c r="NK49" s="101"/>
      <c r="NL49" s="101"/>
      <c r="NM49" s="101"/>
      <c r="NN49" s="101"/>
      <c r="NO49" s="101"/>
      <c r="NP49" s="101"/>
      <c r="NQ49" s="101"/>
      <c r="NR49" s="102"/>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2"/>
      <c r="C51" s="2"/>
      <c r="D51" s="2"/>
      <c r="E51" s="2"/>
      <c r="F51" s="2"/>
      <c r="I51" s="2"/>
      <c r="J51" s="2"/>
      <c r="K51" s="2"/>
      <c r="L51" s="2"/>
      <c r="M51" s="2"/>
      <c r="N51" s="2"/>
      <c r="O51" s="2"/>
      <c r="P51" s="2"/>
      <c r="Q51" s="2"/>
      <c r="R51" s="15"/>
      <c r="S51" s="15"/>
      <c r="T51" s="15"/>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2"/>
      <c r="C52" s="2"/>
      <c r="D52" s="2"/>
      <c r="E52" s="2"/>
      <c r="F52" s="2"/>
      <c r="I52" s="17"/>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-655.5</v>
      </c>
      <c r="EM52" s="98"/>
      <c r="EN52" s="98"/>
      <c r="EO52" s="98"/>
      <c r="EP52" s="98"/>
      <c r="EQ52" s="98"/>
      <c r="ER52" s="98"/>
      <c r="ES52" s="98"/>
      <c r="ET52" s="98"/>
      <c r="EU52" s="98"/>
      <c r="EV52" s="98"/>
      <c r="EW52" s="98"/>
      <c r="EX52" s="98"/>
      <c r="EY52" s="98"/>
      <c r="EZ52" s="98"/>
      <c r="FA52" s="98"/>
      <c r="FB52" s="98"/>
      <c r="FC52" s="98"/>
      <c r="FD52" s="98"/>
      <c r="FE52" s="98">
        <f>データ!BG7</f>
        <v>-269</v>
      </c>
      <c r="FF52" s="98"/>
      <c r="FG52" s="98"/>
      <c r="FH52" s="98"/>
      <c r="FI52" s="98"/>
      <c r="FJ52" s="98"/>
      <c r="FK52" s="98"/>
      <c r="FL52" s="98"/>
      <c r="FM52" s="98"/>
      <c r="FN52" s="98"/>
      <c r="FO52" s="98"/>
      <c r="FP52" s="98"/>
      <c r="FQ52" s="98"/>
      <c r="FR52" s="98"/>
      <c r="FS52" s="98"/>
      <c r="FT52" s="98"/>
      <c r="FU52" s="98"/>
      <c r="FV52" s="98"/>
      <c r="FW52" s="98"/>
      <c r="FX52" s="98">
        <f>データ!BH7</f>
        <v>-22.3</v>
      </c>
      <c r="FY52" s="98"/>
      <c r="FZ52" s="98"/>
      <c r="GA52" s="98"/>
      <c r="GB52" s="98"/>
      <c r="GC52" s="98"/>
      <c r="GD52" s="98"/>
      <c r="GE52" s="98"/>
      <c r="GF52" s="98"/>
      <c r="GG52" s="98"/>
      <c r="GH52" s="98"/>
      <c r="GI52" s="98"/>
      <c r="GJ52" s="98"/>
      <c r="GK52" s="98"/>
      <c r="GL52" s="98"/>
      <c r="GM52" s="98"/>
      <c r="GN52" s="98"/>
      <c r="GO52" s="98"/>
      <c r="GP52" s="98"/>
      <c r="GQ52" s="98">
        <f>データ!BI7</f>
        <v>-22.2</v>
      </c>
      <c r="GR52" s="98"/>
      <c r="GS52" s="98"/>
      <c r="GT52" s="98"/>
      <c r="GU52" s="98"/>
      <c r="GV52" s="98"/>
      <c r="GW52" s="98"/>
      <c r="GX52" s="98"/>
      <c r="GY52" s="98"/>
      <c r="GZ52" s="98"/>
      <c r="HA52" s="98"/>
      <c r="HB52" s="98"/>
      <c r="HC52" s="98"/>
      <c r="HD52" s="98"/>
      <c r="HE52" s="98"/>
      <c r="HF52" s="98"/>
      <c r="HG52" s="98"/>
      <c r="HH52" s="98"/>
      <c r="HI52" s="98"/>
      <c r="HJ52" s="98">
        <f>データ!BJ7</f>
        <v>-143.30000000000001</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-5799</v>
      </c>
      <c r="JD52" s="97"/>
      <c r="JE52" s="97"/>
      <c r="JF52" s="97"/>
      <c r="JG52" s="97"/>
      <c r="JH52" s="97"/>
      <c r="JI52" s="97"/>
      <c r="JJ52" s="97"/>
      <c r="JK52" s="97"/>
      <c r="JL52" s="97"/>
      <c r="JM52" s="97"/>
      <c r="JN52" s="97"/>
      <c r="JO52" s="97"/>
      <c r="JP52" s="97"/>
      <c r="JQ52" s="97"/>
      <c r="JR52" s="97"/>
      <c r="JS52" s="97"/>
      <c r="JT52" s="97"/>
      <c r="JU52" s="97"/>
      <c r="JV52" s="97">
        <f>データ!BR7</f>
        <v>-2616</v>
      </c>
      <c r="JW52" s="97"/>
      <c r="JX52" s="97"/>
      <c r="JY52" s="97"/>
      <c r="JZ52" s="97"/>
      <c r="KA52" s="97"/>
      <c r="KB52" s="97"/>
      <c r="KC52" s="97"/>
      <c r="KD52" s="97"/>
      <c r="KE52" s="97"/>
      <c r="KF52" s="97"/>
      <c r="KG52" s="97"/>
      <c r="KH52" s="97"/>
      <c r="KI52" s="97"/>
      <c r="KJ52" s="97"/>
      <c r="KK52" s="97"/>
      <c r="KL52" s="97"/>
      <c r="KM52" s="97"/>
      <c r="KN52" s="97"/>
      <c r="KO52" s="97">
        <f>データ!BS7</f>
        <v>-1083</v>
      </c>
      <c r="KP52" s="97"/>
      <c r="KQ52" s="97"/>
      <c r="KR52" s="97"/>
      <c r="KS52" s="97"/>
      <c r="KT52" s="97"/>
      <c r="KU52" s="97"/>
      <c r="KV52" s="97"/>
      <c r="KW52" s="97"/>
      <c r="KX52" s="97"/>
      <c r="KY52" s="97"/>
      <c r="KZ52" s="97"/>
      <c r="LA52" s="97"/>
      <c r="LB52" s="97"/>
      <c r="LC52" s="97"/>
      <c r="LD52" s="97"/>
      <c r="LE52" s="97"/>
      <c r="LF52" s="97"/>
      <c r="LG52" s="97"/>
      <c r="LH52" s="97">
        <f>データ!BT7</f>
        <v>-468</v>
      </c>
      <c r="LI52" s="97"/>
      <c r="LJ52" s="97"/>
      <c r="LK52" s="97"/>
      <c r="LL52" s="97"/>
      <c r="LM52" s="97"/>
      <c r="LN52" s="97"/>
      <c r="LO52" s="97"/>
      <c r="LP52" s="97"/>
      <c r="LQ52" s="97"/>
      <c r="LR52" s="97"/>
      <c r="LS52" s="97"/>
      <c r="LT52" s="97"/>
      <c r="LU52" s="97"/>
      <c r="LV52" s="97"/>
      <c r="LW52" s="97"/>
      <c r="LX52" s="97"/>
      <c r="LY52" s="97"/>
      <c r="LZ52" s="97"/>
      <c r="MA52" s="97">
        <f>データ!BU7</f>
        <v>-3508</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2"/>
      <c r="C53" s="2"/>
      <c r="D53" s="2"/>
      <c r="E53" s="2"/>
      <c r="F53" s="2"/>
      <c r="G53" s="2"/>
      <c r="H53" s="2"/>
      <c r="I53" s="17"/>
      <c r="J53" s="94" t="s">
        <v>29</v>
      </c>
      <c r="K53" s="95"/>
      <c r="L53" s="95"/>
      <c r="M53" s="95"/>
      <c r="N53" s="95"/>
      <c r="O53" s="95"/>
      <c r="P53" s="95"/>
      <c r="Q53" s="95"/>
      <c r="R53" s="95"/>
      <c r="S53" s="95"/>
      <c r="T53" s="96"/>
      <c r="U53" s="97">
        <f>データ!AZ7</f>
        <v>407</v>
      </c>
      <c r="V53" s="97"/>
      <c r="W53" s="97"/>
      <c r="X53" s="97"/>
      <c r="Y53" s="97"/>
      <c r="Z53" s="97"/>
      <c r="AA53" s="97"/>
      <c r="AB53" s="97"/>
      <c r="AC53" s="97"/>
      <c r="AD53" s="97"/>
      <c r="AE53" s="97"/>
      <c r="AF53" s="97"/>
      <c r="AG53" s="97"/>
      <c r="AH53" s="97"/>
      <c r="AI53" s="97"/>
      <c r="AJ53" s="97"/>
      <c r="AK53" s="97"/>
      <c r="AL53" s="97"/>
      <c r="AM53" s="97"/>
      <c r="AN53" s="97">
        <f>データ!BA7</f>
        <v>166</v>
      </c>
      <c r="AO53" s="97"/>
      <c r="AP53" s="97"/>
      <c r="AQ53" s="97"/>
      <c r="AR53" s="97"/>
      <c r="AS53" s="97"/>
      <c r="AT53" s="97"/>
      <c r="AU53" s="97"/>
      <c r="AV53" s="97"/>
      <c r="AW53" s="97"/>
      <c r="AX53" s="97"/>
      <c r="AY53" s="97"/>
      <c r="AZ53" s="97"/>
      <c r="BA53" s="97"/>
      <c r="BB53" s="97"/>
      <c r="BC53" s="97"/>
      <c r="BD53" s="97"/>
      <c r="BE53" s="97"/>
      <c r="BF53" s="97"/>
      <c r="BG53" s="97">
        <f>データ!BB7</f>
        <v>18</v>
      </c>
      <c r="BH53" s="97"/>
      <c r="BI53" s="97"/>
      <c r="BJ53" s="97"/>
      <c r="BK53" s="97"/>
      <c r="BL53" s="97"/>
      <c r="BM53" s="97"/>
      <c r="BN53" s="97"/>
      <c r="BO53" s="97"/>
      <c r="BP53" s="97"/>
      <c r="BQ53" s="97"/>
      <c r="BR53" s="97"/>
      <c r="BS53" s="97"/>
      <c r="BT53" s="97"/>
      <c r="BU53" s="97"/>
      <c r="BV53" s="97"/>
      <c r="BW53" s="97"/>
      <c r="BX53" s="97"/>
      <c r="BY53" s="97"/>
      <c r="BZ53" s="97">
        <f>データ!BC7</f>
        <v>22</v>
      </c>
      <c r="CA53" s="97"/>
      <c r="CB53" s="97"/>
      <c r="CC53" s="97"/>
      <c r="CD53" s="97"/>
      <c r="CE53" s="97"/>
      <c r="CF53" s="97"/>
      <c r="CG53" s="97"/>
      <c r="CH53" s="97"/>
      <c r="CI53" s="97"/>
      <c r="CJ53" s="97"/>
      <c r="CK53" s="97"/>
      <c r="CL53" s="97"/>
      <c r="CM53" s="97"/>
      <c r="CN53" s="97"/>
      <c r="CO53" s="97"/>
      <c r="CP53" s="97"/>
      <c r="CQ53" s="97"/>
      <c r="CR53" s="97"/>
      <c r="CS53" s="97">
        <f>データ!BD7</f>
        <v>59</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-122.5</v>
      </c>
      <c r="EM53" s="98"/>
      <c r="EN53" s="98"/>
      <c r="EO53" s="98"/>
      <c r="EP53" s="98"/>
      <c r="EQ53" s="98"/>
      <c r="ER53" s="98"/>
      <c r="ES53" s="98"/>
      <c r="ET53" s="98"/>
      <c r="EU53" s="98"/>
      <c r="EV53" s="98"/>
      <c r="EW53" s="98"/>
      <c r="EX53" s="98"/>
      <c r="EY53" s="98"/>
      <c r="EZ53" s="98"/>
      <c r="FA53" s="98"/>
      <c r="FB53" s="98"/>
      <c r="FC53" s="98"/>
      <c r="FD53" s="98"/>
      <c r="FE53" s="98">
        <f>データ!BL7</f>
        <v>8.5</v>
      </c>
      <c r="FF53" s="98"/>
      <c r="FG53" s="98"/>
      <c r="FH53" s="98"/>
      <c r="FI53" s="98"/>
      <c r="FJ53" s="98"/>
      <c r="FK53" s="98"/>
      <c r="FL53" s="98"/>
      <c r="FM53" s="98"/>
      <c r="FN53" s="98"/>
      <c r="FO53" s="98"/>
      <c r="FP53" s="98"/>
      <c r="FQ53" s="98"/>
      <c r="FR53" s="98"/>
      <c r="FS53" s="98"/>
      <c r="FT53" s="98"/>
      <c r="FU53" s="98"/>
      <c r="FV53" s="98"/>
      <c r="FW53" s="98"/>
      <c r="FX53" s="98">
        <f>データ!BM7</f>
        <v>26.6</v>
      </c>
      <c r="FY53" s="98"/>
      <c r="FZ53" s="98"/>
      <c r="GA53" s="98"/>
      <c r="GB53" s="98"/>
      <c r="GC53" s="98"/>
      <c r="GD53" s="98"/>
      <c r="GE53" s="98"/>
      <c r="GF53" s="98"/>
      <c r="GG53" s="98"/>
      <c r="GH53" s="98"/>
      <c r="GI53" s="98"/>
      <c r="GJ53" s="98"/>
      <c r="GK53" s="98"/>
      <c r="GL53" s="98"/>
      <c r="GM53" s="98"/>
      <c r="GN53" s="98"/>
      <c r="GO53" s="98"/>
      <c r="GP53" s="98"/>
      <c r="GQ53" s="98">
        <f>データ!BN7</f>
        <v>35.4</v>
      </c>
      <c r="GR53" s="98"/>
      <c r="GS53" s="98"/>
      <c r="GT53" s="98"/>
      <c r="GU53" s="98"/>
      <c r="GV53" s="98"/>
      <c r="GW53" s="98"/>
      <c r="GX53" s="98"/>
      <c r="GY53" s="98"/>
      <c r="GZ53" s="98"/>
      <c r="HA53" s="98"/>
      <c r="HB53" s="98"/>
      <c r="HC53" s="98"/>
      <c r="HD53" s="98"/>
      <c r="HE53" s="98"/>
      <c r="HF53" s="98"/>
      <c r="HG53" s="98"/>
      <c r="HH53" s="98"/>
      <c r="HI53" s="98"/>
      <c r="HJ53" s="98">
        <f>データ!BO7</f>
        <v>27.3</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2576</v>
      </c>
      <c r="JD53" s="97"/>
      <c r="JE53" s="97"/>
      <c r="JF53" s="97"/>
      <c r="JG53" s="97"/>
      <c r="JH53" s="97"/>
      <c r="JI53" s="97"/>
      <c r="JJ53" s="97"/>
      <c r="JK53" s="97"/>
      <c r="JL53" s="97"/>
      <c r="JM53" s="97"/>
      <c r="JN53" s="97"/>
      <c r="JO53" s="97"/>
      <c r="JP53" s="97"/>
      <c r="JQ53" s="97"/>
      <c r="JR53" s="97"/>
      <c r="JS53" s="97"/>
      <c r="JT53" s="97"/>
      <c r="JU53" s="97"/>
      <c r="JV53" s="97">
        <f>データ!BW7</f>
        <v>4153</v>
      </c>
      <c r="JW53" s="97"/>
      <c r="JX53" s="97"/>
      <c r="JY53" s="97"/>
      <c r="JZ53" s="97"/>
      <c r="KA53" s="97"/>
      <c r="KB53" s="97"/>
      <c r="KC53" s="97"/>
      <c r="KD53" s="97"/>
      <c r="KE53" s="97"/>
      <c r="KF53" s="97"/>
      <c r="KG53" s="97"/>
      <c r="KH53" s="97"/>
      <c r="KI53" s="97"/>
      <c r="KJ53" s="97"/>
      <c r="KK53" s="97"/>
      <c r="KL53" s="97"/>
      <c r="KM53" s="97"/>
      <c r="KN53" s="97"/>
      <c r="KO53" s="97">
        <f>データ!BX7</f>
        <v>6140</v>
      </c>
      <c r="KP53" s="97"/>
      <c r="KQ53" s="97"/>
      <c r="KR53" s="97"/>
      <c r="KS53" s="97"/>
      <c r="KT53" s="97"/>
      <c r="KU53" s="97"/>
      <c r="KV53" s="97"/>
      <c r="KW53" s="97"/>
      <c r="KX53" s="97"/>
      <c r="KY53" s="97"/>
      <c r="KZ53" s="97"/>
      <c r="LA53" s="97"/>
      <c r="LB53" s="97"/>
      <c r="LC53" s="97"/>
      <c r="LD53" s="97"/>
      <c r="LE53" s="97"/>
      <c r="LF53" s="97"/>
      <c r="LG53" s="97"/>
      <c r="LH53" s="97">
        <f>データ!BY7</f>
        <v>9344</v>
      </c>
      <c r="LI53" s="97"/>
      <c r="LJ53" s="97"/>
      <c r="LK53" s="97"/>
      <c r="LL53" s="97"/>
      <c r="LM53" s="97"/>
      <c r="LN53" s="97"/>
      <c r="LO53" s="97"/>
      <c r="LP53" s="97"/>
      <c r="LQ53" s="97"/>
      <c r="LR53" s="97"/>
      <c r="LS53" s="97"/>
      <c r="LT53" s="97"/>
      <c r="LU53" s="97"/>
      <c r="LV53" s="97"/>
      <c r="LW53" s="97"/>
      <c r="LX53" s="97"/>
      <c r="LY53" s="97"/>
      <c r="LZ53" s="97"/>
      <c r="MA53" s="97">
        <f>データ!BZ7</f>
        <v>6621</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3"/>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1"/>
      <c r="NC60" s="2"/>
      <c r="ND60" s="100"/>
      <c r="NE60" s="101"/>
      <c r="NF60" s="101"/>
      <c r="NG60" s="101"/>
      <c r="NH60" s="101"/>
      <c r="NI60" s="101"/>
      <c r="NJ60" s="101"/>
      <c r="NK60" s="101"/>
      <c r="NL60" s="101"/>
      <c r="NM60" s="101"/>
      <c r="NN60" s="101"/>
      <c r="NO60" s="101"/>
      <c r="NP60" s="101"/>
      <c r="NQ60" s="101"/>
      <c r="NR60" s="102"/>
    </row>
    <row r="61" spans="1:382" ht="13.5" customHeight="1" x14ac:dyDescent="0.2">
      <c r="A61" s="13"/>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1"/>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03"/>
      <c r="NE64" s="104"/>
      <c r="NF64" s="104"/>
      <c r="NG64" s="104"/>
      <c r="NH64" s="104"/>
      <c r="NI64" s="104"/>
      <c r="NJ64" s="104"/>
      <c r="NK64" s="104"/>
      <c r="NL64" s="104"/>
      <c r="NM64" s="104"/>
      <c r="NN64" s="104"/>
      <c r="NO64" s="104"/>
      <c r="NP64" s="104"/>
      <c r="NQ64" s="104"/>
      <c r="NR64" s="105"/>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76" t="s">
        <v>125</v>
      </c>
      <c r="NE66" s="77"/>
      <c r="NF66" s="77"/>
      <c r="NG66" s="77"/>
      <c r="NH66" s="77"/>
      <c r="NI66" s="77"/>
      <c r="NJ66" s="77"/>
      <c r="NK66" s="77"/>
      <c r="NL66" s="77"/>
      <c r="NM66" s="77"/>
      <c r="NN66" s="77"/>
      <c r="NO66" s="77"/>
      <c r="NP66" s="77"/>
      <c r="NQ66" s="77"/>
      <c r="NR66" s="78"/>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29994</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76"/>
      <c r="NE67" s="77"/>
      <c r="NF67" s="77"/>
      <c r="NG67" s="77"/>
      <c r="NH67" s="77"/>
      <c r="NI67" s="77"/>
      <c r="NJ67" s="77"/>
      <c r="NK67" s="77"/>
      <c r="NL67" s="77"/>
      <c r="NM67" s="77"/>
      <c r="NN67" s="77"/>
      <c r="NO67" s="77"/>
      <c r="NP67" s="77"/>
      <c r="NQ67" s="77"/>
      <c r="NR67" s="78"/>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76"/>
      <c r="NE68" s="77"/>
      <c r="NF68" s="77"/>
      <c r="NG68" s="77"/>
      <c r="NH68" s="77"/>
      <c r="NI68" s="77"/>
      <c r="NJ68" s="77"/>
      <c r="NK68" s="77"/>
      <c r="NL68" s="77"/>
      <c r="NM68" s="77"/>
      <c r="NN68" s="77"/>
      <c r="NO68" s="77"/>
      <c r="NP68" s="77"/>
      <c r="NQ68" s="77"/>
      <c r="NR68" s="78"/>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76"/>
      <c r="NE69" s="77"/>
      <c r="NF69" s="77"/>
      <c r="NG69" s="77"/>
      <c r="NH69" s="77"/>
      <c r="NI69" s="77"/>
      <c r="NJ69" s="77"/>
      <c r="NK69" s="77"/>
      <c r="NL69" s="77"/>
      <c r="NM69" s="77"/>
      <c r="NN69" s="77"/>
      <c r="NO69" s="77"/>
      <c r="NP69" s="77"/>
      <c r="NQ69" s="77"/>
      <c r="NR69" s="78"/>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76"/>
      <c r="NE70" s="77"/>
      <c r="NF70" s="77"/>
      <c r="NG70" s="77"/>
      <c r="NH70" s="77"/>
      <c r="NI70" s="77"/>
      <c r="NJ70" s="77"/>
      <c r="NK70" s="77"/>
      <c r="NL70" s="77"/>
      <c r="NM70" s="77"/>
      <c r="NN70" s="77"/>
      <c r="NO70" s="77"/>
      <c r="NP70" s="77"/>
      <c r="NQ70" s="77"/>
      <c r="NR70" s="78"/>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76"/>
      <c r="NE71" s="77"/>
      <c r="NF71" s="77"/>
      <c r="NG71" s="77"/>
      <c r="NH71" s="77"/>
      <c r="NI71" s="77"/>
      <c r="NJ71" s="77"/>
      <c r="NK71" s="77"/>
      <c r="NL71" s="77"/>
      <c r="NM71" s="77"/>
      <c r="NN71" s="77"/>
      <c r="NO71" s="77"/>
      <c r="NP71" s="77"/>
      <c r="NQ71" s="77"/>
      <c r="NR71" s="78"/>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76"/>
      <c r="NE72" s="77"/>
      <c r="NF72" s="77"/>
      <c r="NG72" s="77"/>
      <c r="NH72" s="77"/>
      <c r="NI72" s="77"/>
      <c r="NJ72" s="77"/>
      <c r="NK72" s="77"/>
      <c r="NL72" s="77"/>
      <c r="NM72" s="77"/>
      <c r="NN72" s="77"/>
      <c r="NO72" s="77"/>
      <c r="NP72" s="77"/>
      <c r="NQ72" s="77"/>
      <c r="NR72" s="78"/>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76"/>
      <c r="NE73" s="77"/>
      <c r="NF73" s="77"/>
      <c r="NG73" s="77"/>
      <c r="NH73" s="77"/>
      <c r="NI73" s="77"/>
      <c r="NJ73" s="77"/>
      <c r="NK73" s="77"/>
      <c r="NL73" s="77"/>
      <c r="NM73" s="77"/>
      <c r="NN73" s="77"/>
      <c r="NO73" s="77"/>
      <c r="NP73" s="77"/>
      <c r="NQ73" s="77"/>
      <c r="NR73" s="78"/>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2"/>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466</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70.3</v>
      </c>
      <c r="KB78" s="67"/>
      <c r="KC78" s="67"/>
      <c r="KD78" s="67"/>
      <c r="KE78" s="67"/>
      <c r="KF78" s="67"/>
      <c r="KG78" s="67"/>
      <c r="KH78" s="67"/>
      <c r="KI78" s="67"/>
      <c r="KJ78" s="67"/>
      <c r="KK78" s="67"/>
      <c r="KL78" s="67"/>
      <c r="KM78" s="67"/>
      <c r="KN78" s="67"/>
      <c r="KO78" s="68"/>
      <c r="KP78" s="66">
        <f>データ!DF7</f>
        <v>70</v>
      </c>
      <c r="KQ78" s="67"/>
      <c r="KR78" s="67"/>
      <c r="KS78" s="67"/>
      <c r="KT78" s="67"/>
      <c r="KU78" s="67"/>
      <c r="KV78" s="67"/>
      <c r="KW78" s="67"/>
      <c r="KX78" s="67"/>
      <c r="KY78" s="67"/>
      <c r="KZ78" s="67"/>
      <c r="LA78" s="67"/>
      <c r="LB78" s="67"/>
      <c r="LC78" s="67"/>
      <c r="LD78" s="68"/>
      <c r="LE78" s="66">
        <f>データ!DG7</f>
        <v>47.6</v>
      </c>
      <c r="LF78" s="67"/>
      <c r="LG78" s="67"/>
      <c r="LH78" s="67"/>
      <c r="LI78" s="67"/>
      <c r="LJ78" s="67"/>
      <c r="LK78" s="67"/>
      <c r="LL78" s="67"/>
      <c r="LM78" s="67"/>
      <c r="LN78" s="67"/>
      <c r="LO78" s="67"/>
      <c r="LP78" s="67"/>
      <c r="LQ78" s="67"/>
      <c r="LR78" s="67"/>
      <c r="LS78" s="68"/>
      <c r="LT78" s="66">
        <f>データ!DH7</f>
        <v>35.9</v>
      </c>
      <c r="LU78" s="67"/>
      <c r="LV78" s="67"/>
      <c r="LW78" s="67"/>
      <c r="LX78" s="67"/>
      <c r="LY78" s="67"/>
      <c r="LZ78" s="67"/>
      <c r="MA78" s="67"/>
      <c r="MB78" s="67"/>
      <c r="MC78" s="67"/>
      <c r="MD78" s="67"/>
      <c r="ME78" s="67"/>
      <c r="MF78" s="67"/>
      <c r="MG78" s="67"/>
      <c r="MH78" s="68"/>
      <c r="MI78" s="66">
        <f>データ!DI7</f>
        <v>24.8</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76"/>
      <c r="NE80" s="77"/>
      <c r="NF80" s="77"/>
      <c r="NG80" s="77"/>
      <c r="NH80" s="77"/>
      <c r="NI80" s="77"/>
      <c r="NJ80" s="77"/>
      <c r="NK80" s="77"/>
      <c r="NL80" s="77"/>
      <c r="NM80" s="77"/>
      <c r="NN80" s="77"/>
      <c r="NO80" s="77"/>
      <c r="NP80" s="77"/>
      <c r="NQ80" s="77"/>
      <c r="NR80" s="78"/>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0/oODFWXqq3CMHHdG8AmX2DhXXLMGmRGchTsGfnP+mJNBjJyh5OMCHApofNelZ6VtXqtP4mu3j9UgVgruh5iDQ==" saltValue="nemdH0fVDPHouRDUvttSFg=="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8" scale="6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44" t="s">
        <v>58</v>
      </c>
      <c r="I3" s="145"/>
      <c r="J3" s="145"/>
      <c r="K3" s="145"/>
      <c r="L3" s="145"/>
      <c r="M3" s="145"/>
      <c r="N3" s="145"/>
      <c r="O3" s="145"/>
      <c r="P3" s="145"/>
      <c r="Q3" s="145"/>
      <c r="R3" s="145"/>
      <c r="S3" s="145"/>
      <c r="T3" s="145"/>
      <c r="U3" s="145"/>
      <c r="V3" s="145"/>
      <c r="W3" s="145"/>
      <c r="X3" s="145"/>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6"/>
      <c r="I4" s="147"/>
      <c r="J4" s="147"/>
      <c r="K4" s="147"/>
      <c r="L4" s="147"/>
      <c r="M4" s="147"/>
      <c r="N4" s="147"/>
      <c r="O4" s="147"/>
      <c r="P4" s="147"/>
      <c r="Q4" s="147"/>
      <c r="R4" s="147"/>
      <c r="S4" s="147"/>
      <c r="T4" s="147"/>
      <c r="U4" s="147"/>
      <c r="V4" s="147"/>
      <c r="W4" s="147"/>
      <c r="X4" s="147"/>
      <c r="Y4" s="141" t="s">
        <v>63</v>
      </c>
      <c r="Z4" s="142"/>
      <c r="AA4" s="142"/>
      <c r="AB4" s="142"/>
      <c r="AC4" s="142"/>
      <c r="AD4" s="142"/>
      <c r="AE4" s="142"/>
      <c r="AF4" s="142"/>
      <c r="AG4" s="142"/>
      <c r="AH4" s="142"/>
      <c r="AI4" s="143"/>
      <c r="AJ4" s="148" t="s">
        <v>64</v>
      </c>
      <c r="AK4" s="148"/>
      <c r="AL4" s="148"/>
      <c r="AM4" s="148"/>
      <c r="AN4" s="148"/>
      <c r="AO4" s="148"/>
      <c r="AP4" s="148"/>
      <c r="AQ4" s="148"/>
      <c r="AR4" s="148"/>
      <c r="AS4" s="148"/>
      <c r="AT4" s="148"/>
      <c r="AU4" s="149" t="s">
        <v>65</v>
      </c>
      <c r="AV4" s="148"/>
      <c r="AW4" s="148"/>
      <c r="AX4" s="148"/>
      <c r="AY4" s="148"/>
      <c r="AZ4" s="148"/>
      <c r="BA4" s="148"/>
      <c r="BB4" s="148"/>
      <c r="BC4" s="148"/>
      <c r="BD4" s="148"/>
      <c r="BE4" s="148"/>
      <c r="BF4" s="148" t="s">
        <v>66</v>
      </c>
      <c r="BG4" s="148"/>
      <c r="BH4" s="148"/>
      <c r="BI4" s="148"/>
      <c r="BJ4" s="148"/>
      <c r="BK4" s="148"/>
      <c r="BL4" s="148"/>
      <c r="BM4" s="148"/>
      <c r="BN4" s="148"/>
      <c r="BO4" s="148"/>
      <c r="BP4" s="148"/>
      <c r="BQ4" s="149" t="s">
        <v>67</v>
      </c>
      <c r="BR4" s="148"/>
      <c r="BS4" s="148"/>
      <c r="BT4" s="148"/>
      <c r="BU4" s="148"/>
      <c r="BV4" s="148"/>
      <c r="BW4" s="148"/>
      <c r="BX4" s="148"/>
      <c r="BY4" s="148"/>
      <c r="BZ4" s="148"/>
      <c r="CA4" s="148"/>
      <c r="CB4" s="148" t="s">
        <v>68</v>
      </c>
      <c r="CC4" s="148"/>
      <c r="CD4" s="148"/>
      <c r="CE4" s="148"/>
      <c r="CF4" s="148"/>
      <c r="CG4" s="148"/>
      <c r="CH4" s="148"/>
      <c r="CI4" s="148"/>
      <c r="CJ4" s="148"/>
      <c r="CK4" s="148"/>
      <c r="CL4" s="148"/>
      <c r="CM4" s="150" t="s">
        <v>69</v>
      </c>
      <c r="CN4" s="150" t="s">
        <v>70</v>
      </c>
      <c r="CO4" s="141" t="s">
        <v>71</v>
      </c>
      <c r="CP4" s="142"/>
      <c r="CQ4" s="142"/>
      <c r="CR4" s="142"/>
      <c r="CS4" s="142"/>
      <c r="CT4" s="142"/>
      <c r="CU4" s="142"/>
      <c r="CV4" s="142"/>
      <c r="CW4" s="142"/>
      <c r="CX4" s="142"/>
      <c r="CY4" s="143"/>
      <c r="CZ4" s="148" t="s">
        <v>72</v>
      </c>
      <c r="DA4" s="148"/>
      <c r="DB4" s="148"/>
      <c r="DC4" s="148"/>
      <c r="DD4" s="148"/>
      <c r="DE4" s="148"/>
      <c r="DF4" s="148"/>
      <c r="DG4" s="148"/>
      <c r="DH4" s="148"/>
      <c r="DI4" s="148"/>
      <c r="DJ4" s="148"/>
      <c r="DK4" s="141" t="s">
        <v>73</v>
      </c>
      <c r="DL4" s="142"/>
      <c r="DM4" s="142"/>
      <c r="DN4" s="142"/>
      <c r="DO4" s="142"/>
      <c r="DP4" s="142"/>
      <c r="DQ4" s="142"/>
      <c r="DR4" s="142"/>
      <c r="DS4" s="142"/>
      <c r="DT4" s="142"/>
      <c r="DU4" s="143"/>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93</v>
      </c>
      <c r="AO5" s="47" t="s">
        <v>94</v>
      </c>
      <c r="AP5" s="47" t="s">
        <v>95</v>
      </c>
      <c r="AQ5" s="47" t="s">
        <v>96</v>
      </c>
      <c r="AR5" s="47" t="s">
        <v>97</v>
      </c>
      <c r="AS5" s="47" t="s">
        <v>98</v>
      </c>
      <c r="AT5" s="47" t="s">
        <v>99</v>
      </c>
      <c r="AU5" s="47" t="s">
        <v>89</v>
      </c>
      <c r="AV5" s="47" t="s">
        <v>90</v>
      </c>
      <c r="AW5" s="47" t="s">
        <v>91</v>
      </c>
      <c r="AX5" s="47" t="s">
        <v>92</v>
      </c>
      <c r="AY5" s="47" t="s">
        <v>93</v>
      </c>
      <c r="AZ5" s="47" t="s">
        <v>94</v>
      </c>
      <c r="BA5" s="47" t="s">
        <v>95</v>
      </c>
      <c r="BB5" s="47" t="s">
        <v>96</v>
      </c>
      <c r="BC5" s="47" t="s">
        <v>97</v>
      </c>
      <c r="BD5" s="47" t="s">
        <v>98</v>
      </c>
      <c r="BE5" s="47" t="s">
        <v>99</v>
      </c>
      <c r="BF5" s="47" t="s">
        <v>89</v>
      </c>
      <c r="BG5" s="47" t="s">
        <v>90</v>
      </c>
      <c r="BH5" s="47" t="s">
        <v>91</v>
      </c>
      <c r="BI5" s="47" t="s">
        <v>92</v>
      </c>
      <c r="BJ5" s="47" t="s">
        <v>93</v>
      </c>
      <c r="BK5" s="47" t="s">
        <v>94</v>
      </c>
      <c r="BL5" s="47" t="s">
        <v>95</v>
      </c>
      <c r="BM5" s="47" t="s">
        <v>96</v>
      </c>
      <c r="BN5" s="47" t="s">
        <v>97</v>
      </c>
      <c r="BO5" s="47" t="s">
        <v>98</v>
      </c>
      <c r="BP5" s="47" t="s">
        <v>99</v>
      </c>
      <c r="BQ5" s="47" t="s">
        <v>89</v>
      </c>
      <c r="BR5" s="47" t="s">
        <v>90</v>
      </c>
      <c r="BS5" s="47" t="s">
        <v>91</v>
      </c>
      <c r="BT5" s="47" t="s">
        <v>92</v>
      </c>
      <c r="BU5" s="47" t="s">
        <v>93</v>
      </c>
      <c r="BV5" s="47" t="s">
        <v>94</v>
      </c>
      <c r="BW5" s="47" t="s">
        <v>95</v>
      </c>
      <c r="BX5" s="47" t="s">
        <v>96</v>
      </c>
      <c r="BY5" s="47" t="s">
        <v>97</v>
      </c>
      <c r="BZ5" s="47" t="s">
        <v>98</v>
      </c>
      <c r="CA5" s="47" t="s">
        <v>99</v>
      </c>
      <c r="CB5" s="47" t="s">
        <v>89</v>
      </c>
      <c r="CC5" s="47" t="s">
        <v>90</v>
      </c>
      <c r="CD5" s="47" t="s">
        <v>91</v>
      </c>
      <c r="CE5" s="47" t="s">
        <v>92</v>
      </c>
      <c r="CF5" s="47" t="s">
        <v>93</v>
      </c>
      <c r="CG5" s="47" t="s">
        <v>94</v>
      </c>
      <c r="CH5" s="47" t="s">
        <v>95</v>
      </c>
      <c r="CI5" s="47" t="s">
        <v>96</v>
      </c>
      <c r="CJ5" s="47" t="s">
        <v>97</v>
      </c>
      <c r="CK5" s="47" t="s">
        <v>98</v>
      </c>
      <c r="CL5" s="47" t="s">
        <v>99</v>
      </c>
      <c r="CM5" s="151"/>
      <c r="CN5" s="151"/>
      <c r="CO5" s="47" t="s">
        <v>89</v>
      </c>
      <c r="CP5" s="47" t="s">
        <v>90</v>
      </c>
      <c r="CQ5" s="47" t="s">
        <v>91</v>
      </c>
      <c r="CR5" s="47" t="s">
        <v>92</v>
      </c>
      <c r="CS5" s="47" t="s">
        <v>93</v>
      </c>
      <c r="CT5" s="47" t="s">
        <v>94</v>
      </c>
      <c r="CU5" s="47" t="s">
        <v>95</v>
      </c>
      <c r="CV5" s="47" t="s">
        <v>96</v>
      </c>
      <c r="CW5" s="47" t="s">
        <v>97</v>
      </c>
      <c r="CX5" s="47" t="s">
        <v>98</v>
      </c>
      <c r="CY5" s="47" t="s">
        <v>99</v>
      </c>
      <c r="CZ5" s="47" t="s">
        <v>89</v>
      </c>
      <c r="DA5" s="47" t="s">
        <v>90</v>
      </c>
      <c r="DB5" s="47" t="s">
        <v>91</v>
      </c>
      <c r="DC5" s="47" t="s">
        <v>92</v>
      </c>
      <c r="DD5" s="47" t="s">
        <v>93</v>
      </c>
      <c r="DE5" s="47" t="s">
        <v>94</v>
      </c>
      <c r="DF5" s="47" t="s">
        <v>95</v>
      </c>
      <c r="DG5" s="47" t="s">
        <v>96</v>
      </c>
      <c r="DH5" s="47" t="s">
        <v>97</v>
      </c>
      <c r="DI5" s="47" t="s">
        <v>98</v>
      </c>
      <c r="DJ5" s="47" t="s">
        <v>35</v>
      </c>
      <c r="DK5" s="47" t="s">
        <v>89</v>
      </c>
      <c r="DL5" s="47" t="s">
        <v>90</v>
      </c>
      <c r="DM5" s="47" t="s">
        <v>91</v>
      </c>
      <c r="DN5" s="47" t="s">
        <v>92</v>
      </c>
      <c r="DO5" s="47" t="s">
        <v>93</v>
      </c>
      <c r="DP5" s="47" t="s">
        <v>94</v>
      </c>
      <c r="DQ5" s="47" t="s">
        <v>95</v>
      </c>
      <c r="DR5" s="47" t="s">
        <v>96</v>
      </c>
      <c r="DS5" s="47" t="s">
        <v>97</v>
      </c>
      <c r="DT5" s="47" t="s">
        <v>98</v>
      </c>
      <c r="DU5" s="47" t="s">
        <v>99</v>
      </c>
    </row>
    <row r="6" spans="1:125" s="54" customFormat="1" x14ac:dyDescent="0.2">
      <c r="A6" s="37" t="s">
        <v>100</v>
      </c>
      <c r="B6" s="48">
        <f>B8</f>
        <v>2024</v>
      </c>
      <c r="C6" s="48">
        <f t="shared" ref="C6:X6" si="1">C8</f>
        <v>203211</v>
      </c>
      <c r="D6" s="48">
        <f t="shared" si="1"/>
        <v>47</v>
      </c>
      <c r="E6" s="48">
        <f t="shared" si="1"/>
        <v>14</v>
      </c>
      <c r="F6" s="48">
        <f t="shared" si="1"/>
        <v>0</v>
      </c>
      <c r="G6" s="48">
        <f t="shared" si="1"/>
        <v>5</v>
      </c>
      <c r="H6" s="48" t="str">
        <f>SUBSTITUTE(H8,"　","")</f>
        <v>長野県軽井沢町</v>
      </c>
      <c r="I6" s="48" t="str">
        <f t="shared" si="1"/>
        <v>信濃追分駅前駐車場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届出駐車場</v>
      </c>
      <c r="Q6" s="50" t="str">
        <f t="shared" si="1"/>
        <v>広場式</v>
      </c>
      <c r="R6" s="51">
        <f t="shared" si="1"/>
        <v>28</v>
      </c>
      <c r="S6" s="50" t="str">
        <f t="shared" si="1"/>
        <v>駅</v>
      </c>
      <c r="T6" s="50" t="str">
        <f t="shared" si="1"/>
        <v>無</v>
      </c>
      <c r="U6" s="51">
        <f t="shared" si="1"/>
        <v>2080</v>
      </c>
      <c r="V6" s="51">
        <f t="shared" si="1"/>
        <v>64</v>
      </c>
      <c r="W6" s="51">
        <f t="shared" si="1"/>
        <v>100</v>
      </c>
      <c r="X6" s="50" t="str">
        <f t="shared" si="1"/>
        <v>無</v>
      </c>
      <c r="Y6" s="52">
        <f>IF(Y8="-",NA(),Y8)</f>
        <v>13.2</v>
      </c>
      <c r="Z6" s="52">
        <f t="shared" ref="Z6:AH6" si="2">IF(Z8="-",NA(),Z8)</f>
        <v>27.1</v>
      </c>
      <c r="AA6" s="52">
        <f t="shared" si="2"/>
        <v>81.8</v>
      </c>
      <c r="AB6" s="52">
        <f t="shared" si="2"/>
        <v>81.8</v>
      </c>
      <c r="AC6" s="52">
        <f t="shared" si="2"/>
        <v>41.1</v>
      </c>
      <c r="AD6" s="52">
        <f t="shared" si="2"/>
        <v>383.4</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407</v>
      </c>
      <c r="BA6" s="53">
        <f t="shared" si="4"/>
        <v>166</v>
      </c>
      <c r="BB6" s="53">
        <f t="shared" si="4"/>
        <v>18</v>
      </c>
      <c r="BC6" s="53">
        <f t="shared" si="4"/>
        <v>22</v>
      </c>
      <c r="BD6" s="53">
        <f t="shared" si="4"/>
        <v>59</v>
      </c>
      <c r="BE6" s="51" t="str">
        <f>IF(BE8="-","",IF(BE8="-","【-】","【"&amp;SUBSTITUTE(TEXT(BE8,"#,##0"),"-","△")&amp;"】"))</f>
        <v>【39】</v>
      </c>
      <c r="BF6" s="52">
        <f>IF(BF8="-",NA(),BF8)</f>
        <v>-655.5</v>
      </c>
      <c r="BG6" s="52">
        <f t="shared" ref="BG6:BO6" si="5">IF(BG8="-",NA(),BG8)</f>
        <v>-269</v>
      </c>
      <c r="BH6" s="52">
        <f t="shared" si="5"/>
        <v>-22.3</v>
      </c>
      <c r="BI6" s="52">
        <f t="shared" si="5"/>
        <v>-22.2</v>
      </c>
      <c r="BJ6" s="52">
        <f t="shared" si="5"/>
        <v>-143.30000000000001</v>
      </c>
      <c r="BK6" s="52">
        <f t="shared" si="5"/>
        <v>-122.5</v>
      </c>
      <c r="BL6" s="52">
        <f t="shared" si="5"/>
        <v>8.5</v>
      </c>
      <c r="BM6" s="52">
        <f t="shared" si="5"/>
        <v>26.6</v>
      </c>
      <c r="BN6" s="52">
        <f t="shared" si="5"/>
        <v>35.4</v>
      </c>
      <c r="BO6" s="52">
        <f t="shared" si="5"/>
        <v>27.3</v>
      </c>
      <c r="BP6" s="49" t="str">
        <f>IF(BP8="-","",IF(BP8="-","【-】","【"&amp;SUBSTITUTE(TEXT(BP8,"#,##0.0"),"-","△")&amp;"】"))</f>
        <v>【2.0】</v>
      </c>
      <c r="BQ6" s="53">
        <f>IF(BQ8="-",NA(),BQ8)</f>
        <v>-5799</v>
      </c>
      <c r="BR6" s="53">
        <f t="shared" ref="BR6:BZ6" si="6">IF(BR8="-",NA(),BR8)</f>
        <v>-2616</v>
      </c>
      <c r="BS6" s="53">
        <f t="shared" si="6"/>
        <v>-1083</v>
      </c>
      <c r="BT6" s="53">
        <f t="shared" si="6"/>
        <v>-468</v>
      </c>
      <c r="BU6" s="53">
        <f t="shared" si="6"/>
        <v>-3508</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101</v>
      </c>
      <c r="CM6" s="51">
        <f t="shared" ref="CM6:CN6" si="7">CM8</f>
        <v>29994</v>
      </c>
      <c r="CN6" s="51">
        <f t="shared" si="7"/>
        <v>466</v>
      </c>
      <c r="CO6" s="52"/>
      <c r="CP6" s="52"/>
      <c r="CQ6" s="52"/>
      <c r="CR6" s="52"/>
      <c r="CS6" s="52"/>
      <c r="CT6" s="52"/>
      <c r="CU6" s="52"/>
      <c r="CV6" s="52"/>
      <c r="CW6" s="52"/>
      <c r="CX6" s="52"/>
      <c r="CY6" s="49" t="s">
        <v>102</v>
      </c>
      <c r="CZ6" s="52">
        <f>IF(CZ8="-",NA(),CZ8)</f>
        <v>0</v>
      </c>
      <c r="DA6" s="52">
        <f t="shared" ref="DA6:DI6" si="8">IF(DA8="-",NA(),DA8)</f>
        <v>0</v>
      </c>
      <c r="DB6" s="52">
        <f t="shared" si="8"/>
        <v>0</v>
      </c>
      <c r="DC6" s="52">
        <f t="shared" si="8"/>
        <v>0</v>
      </c>
      <c r="DD6" s="52">
        <f t="shared" si="8"/>
        <v>0</v>
      </c>
      <c r="DE6" s="52">
        <f t="shared" si="8"/>
        <v>70.3</v>
      </c>
      <c r="DF6" s="52">
        <f t="shared" si="8"/>
        <v>70</v>
      </c>
      <c r="DG6" s="52">
        <f t="shared" si="8"/>
        <v>47.6</v>
      </c>
      <c r="DH6" s="52">
        <f t="shared" si="8"/>
        <v>35.9</v>
      </c>
      <c r="DI6" s="52">
        <f t="shared" si="8"/>
        <v>24.8</v>
      </c>
      <c r="DJ6" s="49" t="str">
        <f>IF(DJ8="-","",IF(DJ8="-","【-】","【"&amp;SUBSTITUTE(TEXT(DJ8,"#,##0.0"),"-","△")&amp;"】"))</f>
        <v>【73.4】</v>
      </c>
      <c r="DK6" s="52">
        <f>IF(DK8="-",NA(),DK8)</f>
        <v>50</v>
      </c>
      <c r="DL6" s="52">
        <f t="shared" ref="DL6:DT6" si="9">IF(DL8="-",NA(),DL8)</f>
        <v>34.4</v>
      </c>
      <c r="DM6" s="52">
        <f t="shared" si="9"/>
        <v>50</v>
      </c>
      <c r="DN6" s="52">
        <f t="shared" si="9"/>
        <v>54.7</v>
      </c>
      <c r="DO6" s="52">
        <f t="shared" si="9"/>
        <v>54.7</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2">
      <c r="A7" s="37" t="s">
        <v>103</v>
      </c>
      <c r="B7" s="48">
        <f t="shared" ref="B7:X7" si="10">B8</f>
        <v>2024</v>
      </c>
      <c r="C7" s="48">
        <f t="shared" si="10"/>
        <v>203211</v>
      </c>
      <c r="D7" s="48">
        <f t="shared" si="10"/>
        <v>47</v>
      </c>
      <c r="E7" s="48">
        <f t="shared" si="10"/>
        <v>14</v>
      </c>
      <c r="F7" s="48">
        <f t="shared" si="10"/>
        <v>0</v>
      </c>
      <c r="G7" s="48">
        <f t="shared" si="10"/>
        <v>5</v>
      </c>
      <c r="H7" s="48" t="str">
        <f t="shared" si="10"/>
        <v>長野県　軽井沢町</v>
      </c>
      <c r="I7" s="48" t="str">
        <f t="shared" si="10"/>
        <v>信濃追分駅前駐車場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届出駐車場</v>
      </c>
      <c r="Q7" s="50" t="str">
        <f t="shared" si="10"/>
        <v>広場式</v>
      </c>
      <c r="R7" s="51">
        <f t="shared" si="10"/>
        <v>28</v>
      </c>
      <c r="S7" s="50" t="str">
        <f t="shared" si="10"/>
        <v>駅</v>
      </c>
      <c r="T7" s="50" t="str">
        <f t="shared" si="10"/>
        <v>無</v>
      </c>
      <c r="U7" s="51">
        <f t="shared" si="10"/>
        <v>2080</v>
      </c>
      <c r="V7" s="51">
        <f t="shared" si="10"/>
        <v>64</v>
      </c>
      <c r="W7" s="51">
        <f t="shared" si="10"/>
        <v>100</v>
      </c>
      <c r="X7" s="50" t="str">
        <f t="shared" si="10"/>
        <v>無</v>
      </c>
      <c r="Y7" s="52">
        <f>Y8</f>
        <v>13.2</v>
      </c>
      <c r="Z7" s="52">
        <f t="shared" ref="Z7:AH7" si="11">Z8</f>
        <v>27.1</v>
      </c>
      <c r="AA7" s="52">
        <f t="shared" si="11"/>
        <v>81.8</v>
      </c>
      <c r="AB7" s="52">
        <f t="shared" si="11"/>
        <v>81.8</v>
      </c>
      <c r="AC7" s="52">
        <f t="shared" si="11"/>
        <v>41.1</v>
      </c>
      <c r="AD7" s="52">
        <f t="shared" si="11"/>
        <v>383.4</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10.199999999999999</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407</v>
      </c>
      <c r="BA7" s="53">
        <f t="shared" si="13"/>
        <v>166</v>
      </c>
      <c r="BB7" s="53">
        <f t="shared" si="13"/>
        <v>18</v>
      </c>
      <c r="BC7" s="53">
        <f t="shared" si="13"/>
        <v>22</v>
      </c>
      <c r="BD7" s="53">
        <f t="shared" si="13"/>
        <v>59</v>
      </c>
      <c r="BE7" s="51"/>
      <c r="BF7" s="52">
        <f>BF8</f>
        <v>-655.5</v>
      </c>
      <c r="BG7" s="52">
        <f t="shared" ref="BG7:BO7" si="14">BG8</f>
        <v>-269</v>
      </c>
      <c r="BH7" s="52">
        <f t="shared" si="14"/>
        <v>-22.3</v>
      </c>
      <c r="BI7" s="52">
        <f t="shared" si="14"/>
        <v>-22.2</v>
      </c>
      <c r="BJ7" s="52">
        <f t="shared" si="14"/>
        <v>-143.30000000000001</v>
      </c>
      <c r="BK7" s="52">
        <f t="shared" si="14"/>
        <v>-122.5</v>
      </c>
      <c r="BL7" s="52">
        <f t="shared" si="14"/>
        <v>8.5</v>
      </c>
      <c r="BM7" s="52">
        <f t="shared" si="14"/>
        <v>26.6</v>
      </c>
      <c r="BN7" s="52">
        <f t="shared" si="14"/>
        <v>35.4</v>
      </c>
      <c r="BO7" s="52">
        <f t="shared" si="14"/>
        <v>27.3</v>
      </c>
      <c r="BP7" s="49"/>
      <c r="BQ7" s="53">
        <f>BQ8</f>
        <v>-5799</v>
      </c>
      <c r="BR7" s="53">
        <f t="shared" ref="BR7:BZ7" si="15">BR8</f>
        <v>-2616</v>
      </c>
      <c r="BS7" s="53">
        <f t="shared" si="15"/>
        <v>-1083</v>
      </c>
      <c r="BT7" s="53">
        <f t="shared" si="15"/>
        <v>-468</v>
      </c>
      <c r="BU7" s="53">
        <f t="shared" si="15"/>
        <v>-3508</v>
      </c>
      <c r="BV7" s="53">
        <f t="shared" si="15"/>
        <v>2576</v>
      </c>
      <c r="BW7" s="53">
        <f t="shared" si="15"/>
        <v>4153</v>
      </c>
      <c r="BX7" s="53">
        <f t="shared" si="15"/>
        <v>6140</v>
      </c>
      <c r="BY7" s="53">
        <f t="shared" si="15"/>
        <v>9344</v>
      </c>
      <c r="BZ7" s="53">
        <f t="shared" si="15"/>
        <v>6621</v>
      </c>
      <c r="CA7" s="51"/>
      <c r="CB7" s="52" t="s">
        <v>104</v>
      </c>
      <c r="CC7" s="52" t="s">
        <v>104</v>
      </c>
      <c r="CD7" s="52" t="s">
        <v>104</v>
      </c>
      <c r="CE7" s="52" t="s">
        <v>104</v>
      </c>
      <c r="CF7" s="52" t="s">
        <v>104</v>
      </c>
      <c r="CG7" s="52" t="s">
        <v>104</v>
      </c>
      <c r="CH7" s="52" t="s">
        <v>104</v>
      </c>
      <c r="CI7" s="52" t="s">
        <v>104</v>
      </c>
      <c r="CJ7" s="52" t="s">
        <v>104</v>
      </c>
      <c r="CK7" s="52" t="s">
        <v>101</v>
      </c>
      <c r="CL7" s="49"/>
      <c r="CM7" s="51">
        <f>CM8</f>
        <v>29994</v>
      </c>
      <c r="CN7" s="51">
        <f>CN8</f>
        <v>466</v>
      </c>
      <c r="CO7" s="52" t="s">
        <v>104</v>
      </c>
      <c r="CP7" s="52" t="s">
        <v>104</v>
      </c>
      <c r="CQ7" s="52" t="s">
        <v>104</v>
      </c>
      <c r="CR7" s="52" t="s">
        <v>104</v>
      </c>
      <c r="CS7" s="52" t="s">
        <v>104</v>
      </c>
      <c r="CT7" s="52" t="s">
        <v>104</v>
      </c>
      <c r="CU7" s="52" t="s">
        <v>104</v>
      </c>
      <c r="CV7" s="52" t="s">
        <v>104</v>
      </c>
      <c r="CW7" s="52" t="s">
        <v>104</v>
      </c>
      <c r="CX7" s="52" t="s">
        <v>101</v>
      </c>
      <c r="CY7" s="49"/>
      <c r="CZ7" s="52">
        <f>CZ8</f>
        <v>0</v>
      </c>
      <c r="DA7" s="52">
        <f t="shared" ref="DA7:DI7" si="16">DA8</f>
        <v>0</v>
      </c>
      <c r="DB7" s="52">
        <f t="shared" si="16"/>
        <v>0</v>
      </c>
      <c r="DC7" s="52">
        <f t="shared" si="16"/>
        <v>0</v>
      </c>
      <c r="DD7" s="52">
        <f t="shared" si="16"/>
        <v>0</v>
      </c>
      <c r="DE7" s="52">
        <f t="shared" si="16"/>
        <v>70.3</v>
      </c>
      <c r="DF7" s="52">
        <f t="shared" si="16"/>
        <v>70</v>
      </c>
      <c r="DG7" s="52">
        <f t="shared" si="16"/>
        <v>47.6</v>
      </c>
      <c r="DH7" s="52">
        <f t="shared" si="16"/>
        <v>35.9</v>
      </c>
      <c r="DI7" s="52">
        <f t="shared" si="16"/>
        <v>24.8</v>
      </c>
      <c r="DJ7" s="49"/>
      <c r="DK7" s="52">
        <f>DK8</f>
        <v>50</v>
      </c>
      <c r="DL7" s="52">
        <f t="shared" ref="DL7:DT7" si="17">DL8</f>
        <v>34.4</v>
      </c>
      <c r="DM7" s="52">
        <f t="shared" si="17"/>
        <v>50</v>
      </c>
      <c r="DN7" s="52">
        <f t="shared" si="17"/>
        <v>54.7</v>
      </c>
      <c r="DO7" s="52">
        <f t="shared" si="17"/>
        <v>54.7</v>
      </c>
      <c r="DP7" s="52">
        <f t="shared" si="17"/>
        <v>224.4</v>
      </c>
      <c r="DQ7" s="52">
        <f t="shared" si="17"/>
        <v>251.9</v>
      </c>
      <c r="DR7" s="52">
        <f t="shared" si="17"/>
        <v>291.5</v>
      </c>
      <c r="DS7" s="52">
        <f t="shared" si="17"/>
        <v>313.39999999999998</v>
      </c>
      <c r="DT7" s="52">
        <f t="shared" si="17"/>
        <v>324</v>
      </c>
      <c r="DU7" s="49"/>
    </row>
    <row r="8" spans="1:125" s="54" customFormat="1" x14ac:dyDescent="0.2">
      <c r="A8" s="37"/>
      <c r="B8" s="55">
        <v>2024</v>
      </c>
      <c r="C8" s="55">
        <v>203211</v>
      </c>
      <c r="D8" s="55">
        <v>47</v>
      </c>
      <c r="E8" s="55">
        <v>14</v>
      </c>
      <c r="F8" s="55">
        <v>0</v>
      </c>
      <c r="G8" s="55">
        <v>5</v>
      </c>
      <c r="H8" s="55" t="s">
        <v>105</v>
      </c>
      <c r="I8" s="55" t="s">
        <v>106</v>
      </c>
      <c r="J8" s="55" t="s">
        <v>107</v>
      </c>
      <c r="K8" s="55" t="s">
        <v>108</v>
      </c>
      <c r="L8" s="55" t="s">
        <v>109</v>
      </c>
      <c r="M8" s="55" t="s">
        <v>110</v>
      </c>
      <c r="N8" s="55" t="s">
        <v>111</v>
      </c>
      <c r="O8" s="56" t="s">
        <v>112</v>
      </c>
      <c r="P8" s="57" t="s">
        <v>113</v>
      </c>
      <c r="Q8" s="57" t="s">
        <v>114</v>
      </c>
      <c r="R8" s="58">
        <v>28</v>
      </c>
      <c r="S8" s="57" t="s">
        <v>115</v>
      </c>
      <c r="T8" s="57" t="s">
        <v>116</v>
      </c>
      <c r="U8" s="58">
        <v>2080</v>
      </c>
      <c r="V8" s="58">
        <v>64</v>
      </c>
      <c r="W8" s="58">
        <v>100</v>
      </c>
      <c r="X8" s="57" t="s">
        <v>116</v>
      </c>
      <c r="Y8" s="59">
        <v>13.2</v>
      </c>
      <c r="Z8" s="59">
        <v>27.1</v>
      </c>
      <c r="AA8" s="59">
        <v>81.8</v>
      </c>
      <c r="AB8" s="59">
        <v>81.8</v>
      </c>
      <c r="AC8" s="59">
        <v>41.1</v>
      </c>
      <c r="AD8" s="59">
        <v>383.4</v>
      </c>
      <c r="AE8" s="59">
        <v>338.4</v>
      </c>
      <c r="AF8" s="59">
        <v>1268.9000000000001</v>
      </c>
      <c r="AG8" s="59">
        <v>2075.9</v>
      </c>
      <c r="AH8" s="59">
        <v>1433.6</v>
      </c>
      <c r="AI8" s="56">
        <v>1604.7</v>
      </c>
      <c r="AJ8" s="59">
        <v>0</v>
      </c>
      <c r="AK8" s="59">
        <v>0</v>
      </c>
      <c r="AL8" s="59">
        <v>0</v>
      </c>
      <c r="AM8" s="59">
        <v>0</v>
      </c>
      <c r="AN8" s="59">
        <v>0</v>
      </c>
      <c r="AO8" s="59">
        <v>10.199999999999999</v>
      </c>
      <c r="AP8" s="59">
        <v>5.0999999999999996</v>
      </c>
      <c r="AQ8" s="59">
        <v>1.9</v>
      </c>
      <c r="AR8" s="59">
        <v>3.3</v>
      </c>
      <c r="AS8" s="59">
        <v>3.8</v>
      </c>
      <c r="AT8" s="56">
        <v>3.8</v>
      </c>
      <c r="AU8" s="60">
        <v>0</v>
      </c>
      <c r="AV8" s="60">
        <v>0</v>
      </c>
      <c r="AW8" s="60">
        <v>0</v>
      </c>
      <c r="AX8" s="60">
        <v>0</v>
      </c>
      <c r="AY8" s="60">
        <v>0</v>
      </c>
      <c r="AZ8" s="60">
        <v>407</v>
      </c>
      <c r="BA8" s="60">
        <v>166</v>
      </c>
      <c r="BB8" s="60">
        <v>18</v>
      </c>
      <c r="BC8" s="60">
        <v>22</v>
      </c>
      <c r="BD8" s="60">
        <v>59</v>
      </c>
      <c r="BE8" s="60">
        <v>39</v>
      </c>
      <c r="BF8" s="59">
        <v>-655.5</v>
      </c>
      <c r="BG8" s="59">
        <v>-269</v>
      </c>
      <c r="BH8" s="59">
        <v>-22.3</v>
      </c>
      <c r="BI8" s="59">
        <v>-22.2</v>
      </c>
      <c r="BJ8" s="59">
        <v>-143.30000000000001</v>
      </c>
      <c r="BK8" s="59">
        <v>-122.5</v>
      </c>
      <c r="BL8" s="59">
        <v>8.5</v>
      </c>
      <c r="BM8" s="59">
        <v>26.6</v>
      </c>
      <c r="BN8" s="59">
        <v>35.4</v>
      </c>
      <c r="BO8" s="59">
        <v>27.3</v>
      </c>
      <c r="BP8" s="56">
        <v>2</v>
      </c>
      <c r="BQ8" s="60">
        <v>-5799</v>
      </c>
      <c r="BR8" s="60">
        <v>-2616</v>
      </c>
      <c r="BS8" s="60">
        <v>-1083</v>
      </c>
      <c r="BT8" s="61">
        <v>-468</v>
      </c>
      <c r="BU8" s="61">
        <v>-3508</v>
      </c>
      <c r="BV8" s="60">
        <v>2576</v>
      </c>
      <c r="BW8" s="60">
        <v>4153</v>
      </c>
      <c r="BX8" s="60">
        <v>6140</v>
      </c>
      <c r="BY8" s="60">
        <v>9344</v>
      </c>
      <c r="BZ8" s="60">
        <v>6621</v>
      </c>
      <c r="CA8" s="58">
        <v>10905</v>
      </c>
      <c r="CB8" s="59" t="s">
        <v>109</v>
      </c>
      <c r="CC8" s="59" t="s">
        <v>109</v>
      </c>
      <c r="CD8" s="59" t="s">
        <v>109</v>
      </c>
      <c r="CE8" s="59" t="s">
        <v>109</v>
      </c>
      <c r="CF8" s="59" t="s">
        <v>109</v>
      </c>
      <c r="CG8" s="59" t="s">
        <v>109</v>
      </c>
      <c r="CH8" s="59" t="s">
        <v>109</v>
      </c>
      <c r="CI8" s="59" t="s">
        <v>109</v>
      </c>
      <c r="CJ8" s="59" t="s">
        <v>109</v>
      </c>
      <c r="CK8" s="59" t="s">
        <v>109</v>
      </c>
      <c r="CL8" s="56" t="s">
        <v>109</v>
      </c>
      <c r="CM8" s="58">
        <v>29994</v>
      </c>
      <c r="CN8" s="58">
        <v>466</v>
      </c>
      <c r="CO8" s="59" t="s">
        <v>109</v>
      </c>
      <c r="CP8" s="59" t="s">
        <v>109</v>
      </c>
      <c r="CQ8" s="59" t="s">
        <v>109</v>
      </c>
      <c r="CR8" s="59" t="s">
        <v>109</v>
      </c>
      <c r="CS8" s="59" t="s">
        <v>109</v>
      </c>
      <c r="CT8" s="59" t="s">
        <v>109</v>
      </c>
      <c r="CU8" s="59" t="s">
        <v>109</v>
      </c>
      <c r="CV8" s="59" t="s">
        <v>109</v>
      </c>
      <c r="CW8" s="59" t="s">
        <v>109</v>
      </c>
      <c r="CX8" s="59" t="s">
        <v>109</v>
      </c>
      <c r="CY8" s="56" t="s">
        <v>109</v>
      </c>
      <c r="CZ8" s="59">
        <v>0</v>
      </c>
      <c r="DA8" s="59">
        <v>0</v>
      </c>
      <c r="DB8" s="59">
        <v>0</v>
      </c>
      <c r="DC8" s="59">
        <v>0</v>
      </c>
      <c r="DD8" s="59">
        <v>0</v>
      </c>
      <c r="DE8" s="59">
        <v>70.3</v>
      </c>
      <c r="DF8" s="59">
        <v>70</v>
      </c>
      <c r="DG8" s="59">
        <v>47.6</v>
      </c>
      <c r="DH8" s="59">
        <v>35.9</v>
      </c>
      <c r="DI8" s="59">
        <v>24.8</v>
      </c>
      <c r="DJ8" s="56">
        <v>73.400000000000006</v>
      </c>
      <c r="DK8" s="59">
        <v>50</v>
      </c>
      <c r="DL8" s="59">
        <v>34.4</v>
      </c>
      <c r="DM8" s="59">
        <v>50</v>
      </c>
      <c r="DN8" s="59">
        <v>54.7</v>
      </c>
      <c r="DO8" s="59">
        <v>54.7</v>
      </c>
      <c r="DP8" s="59">
        <v>224.4</v>
      </c>
      <c r="DQ8" s="59">
        <v>251.9</v>
      </c>
      <c r="DR8" s="59">
        <v>291.5</v>
      </c>
      <c r="DS8" s="59">
        <v>313.39999999999998</v>
      </c>
      <c r="DT8" s="59">
        <v>324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117</v>
      </c>
      <c r="C10" s="64" t="s">
        <v>118</v>
      </c>
      <c r="D10" s="64" t="s">
        <v>119</v>
      </c>
      <c r="E10" s="64" t="s">
        <v>120</v>
      </c>
      <c r="F10" s="64" t="s">
        <v>121</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2026-01-19T12:50:27Z</cp:lastPrinted>
  <dcterms:created xsi:type="dcterms:W3CDTF">2025-12-12T09:29:06Z</dcterms:created>
  <dcterms:modified xsi:type="dcterms:W3CDTF">2026-03-04T02:40:57Z</dcterms:modified>
  <cp:category/>
</cp:coreProperties>
</file>