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x203095\020_総合政策課\030_財政係\07_公営企業\公営企業\R7年度\R8.1.30_公営企業経営比較分析表(担当係から地域振興局へ提出)\R8.3.3_【再提出】経営比較分析表_県から確認依頼\"/>
    </mc:Choice>
  </mc:AlternateContent>
  <xr:revisionPtr revIDLastSave="0" documentId="13_ncr:1_{D71C6862-49D0-4B1A-9045-4C4429A6BB19}" xr6:coauthVersionLast="47" xr6:coauthVersionMax="47" xr10:uidLastSave="{00000000-0000-0000-0000-000000000000}"/>
  <workbookProtection workbookAlgorithmName="SHA-512" workbookHashValue="K3ZaWJPc0VzQYBxWVE69VOqrru+9pMgUDrLqmMnX2Xcx0TciRgzbs8Tt/ARiwkNTdBiCHyHRQSOVAscwOogBdA==" workbookSaltValue="Ub8uOoS0QtrnqqRGJ9aChA==" workbookSpinCount="100000" lockStructure="1"/>
  <bookViews>
    <workbookView xWindow="28680" yWindow="1335"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LK80" i="4" s="1"/>
  <c r="FF7" i="5"/>
  <c r="KV80" i="4" s="1"/>
  <c r="FE7" i="5"/>
  <c r="FD7" i="5"/>
  <c r="FC7" i="5"/>
  <c r="FB7" i="5"/>
  <c r="LK79" i="4" s="1"/>
  <c r="FA7" i="5"/>
  <c r="EZ7" i="5"/>
  <c r="EX7" i="5"/>
  <c r="JB80" i="4" s="1"/>
  <c r="EW7" i="5"/>
  <c r="IM80" i="4" s="1"/>
  <c r="EV7" i="5"/>
  <c r="EU7" i="5"/>
  <c r="ET7" i="5"/>
  <c r="GT80" i="4" s="1"/>
  <c r="ES7" i="5"/>
  <c r="ER7" i="5"/>
  <c r="EQ7" i="5"/>
  <c r="EP7" i="5"/>
  <c r="EO7" i="5"/>
  <c r="EM7" i="5"/>
  <c r="EL7" i="5"/>
  <c r="EK7" i="5"/>
  <c r="EK80" i="4" s="1"/>
  <c r="EJ7" i="5"/>
  <c r="EI7" i="5"/>
  <c r="EH7" i="5"/>
  <c r="EG7" i="5"/>
  <c r="EZ79" i="4" s="1"/>
  <c r="EF7" i="5"/>
  <c r="EK79" i="4" s="1"/>
  <c r="EE7" i="5"/>
  <c r="ED7" i="5"/>
  <c r="DG79" i="4" s="1"/>
  <c r="EB7" i="5"/>
  <c r="BX80" i="4" s="1"/>
  <c r="EA7" i="5"/>
  <c r="BI80" i="4" s="1"/>
  <c r="DZ7" i="5"/>
  <c r="DY7" i="5"/>
  <c r="DX7" i="5"/>
  <c r="P80" i="4" s="1"/>
  <c r="DW7" i="5"/>
  <c r="BX79" i="4" s="1"/>
  <c r="DV7" i="5"/>
  <c r="DU7" i="5"/>
  <c r="DT7" i="5"/>
  <c r="AE79" i="4" s="1"/>
  <c r="DS7" i="5"/>
  <c r="P79" i="4" s="1"/>
  <c r="DQ7" i="5"/>
  <c r="DP7" i="5"/>
  <c r="DO7" i="5"/>
  <c r="DN7" i="5"/>
  <c r="KU56" i="4" s="1"/>
  <c r="DM7" i="5"/>
  <c r="DL7" i="5"/>
  <c r="DK7" i="5"/>
  <c r="DJ7" i="5"/>
  <c r="LJ55" i="4" s="1"/>
  <c r="DI7" i="5"/>
  <c r="DH7" i="5"/>
  <c r="DF7" i="5"/>
  <c r="IZ56" i="4" s="1"/>
  <c r="DE7" i="5"/>
  <c r="IK56" i="4" s="1"/>
  <c r="DD7" i="5"/>
  <c r="DC7" i="5"/>
  <c r="DB7" i="5"/>
  <c r="DA7" i="5"/>
  <c r="CZ7" i="5"/>
  <c r="CY7" i="5"/>
  <c r="CX7" i="5"/>
  <c r="HG55" i="4" s="1"/>
  <c r="CW7" i="5"/>
  <c r="CU7" i="5"/>
  <c r="CT7" i="5"/>
  <c r="CS7" i="5"/>
  <c r="EH56" i="4" s="1"/>
  <c r="CR7" i="5"/>
  <c r="CQ7" i="5"/>
  <c r="CP7" i="5"/>
  <c r="CO7" i="5"/>
  <c r="EW55" i="4" s="1"/>
  <c r="CN7" i="5"/>
  <c r="EH55" i="4" s="1"/>
  <c r="CM7" i="5"/>
  <c r="CL7" i="5"/>
  <c r="CJ7" i="5"/>
  <c r="BX56" i="4" s="1"/>
  <c r="CI7" i="5"/>
  <c r="BI56" i="4" s="1"/>
  <c r="CH7" i="5"/>
  <c r="CG7" i="5"/>
  <c r="CF7" i="5"/>
  <c r="P56" i="4" s="1"/>
  <c r="CE7" i="5"/>
  <c r="BX55" i="4" s="1"/>
  <c r="CD7" i="5"/>
  <c r="CC7" i="5"/>
  <c r="CB7" i="5"/>
  <c r="CA7" i="5"/>
  <c r="P55" i="4" s="1"/>
  <c r="BY7" i="5"/>
  <c r="BX7" i="5"/>
  <c r="BW7" i="5"/>
  <c r="LJ34" i="4" s="1"/>
  <c r="BV7" i="5"/>
  <c r="KU34" i="4" s="1"/>
  <c r="BU7" i="5"/>
  <c r="BT7" i="5"/>
  <c r="BS7" i="5"/>
  <c r="LY33" i="4" s="1"/>
  <c r="BR7" i="5"/>
  <c r="LJ33" i="4" s="1"/>
  <c r="BQ7" i="5"/>
  <c r="BP7" i="5"/>
  <c r="BN7" i="5"/>
  <c r="BM7" i="5"/>
  <c r="IK34" i="4" s="1"/>
  <c r="BL7" i="5"/>
  <c r="BK7" i="5"/>
  <c r="BJ7" i="5"/>
  <c r="BI7" i="5"/>
  <c r="BH7" i="5"/>
  <c r="BG7" i="5"/>
  <c r="BF7" i="5"/>
  <c r="HG33" i="4" s="1"/>
  <c r="BE7" i="5"/>
  <c r="BC7" i="5"/>
  <c r="BB7" i="5"/>
  <c r="BA7" i="5"/>
  <c r="AZ7" i="5"/>
  <c r="AY7" i="5"/>
  <c r="AX7" i="5"/>
  <c r="AW7" i="5"/>
  <c r="EW33" i="4" s="1"/>
  <c r="AV7" i="5"/>
  <c r="EH33" i="4" s="1"/>
  <c r="AU7" i="5"/>
  <c r="AT7" i="5"/>
  <c r="AR7" i="5"/>
  <c r="BX34" i="4" s="1"/>
  <c r="AQ7" i="5"/>
  <c r="BI34" i="4" s="1"/>
  <c r="AP7" i="5"/>
  <c r="AO7" i="5"/>
  <c r="AE34" i="4" s="1"/>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LP8" i="4" s="1"/>
  <c r="AA6" i="5"/>
  <c r="JW8" i="4" s="1"/>
  <c r="Z6" i="5"/>
  <c r="ID8" i="4" s="1"/>
  <c r="Y6" i="5"/>
  <c r="FZ12" i="4" s="1"/>
  <c r="X6" i="5"/>
  <c r="W6" i="5"/>
  <c r="CN12" i="4" s="1"/>
  <c r="V6" i="5"/>
  <c r="U6" i="5"/>
  <c r="B12" i="4" s="1"/>
  <c r="T6" i="5"/>
  <c r="FZ10" i="4" s="1"/>
  <c r="S6" i="5"/>
  <c r="EG10" i="4" s="1"/>
  <c r="R6" i="5"/>
  <c r="Q6" i="5"/>
  <c r="AU10" i="4" s="1"/>
  <c r="P6" i="5"/>
  <c r="B10" i="4" s="1"/>
  <c r="O6" i="5"/>
  <c r="N6" i="5"/>
  <c r="EG8" i="4" s="1"/>
  <c r="M6" i="5"/>
  <c r="L6" i="5"/>
  <c r="K6" i="5"/>
  <c r="B8" i="4" s="1"/>
  <c r="H6" i="5"/>
  <c r="G6" i="5"/>
  <c r="F6" i="5"/>
  <c r="E6" i="5"/>
  <c r="D6" i="5"/>
  <c r="C6" i="5"/>
  <c r="B6" i="5"/>
  <c r="E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E90" i="4"/>
  <c r="D90" i="4"/>
  <c r="C90" i="4"/>
  <c r="MO80" i="4"/>
  <c r="LZ80" i="4"/>
  <c r="KG80" i="4"/>
  <c r="HX80" i="4"/>
  <c r="HI80" i="4"/>
  <c r="FO80" i="4"/>
  <c r="EZ80" i="4"/>
  <c r="DV80" i="4"/>
  <c r="DG80" i="4"/>
  <c r="AT80" i="4"/>
  <c r="AE80" i="4"/>
  <c r="MO79" i="4"/>
  <c r="LZ79" i="4"/>
  <c r="KV79" i="4"/>
  <c r="KG79" i="4"/>
  <c r="JB79" i="4"/>
  <c r="IM79" i="4"/>
  <c r="HX79" i="4"/>
  <c r="HI79" i="4"/>
  <c r="GT79" i="4"/>
  <c r="FO79" i="4"/>
  <c r="DV79" i="4"/>
  <c r="BI79" i="4"/>
  <c r="AT79" i="4"/>
  <c r="MN56" i="4"/>
  <c r="LY56" i="4"/>
  <c r="LJ56" i="4"/>
  <c r="KF56" i="4"/>
  <c r="HV56" i="4"/>
  <c r="HG56" i="4"/>
  <c r="GR56" i="4"/>
  <c r="FL56" i="4"/>
  <c r="EW56" i="4"/>
  <c r="DS56" i="4"/>
  <c r="DD56" i="4"/>
  <c r="AT56" i="4"/>
  <c r="AE56" i="4"/>
  <c r="MN55" i="4"/>
  <c r="LY55" i="4"/>
  <c r="KU55" i="4"/>
  <c r="KF55" i="4"/>
  <c r="IZ55" i="4"/>
  <c r="IK55" i="4"/>
  <c r="HV55" i="4"/>
  <c r="GR55" i="4"/>
  <c r="FL55" i="4"/>
  <c r="DS55" i="4"/>
  <c r="DD55" i="4"/>
  <c r="BI55" i="4"/>
  <c r="AT55" i="4"/>
  <c r="AE55" i="4"/>
  <c r="MN34" i="4"/>
  <c r="LY34" i="4"/>
  <c r="KF34" i="4"/>
  <c r="IZ34" i="4"/>
  <c r="HV34" i="4"/>
  <c r="HG34" i="4"/>
  <c r="GR34" i="4"/>
  <c r="FL34" i="4"/>
  <c r="EW34" i="4"/>
  <c r="EH34" i="4"/>
  <c r="DS34" i="4"/>
  <c r="DD34" i="4"/>
  <c r="AT34" i="4"/>
  <c r="MN33" i="4"/>
  <c r="KU33" i="4"/>
  <c r="KF33" i="4"/>
  <c r="IZ33" i="4"/>
  <c r="IK33" i="4"/>
  <c r="HV33" i="4"/>
  <c r="GR33" i="4"/>
  <c r="FL33" i="4"/>
  <c r="DS33" i="4"/>
  <c r="DD33" i="4"/>
  <c r="BI33" i="4"/>
  <c r="AT33" i="4"/>
  <c r="AE33" i="4"/>
  <c r="LP12" i="4"/>
  <c r="JW12" i="4"/>
  <c r="ID12" i="4"/>
  <c r="EG12" i="4"/>
  <c r="AU12" i="4"/>
  <c r="LP10" i="4"/>
  <c r="JW10" i="4"/>
  <c r="CN10" i="4"/>
  <c r="CN8" i="4"/>
  <c r="AU8" i="4"/>
  <c r="B6" i="4"/>
  <c r="B11" i="5" l="1"/>
  <c r="KF32" i="4" s="1"/>
  <c r="F11" i="5"/>
  <c r="BX32" i="4" s="1"/>
  <c r="IM78" i="4"/>
  <c r="IK54" i="4"/>
  <c r="IK32" i="4"/>
  <c r="LY32" i="4"/>
  <c r="EZ78" i="4"/>
  <c r="EW54" i="4"/>
  <c r="EW32" i="4"/>
  <c r="BI78" i="4"/>
  <c r="BI54" i="4"/>
  <c r="BI32" i="4"/>
  <c r="LY54" i="4"/>
  <c r="LZ78" i="4"/>
  <c r="C11" i="5"/>
  <c r="D11" i="5"/>
  <c r="FL32" i="4"/>
  <c r="FL54" i="4"/>
  <c r="P78" i="4" l="1"/>
  <c r="BX54" i="4"/>
  <c r="P32" i="4"/>
  <c r="MN54" i="4"/>
  <c r="KF54" i="4"/>
  <c r="DD32" i="4"/>
  <c r="P54" i="4"/>
  <c r="MO78" i="4"/>
  <c r="MN32" i="4"/>
  <c r="DD54" i="4"/>
  <c r="BX78" i="4"/>
  <c r="KG78" i="4"/>
  <c r="FO78" i="4"/>
  <c r="IZ54" i="4"/>
  <c r="IZ32" i="4"/>
  <c r="JB78" i="4"/>
  <c r="DG78" i="4"/>
  <c r="GT78" i="4"/>
  <c r="GR54" i="4"/>
  <c r="GR32" i="4"/>
  <c r="AE78" i="4"/>
  <c r="AE54" i="4"/>
  <c r="AE32" i="4"/>
  <c r="DS32" i="4"/>
  <c r="KV78" i="4"/>
  <c r="KU54" i="4"/>
  <c r="KU32" i="4"/>
  <c r="HI78" i="4"/>
  <c r="HG54" i="4"/>
  <c r="HG32" i="4"/>
  <c r="DV78" i="4"/>
  <c r="DS54" i="4"/>
  <c r="LK78" i="4"/>
  <c r="LJ54" i="4"/>
  <c r="LJ32" i="4"/>
  <c r="AT32" i="4"/>
  <c r="HX78" i="4"/>
  <c r="HV54" i="4"/>
  <c r="HV32" i="4"/>
  <c r="EK78" i="4"/>
  <c r="EH54" i="4"/>
  <c r="EH32" i="4"/>
  <c r="AT78" i="4"/>
  <c r="AT54" i="4"/>
</calcChain>
</file>

<file path=xl/sharedStrings.xml><?xml version="1.0" encoding="utf-8"?>
<sst xmlns="http://schemas.openxmlformats.org/spreadsheetml/2006/main" count="343" uniqueCount="189">
  <si>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</si>
  <si>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</si>
  <si>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</si>
  <si>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</si>
  <si>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</si>
  <si>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</si>
  <si>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</si>
  <si>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</si>
  <si>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</si>
  <si>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</si>
  <si>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</si>
  <si>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</si>
  <si>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</si>
  <si>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</si>
  <si>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</si>
  <si>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</si>
  <si>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</si>
  <si>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</si>
  <si>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</si>
  <si>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</si>
  <si>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</si>
  <si>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</si>
  <si>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</si>
  <si>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</si>
  <si>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</si>
  <si>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</si>
  <si>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</si>
  <si>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</si>
  <si>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</si>
  <si>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</si>
  <si>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</si>
  <si>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</si>
  <si>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</si>
  <si>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</si>
  <si>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</si>
  <si>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</si>
  <si>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</si>
  <si>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</si>
  <si>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</si>
  <si>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</si>
  <si>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</si>
  <si>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</si>
  <si>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</si>
  <si>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</si>
  <si>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</si>
  <si>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</si>
  <si>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</si>
  <si>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</si>
  <si>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</si>
  <si>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</si>
  <si>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</si>
  <si>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</si>
  <si>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</si>
  <si>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</si>
  <si>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</si>
  <si>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</si>
  <si>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</si>
  <si>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</si>
  <si>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</si>
  <si>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</si>
  <si>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</si>
  <si>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</si>
  <si>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</si>
  <si>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</si>
  <si>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</si>
  <si>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</si>
  <si>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</si>
  <si>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</si>
  <si>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</si>
  <si>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</si>
  <si>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</si>
  <si>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</si>
  <si>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</si>
  <si>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</si>
  <si>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</si>
  <si>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</si>
  <si>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</si>
  <si>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</si>
  <si>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</si>
  <si>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</si>
  <si>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</si>
  <si>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</si>
  <si>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</si>
  <si>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</si>
  <si>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</si>
  <si>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</si>
  <si>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</si>
  <si>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</si>
  <si>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</si>
  <si>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</si>
  <si>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</si>
  <si>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</si>
  <si>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</si>
  <si>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</si>
  <si>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</si>
  <si>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</si>
  <si>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</si>
  <si>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</si>
  <si>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</si>
  <si>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</si>
  <si>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</si>
  <si>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</si>
  <si>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</si>
  <si>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</si>
  <si>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</si>
  <si>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</si>
  <si>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</si>
  <si>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</si>
  <si>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</si>
  <si>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</si>
  <si>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</si>
  <si>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</si>
  <si>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</si>
  <si>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</si>
  <si>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</si>
  <si>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</si>
  <si>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</si>
  <si>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</si>
  <si>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</si>
  <si>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</si>
  <si>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</si>
  <si>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</si>
  <si>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</si>
  <si>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</si>
  <si>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</si>
  <si>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</si>
  <si>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</si>
  <si>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</si>
  <si>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</si>
  <si>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</si>
  <si>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</si>
  <si>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</si>
  <si>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</si>
  <si>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</si>
  <si>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</si>
  <si>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</si>
  <si>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</si>
  <si>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</si>
  <si>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</si>
  <si>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</si>
  <si>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</si>
  <si>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</si>
  <si>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</si>
  <si>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</si>
  <si>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</si>
  <si>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</si>
  <si>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</si>
  <si>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</si>
  <si>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</si>
  <si>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</si>
  <si>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</si>
  <si>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</si>
  <si>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</si>
  <si>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</si>
  <si>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</si>
  <si>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</si>
  <si>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</si>
  <si>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</si>
  <si>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</si>
  <si>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当該値(N-2)</t>
    <phoneticPr fontId="5"/>
  </si>
  <si>
    <t>当該値(N)</t>
    <phoneticPr fontId="5"/>
  </si>
  <si>
    <t>当該値(N-4)</t>
    <phoneticPr fontId="5"/>
  </si>
  <si>
    <t>当該値(N-1)</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</si>
  <si>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</si>
  <si>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</si>
  <si>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</si>
  <si>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</si>
  <si>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</si>
  <si>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佐久穂町</t>
  </si>
  <si>
    <t>佐久穂町立千曲病院</t>
  </si>
  <si>
    <t>条例全部</t>
  </si>
  <si>
    <t>病院事業</t>
  </si>
  <si>
    <t>一般病院</t>
  </si>
  <si>
    <t>50床以上～100床未満</t>
  </si>
  <si>
    <t>非設置</t>
  </si>
  <si>
    <t>直営</t>
  </si>
  <si>
    <t>ド I 訓</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</si>
  <si>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</si>
  <si>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</si>
  <si>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</si>
  <si>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</si>
  <si>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</si>
  <si>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</si>
  <si>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</si>
  <si>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</si>
  <si>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令和6年度は、4月と7月より整形外科常勤医が2名増え、診療体制の整備が進んだ。入院・外来患者数ともに徐々に増加してきたが、計画していた全身麻酔下での手術の伸び悩みや、診療報酬改定の影響で診療単価は計画を大きく下回った。診療報酬改定では医師や医療従事者の働き方改革への対応が収益化の主となり、病院収益に直結せず、外来等では減額対象が多く自己解決が難しい状況であった。また、物価高騰と人事院勧告による人件費の増加が大きな課題となった。そのような状況から、①経常収支比率は悪化し、94.8％となった。令和5年度から療養病床の一部を介護医療院に転換し、ほぼ満床を維持している。④病床使用率は介護医療院分とは別となるが、前年比5.6%増となった。引き続き看護師等専門職確保に努め、病床利用率の更なる増加を図りながら②医業収支比率の改善を目指す。⑦職員給与費対医業収益比率は82.9％で、職員数の増加により給与費も増となっている。必要な医療体制を構築する中で職員確保及び適正配置により改善を目指す。外来診療については医師確保と並行した適切な間隔による診療回数の増加を図るとともに、適切な受診時検査等の実施による収益増加を図る。⑧材料費等については、物価高騰が拡大していく中、納入価格の積極的な見直し交渉を行い経費の削減に努めるが、病院を中心とした地域事業者の生活維持も並行して対応していく。今後も黒字化転換を図り⑨累積欠損金比率の低減を目指す。</t>
    <rPh sb="8" eb="9">
      <t>ガツ</t>
    </rPh>
    <rPh sb="11" eb="12">
      <t>ガツ</t>
    </rPh>
    <rPh sb="14" eb="16">
      <t>セイケイ</t>
    </rPh>
    <rPh sb="16" eb="18">
      <t>ゲカ</t>
    </rPh>
    <rPh sb="18" eb="20">
      <t>ジョウキン</t>
    </rPh>
    <rPh sb="20" eb="21">
      <t>イ</t>
    </rPh>
    <rPh sb="23" eb="24">
      <t>メイ</t>
    </rPh>
    <rPh sb="24" eb="25">
      <t>フ</t>
    </rPh>
    <rPh sb="27" eb="29">
      <t>シンリョウ</t>
    </rPh>
    <rPh sb="29" eb="31">
      <t>タイセイ</t>
    </rPh>
    <rPh sb="32" eb="34">
      <t>セイビ</t>
    </rPh>
    <rPh sb="35" eb="36">
      <t>スス</t>
    </rPh>
    <rPh sb="39" eb="41">
      <t>ニュウイン</t>
    </rPh>
    <rPh sb="42" eb="44">
      <t>ガイライ</t>
    </rPh>
    <rPh sb="44" eb="46">
      <t>カンジャ</t>
    </rPh>
    <rPh sb="46" eb="47">
      <t>スウ</t>
    </rPh>
    <rPh sb="50" eb="52">
      <t>ジョジョ</t>
    </rPh>
    <rPh sb="53" eb="55">
      <t>ゾウカ</t>
    </rPh>
    <rPh sb="61" eb="63">
      <t>ケイカク</t>
    </rPh>
    <rPh sb="67" eb="69">
      <t>ゼンシン</t>
    </rPh>
    <rPh sb="69" eb="71">
      <t>マスイ</t>
    </rPh>
    <rPh sb="71" eb="72">
      <t>シタ</t>
    </rPh>
    <rPh sb="74" eb="76">
      <t>シュジュツ</t>
    </rPh>
    <rPh sb="77" eb="78">
      <t>ノ</t>
    </rPh>
    <rPh sb="79" eb="80">
      <t>ナヤ</t>
    </rPh>
    <rPh sb="83" eb="85">
      <t>シンリョウ</t>
    </rPh>
    <rPh sb="85" eb="87">
      <t>ホウシュウ</t>
    </rPh>
    <rPh sb="87" eb="89">
      <t>カイテイ</t>
    </rPh>
    <rPh sb="90" eb="92">
      <t>エイキョウ</t>
    </rPh>
    <rPh sb="93" eb="95">
      <t>シンリョウ</t>
    </rPh>
    <rPh sb="95" eb="97">
      <t>タンカ</t>
    </rPh>
    <rPh sb="98" eb="100">
      <t>ケイカク</t>
    </rPh>
    <rPh sb="101" eb="102">
      <t>オオ</t>
    </rPh>
    <rPh sb="104" eb="106">
      <t>シタマワ</t>
    </rPh>
    <rPh sb="109" eb="111">
      <t>シンリョウ</t>
    </rPh>
    <rPh sb="111" eb="113">
      <t>ホウシュウ</t>
    </rPh>
    <rPh sb="113" eb="115">
      <t>カイテイ</t>
    </rPh>
    <rPh sb="117" eb="119">
      <t>イシ</t>
    </rPh>
    <rPh sb="120" eb="122">
      <t>イリョウ</t>
    </rPh>
    <rPh sb="122" eb="125">
      <t>ジュウジシャ</t>
    </rPh>
    <rPh sb="126" eb="127">
      <t>ハタラ</t>
    </rPh>
    <rPh sb="128" eb="129">
      <t>カタ</t>
    </rPh>
    <rPh sb="129" eb="131">
      <t>カイカク</t>
    </rPh>
    <rPh sb="133" eb="135">
      <t>タイオウ</t>
    </rPh>
    <rPh sb="136" eb="139">
      <t>シュウエキカ</t>
    </rPh>
    <rPh sb="140" eb="141">
      <t>シュ</t>
    </rPh>
    <rPh sb="145" eb="147">
      <t>ビョウイン</t>
    </rPh>
    <rPh sb="147" eb="149">
      <t>シュウエキ</t>
    </rPh>
    <rPh sb="150" eb="152">
      <t>チョッケツ</t>
    </rPh>
    <rPh sb="155" eb="157">
      <t>ガイライ</t>
    </rPh>
    <rPh sb="157" eb="158">
      <t>トウ</t>
    </rPh>
    <rPh sb="160" eb="162">
      <t>ゲンガク</t>
    </rPh>
    <rPh sb="162" eb="164">
      <t>タイショウ</t>
    </rPh>
    <rPh sb="165" eb="166">
      <t>オオ</t>
    </rPh>
    <rPh sb="167" eb="169">
      <t>ジコ</t>
    </rPh>
    <rPh sb="169" eb="171">
      <t>カイケツ</t>
    </rPh>
    <rPh sb="172" eb="173">
      <t>ムズカ</t>
    </rPh>
    <rPh sb="175" eb="177">
      <t>ジョウキョウ</t>
    </rPh>
    <rPh sb="185" eb="187">
      <t>ブッカ</t>
    </rPh>
    <rPh sb="187" eb="189">
      <t>コウトウ</t>
    </rPh>
    <rPh sb="190" eb="193">
      <t>ジンジイン</t>
    </rPh>
    <rPh sb="193" eb="195">
      <t>カンコク</t>
    </rPh>
    <rPh sb="198" eb="201">
      <t>ジンケンヒ</t>
    </rPh>
    <rPh sb="202" eb="204">
      <t>ゾウカ</t>
    </rPh>
    <rPh sb="205" eb="206">
      <t>オオ</t>
    </rPh>
    <rPh sb="208" eb="210">
      <t>カダイ</t>
    </rPh>
    <rPh sb="220" eb="222">
      <t>ジョウキョウ</t>
    </rPh>
    <rPh sb="247" eb="249">
      <t>レイワ</t>
    </rPh>
    <rPh sb="250" eb="252">
      <t>ネンド</t>
    </rPh>
    <rPh sb="254" eb="256">
      <t>リョウヨウ</t>
    </rPh>
    <rPh sb="256" eb="258">
      <t>ビョウショウ</t>
    </rPh>
    <rPh sb="259" eb="261">
      <t>イチブ</t>
    </rPh>
    <rPh sb="262" eb="264">
      <t>カイゴ</t>
    </rPh>
    <rPh sb="264" eb="266">
      <t>イリョウ</t>
    </rPh>
    <rPh sb="266" eb="267">
      <t>イン</t>
    </rPh>
    <rPh sb="268" eb="270">
      <t>テンカン</t>
    </rPh>
    <rPh sb="274" eb="276">
      <t>マンショウ</t>
    </rPh>
    <rPh sb="277" eb="279">
      <t>イジ</t>
    </rPh>
    <rPh sb="312" eb="313">
      <t>ゾウ</t>
    </rPh>
    <rPh sb="318" eb="319">
      <t>ヒ</t>
    </rPh>
    <rPh sb="320" eb="321">
      <t>ツヅ</t>
    </rPh>
    <phoneticPr fontId="5"/>
  </si>
  <si>
    <t>医療機器の更新については長期財政計画のもと計画的な購入を心がけ、耐用年数を過ぎた医療機器の更新事業を進めているが、対策は遅れ老朽化が進んでいた。令和3年度に電子カルテシステム更新事業を実施し、併せて令和4年度からは診療体制整備に向けての投資時期として、新規医療機器導入について必要な医療機器等は揃えていく方針としている。今後の機械備品減価償却率は徐々に増加に転じる見込みを立てている。令和6年度は手術機器の整備及び病棟ナースコール更新を実施。特にナースコールは今後見守りカメラやスマホ連携等を整備し、DX化を進めていく。</t>
    <rPh sb="192" eb="194">
      <t>レイワ</t>
    </rPh>
    <rPh sb="195" eb="197">
      <t>ネンド</t>
    </rPh>
    <rPh sb="198" eb="200">
      <t>シュジュツ</t>
    </rPh>
    <rPh sb="200" eb="202">
      <t>キキ</t>
    </rPh>
    <rPh sb="203" eb="205">
      <t>セイビ</t>
    </rPh>
    <rPh sb="205" eb="206">
      <t>オヨ</t>
    </rPh>
    <rPh sb="207" eb="209">
      <t>ビョウトウ</t>
    </rPh>
    <rPh sb="215" eb="217">
      <t>コウシン</t>
    </rPh>
    <rPh sb="218" eb="220">
      <t>ジッシ</t>
    </rPh>
    <rPh sb="221" eb="222">
      <t>トク</t>
    </rPh>
    <rPh sb="230" eb="232">
      <t>コンゴ</t>
    </rPh>
    <rPh sb="232" eb="234">
      <t>ミマモ</t>
    </rPh>
    <rPh sb="242" eb="244">
      <t>レンケイ</t>
    </rPh>
    <rPh sb="244" eb="245">
      <t>トウ</t>
    </rPh>
    <rPh sb="246" eb="248">
      <t>セイビ</t>
    </rPh>
    <rPh sb="252" eb="253">
      <t>カ</t>
    </rPh>
    <rPh sb="254" eb="255">
      <t>スス</t>
    </rPh>
    <phoneticPr fontId="5"/>
  </si>
  <si>
    <t>　当院は町立病院として地域包括ケアシステムの一翼を担うと共に、町内唯一の病院として地域医療を提供している。患者の多くは高齢者であり、内科・整形外科中心の診療体制を維持提供することと共に、総合診療機能の中での一次・二次医療の提供が求められている。その中で近隣病院における胃腸疾患検査体制が不足しつつあり、当院の役割が大きくなってきている。更には高齢者の眼科需要が継続しており、白内障手術当の需要も継続している。また、近隣医療機関の体制変化に伴う心療内科系疾患需要の高まりや、皮膚科及び小児科医療等、不採算診療科の体制構築が地域医療機関へのニーズと経営効率とのアンバランスを生じさせる一要因ともなっている。
　二次医療圏内では基幹病院との役割分担を明確化し、後方支援としての役割を求められている。主にはかかりつけ医としての一次・二次救急医療体制の維持、在宅医療の提供、入院医療においては回復期から慢性期を対象とした診療機能が必要とされている。
　また、地域の障害者施設や老人福祉施設・老人保健施設等の入所・入居者への医療提供、在宅患者への往診や訪問診療と共に、地域企業への産業医活動、町立・私立小中学校の学校医業務、中学校部活動等にかかる障害予防教室、町の実施する集団健康診断など保健予防活動への参画等、各種予防活動に取り組んでいる。</t>
    <phoneticPr fontId="5"/>
  </si>
  <si>
    <t>令和6年度は、診療体制増強に伴い入院患者数・外来患者数ともに増加し、公立病院としての役割を果たすとともに、必要とされる医療提供を継続してきた。また必要な医療機器の積極的導入を計画するとともに、医師確保を含めた医療の質向上に向けた取り組みを実施。常勤医師の確保や、職員数の増、人事院勧告の影響により人件費が増加したが、適切な医療の提供を目指し、診療体制の整備・整理をした。また今後は来る将来を見据えての体制を検討し、地域のニーズにあった医療提供体制を模索していく。
(ア)常勤の整形外科医が確保でき、ニーズにあった医療体制を整え患者確保を図っている。
(イ)平成25年度から平成28年度にかけて大規模改修工事を行っており、今後大きな修繕計画は無いが、老朽化箇所は有り、メンテナンスを適宜進めていく。
(ウ)専門職の確保は課題であり、経営強化プランに沿った人材確保を進めていく。
(エ)人事院勧告及び物価高騰による影響は大きく、有利な加算や病棟転換を模索していく。</t>
    <rPh sb="137" eb="140">
      <t>ジンジイン</t>
    </rPh>
    <rPh sb="140" eb="142">
      <t>カンコク</t>
    </rPh>
    <rPh sb="143" eb="145">
      <t>エイキョウ</t>
    </rPh>
    <rPh sb="187" eb="189">
      <t>コンゴ</t>
    </rPh>
    <rPh sb="190" eb="191">
      <t>キタ</t>
    </rPh>
    <rPh sb="192" eb="194">
      <t>ショウライ</t>
    </rPh>
    <rPh sb="195" eb="197">
      <t>ミス</t>
    </rPh>
    <rPh sb="200" eb="202">
      <t>タイセイ</t>
    </rPh>
    <rPh sb="203" eb="205">
      <t>ケントウ</t>
    </rPh>
    <rPh sb="207" eb="209">
      <t>チイキ</t>
    </rPh>
    <rPh sb="217" eb="219">
      <t>イリョウ</t>
    </rPh>
    <rPh sb="219" eb="221">
      <t>テイキョウ</t>
    </rPh>
    <rPh sb="221" eb="223">
      <t>タイセイ</t>
    </rPh>
    <rPh sb="224" eb="226">
      <t>モサク</t>
    </rPh>
    <rPh sb="235" eb="237">
      <t>ジョウキン</t>
    </rPh>
    <rPh sb="238" eb="240">
      <t>セイケイ</t>
    </rPh>
    <rPh sb="240" eb="242">
      <t>ゲカ</t>
    </rPh>
    <rPh sb="242" eb="243">
      <t>イ</t>
    </rPh>
    <rPh sb="244" eb="246">
      <t>カクホ</t>
    </rPh>
    <rPh sb="256" eb="258">
      <t>イリョウ</t>
    </rPh>
    <rPh sb="258" eb="260">
      <t>タイセイ</t>
    </rPh>
    <rPh sb="261" eb="262">
      <t>トトノ</t>
    </rPh>
    <rPh sb="263" eb="265">
      <t>カンジャ</t>
    </rPh>
    <rPh sb="265" eb="267">
      <t>カクホ</t>
    </rPh>
    <rPh sb="268" eb="269">
      <t>ハカ</t>
    </rPh>
    <rPh sb="278" eb="280">
      <t>ヘイセイ</t>
    </rPh>
    <rPh sb="282" eb="284">
      <t>ネンド</t>
    </rPh>
    <rPh sb="286" eb="288">
      <t>ヘイセイ</t>
    </rPh>
    <rPh sb="290" eb="291">
      <t>ネン</t>
    </rPh>
    <rPh sb="291" eb="292">
      <t>ド</t>
    </rPh>
    <rPh sb="296" eb="299">
      <t>ダイキボ</t>
    </rPh>
    <rPh sb="299" eb="301">
      <t>カイシュウ</t>
    </rPh>
    <rPh sb="301" eb="303">
      <t>コウジ</t>
    </rPh>
    <rPh sb="304" eb="305">
      <t>オコナ</t>
    </rPh>
    <rPh sb="310" eb="312">
      <t>コンゴ</t>
    </rPh>
    <rPh sb="312" eb="313">
      <t>オオ</t>
    </rPh>
    <rPh sb="315" eb="317">
      <t>シュウゼン</t>
    </rPh>
    <rPh sb="317" eb="319">
      <t>ケイカク</t>
    </rPh>
    <rPh sb="320" eb="321">
      <t>ナ</t>
    </rPh>
    <rPh sb="324" eb="327">
      <t>ロウキュウカ</t>
    </rPh>
    <rPh sb="327" eb="329">
      <t>カショ</t>
    </rPh>
    <rPh sb="330" eb="331">
      <t>ア</t>
    </rPh>
    <rPh sb="340" eb="342">
      <t>テキギ</t>
    </rPh>
    <rPh sb="342" eb="343">
      <t>スス</t>
    </rPh>
    <rPh sb="352" eb="354">
      <t>センモン</t>
    </rPh>
    <rPh sb="354" eb="355">
      <t>ショク</t>
    </rPh>
    <rPh sb="356" eb="358">
      <t>カクホ</t>
    </rPh>
    <rPh sb="359" eb="361">
      <t>カダイ</t>
    </rPh>
    <rPh sb="365" eb="367">
      <t>ケイエイ</t>
    </rPh>
    <rPh sb="367" eb="369">
      <t>キョウカ</t>
    </rPh>
    <rPh sb="373" eb="374">
      <t>ソ</t>
    </rPh>
    <rPh sb="376" eb="378">
      <t>ジンザイ</t>
    </rPh>
    <rPh sb="378" eb="380">
      <t>カクホ</t>
    </rPh>
    <rPh sb="381" eb="382">
      <t>スス</t>
    </rPh>
    <rPh sb="391" eb="394">
      <t>ジンジイン</t>
    </rPh>
    <rPh sb="394" eb="396">
      <t>カンコク</t>
    </rPh>
    <rPh sb="396" eb="397">
      <t>オヨ</t>
    </rPh>
    <rPh sb="398" eb="400">
      <t>ブッカ</t>
    </rPh>
    <rPh sb="400" eb="402">
      <t>コウトウ</t>
    </rPh>
    <rPh sb="405" eb="407">
      <t>エイキョウ</t>
    </rPh>
    <rPh sb="408" eb="409">
      <t>オオ</t>
    </rPh>
    <rPh sb="412" eb="414">
      <t>ユウリ</t>
    </rPh>
    <rPh sb="415" eb="417">
      <t>カサン</t>
    </rPh>
    <rPh sb="418" eb="420">
      <t>ビョウトウ</t>
    </rPh>
    <rPh sb="420" eb="422">
      <t>テンカン</t>
    </rPh>
    <rPh sb="423" eb="425">
      <t>モサク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</si>
</sst>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14" fillId="0" borderId="8" xfId="0" applyFont="1" applyBorder="1" applyAlignment="1" applyProtection="1">
      <alignment horizontal="left" vertical="top" wrapText="1" shrinkToFit="1"/>
      <protection locked="0"/>
    </xf>
    <xf numFmtId="0" fontId="14" fillId="0" borderId="0" xfId="0" applyFont="1" applyAlignment="1" applyProtection="1">
      <alignment horizontal="left" vertical="top" wrapText="1" shrinkToFit="1"/>
      <protection locked="0"/>
    </xf>
    <xf numFmtId="0" fontId="14" fillId="0" borderId="9" xfId="0" applyFont="1" applyBorder="1" applyAlignment="1" applyProtection="1">
      <alignment horizontal="left" vertical="top" wrapText="1" shrinkToFit="1"/>
      <protection locked="0"/>
    </xf>
    <xf numFmtId="0" fontId="14" fillId="0" borderId="10" xfId="0" applyFont="1" applyBorder="1" applyAlignment="1" applyProtection="1">
      <alignment horizontal="left" vertical="top" wrapText="1" shrinkToFit="1"/>
      <protection locked="0"/>
    </xf>
    <xf numFmtId="0" fontId="14" fillId="0" borderId="1" xfId="0" applyFont="1" applyBorder="1" applyAlignment="1" applyProtection="1">
      <alignment horizontal="left" vertical="top" wrapText="1" shrinkToFit="1"/>
      <protection locked="0"/>
    </xf>
    <xf numFmtId="0" fontId="14"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67.3</c:v>
                </c:pt>
                <c:pt idx="1">
                  <c:v>79.900000000000006</c:v>
                </c:pt>
                <c:pt idx="2">
                  <c:v>81.3</c:v>
                </c:pt>
                <c:pt idx="3">
                  <c:v>80.099999999999994</c:v>
                </c:pt>
                <c:pt idx="4">
                  <c:v>85.7</c:v>
                </c:pt>
              </c:numCache>
            </c:numRef>
          </c:val>
          <c:extLst>
            <c:ext xmlns:c16="http://schemas.microsoft.com/office/drawing/2014/chart" uri="{C3380CC4-5D6E-409C-BE32-E72D297353CC}">
              <c16:uniqueId val="{00000000-D0D4-4C4B-AB7F-9B461E0323D3}"/>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D0D4-4C4B-AB7F-9B461E0323D3}"/>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72.099999999999994</c:v>
                </c:pt>
                <c:pt idx="1">
                  <c:v>82.8</c:v>
                </c:pt>
                <c:pt idx="2">
                  <c:v>84.3</c:v>
                </c:pt>
                <c:pt idx="3">
                  <c:v>79.8</c:v>
                </c:pt>
                <c:pt idx="4">
                  <c:v>78.5</c:v>
                </c:pt>
              </c:numCache>
            </c:numRef>
          </c:val>
          <c:extLst>
            <c:ext xmlns:c16="http://schemas.microsoft.com/office/drawing/2014/chart" uri="{C3380CC4-5D6E-409C-BE32-E72D297353CC}">
              <c16:uniqueId val="{00000000-4669-4CAC-8AB5-E0A761C5AEA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4669-4CAC-8AB5-E0A761C5AEA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74.8</c:v>
                </c:pt>
                <c:pt idx="1">
                  <c:v>85.7</c:v>
                </c:pt>
                <c:pt idx="2">
                  <c:v>87</c:v>
                </c:pt>
                <c:pt idx="3">
                  <c:v>83.5</c:v>
                </c:pt>
                <c:pt idx="4">
                  <c:v>81.900000000000006</c:v>
                </c:pt>
              </c:numCache>
            </c:numRef>
          </c:val>
          <c:extLst>
            <c:ext xmlns:c16="http://schemas.microsoft.com/office/drawing/2014/chart" uri="{C3380CC4-5D6E-409C-BE32-E72D297353CC}">
              <c16:uniqueId val="{00000000-AEF2-4CD1-AAED-4BC07E560402}"/>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AEF2-4CD1-AAED-4BC07E560402}"/>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93.5</c:v>
                </c:pt>
                <c:pt idx="1">
                  <c:v>100</c:v>
                </c:pt>
                <c:pt idx="2">
                  <c:v>103.8</c:v>
                </c:pt>
                <c:pt idx="3">
                  <c:v>99.7</c:v>
                </c:pt>
                <c:pt idx="4">
                  <c:v>94.8</c:v>
                </c:pt>
              </c:numCache>
            </c:numRef>
          </c:val>
          <c:extLst>
            <c:ext xmlns:c16="http://schemas.microsoft.com/office/drawing/2014/chart" uri="{C3380CC4-5D6E-409C-BE32-E72D297353CC}">
              <c16:uniqueId val="{00000000-FB19-4E01-A9B8-A11798F8E9BB}"/>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FB19-4E01-A9B8-A11798F8E9BB}"/>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57.9</c:v>
                </c:pt>
                <c:pt idx="1">
                  <c:v>58.3</c:v>
                </c:pt>
                <c:pt idx="2">
                  <c:v>59.5</c:v>
                </c:pt>
                <c:pt idx="3">
                  <c:v>62.4</c:v>
                </c:pt>
                <c:pt idx="4">
                  <c:v>65.2</c:v>
                </c:pt>
              </c:numCache>
            </c:numRef>
          </c:val>
          <c:extLst>
            <c:ext xmlns:c16="http://schemas.microsoft.com/office/drawing/2014/chart" uri="{C3380CC4-5D6E-409C-BE32-E72D297353CC}">
              <c16:uniqueId val="{00000000-EF10-45B5-881F-355F516BD7B5}"/>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EF10-45B5-881F-355F516BD7B5}"/>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73.7</c:v>
                </c:pt>
                <c:pt idx="1">
                  <c:v>60.6</c:v>
                </c:pt>
                <c:pt idx="2">
                  <c:v>55.7</c:v>
                </c:pt>
                <c:pt idx="3">
                  <c:v>56.3</c:v>
                </c:pt>
                <c:pt idx="4">
                  <c:v>62</c:v>
                </c:pt>
              </c:numCache>
            </c:numRef>
          </c:val>
          <c:extLst>
            <c:ext xmlns:c16="http://schemas.microsoft.com/office/drawing/2014/chart" uri="{C3380CC4-5D6E-409C-BE32-E72D297353CC}">
              <c16:uniqueId val="{00000000-C774-4745-9F03-B854C8360185}"/>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C774-4745-9F03-B854C8360185}"/>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35393928</c:v>
                </c:pt>
                <c:pt idx="1">
                  <c:v>37762010</c:v>
                </c:pt>
                <c:pt idx="2">
                  <c:v>35807990</c:v>
                </c:pt>
                <c:pt idx="3">
                  <c:v>44793759</c:v>
                </c:pt>
                <c:pt idx="4">
                  <c:v>45417456</c:v>
                </c:pt>
              </c:numCache>
            </c:numRef>
          </c:val>
          <c:extLst>
            <c:ext xmlns:c16="http://schemas.microsoft.com/office/drawing/2014/chart" uri="{C3380CC4-5D6E-409C-BE32-E72D297353CC}">
              <c16:uniqueId val="{00000000-1DDF-45A6-A672-09DBB261D15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1DDF-45A6-A672-09DBB261D15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10.6</c:v>
                </c:pt>
                <c:pt idx="1">
                  <c:v>10</c:v>
                </c:pt>
                <c:pt idx="2">
                  <c:v>11.8</c:v>
                </c:pt>
                <c:pt idx="3">
                  <c:v>10.3</c:v>
                </c:pt>
                <c:pt idx="4">
                  <c:v>10.9</c:v>
                </c:pt>
              </c:numCache>
            </c:numRef>
          </c:val>
          <c:extLst>
            <c:ext xmlns:c16="http://schemas.microsoft.com/office/drawing/2014/chart" uri="{C3380CC4-5D6E-409C-BE32-E72D297353CC}">
              <c16:uniqueId val="{00000000-8846-4C8E-9CF3-4FF41F3D6A8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8846-4C8E-9CF3-4FF41F3D6A8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88.9</c:v>
                </c:pt>
                <c:pt idx="1">
                  <c:v>77.900000000000006</c:v>
                </c:pt>
                <c:pt idx="2">
                  <c:v>72.900000000000006</c:v>
                </c:pt>
                <c:pt idx="3">
                  <c:v>80.2</c:v>
                </c:pt>
                <c:pt idx="4">
                  <c:v>82.9</c:v>
                </c:pt>
              </c:numCache>
            </c:numRef>
          </c:val>
          <c:extLst>
            <c:ext xmlns:c16="http://schemas.microsoft.com/office/drawing/2014/chart" uri="{C3380CC4-5D6E-409C-BE32-E72D297353CC}">
              <c16:uniqueId val="{00000000-9EE7-4302-B2BF-EFE47D0C2CE9}"/>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9EE7-4302-B2BF-EFE47D0C2CE9}"/>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7602</c:v>
                </c:pt>
                <c:pt idx="1">
                  <c:v>7721</c:v>
                </c:pt>
                <c:pt idx="2">
                  <c:v>8468</c:v>
                </c:pt>
                <c:pt idx="3">
                  <c:v>6519</c:v>
                </c:pt>
                <c:pt idx="4">
                  <c:v>6395</c:v>
                </c:pt>
              </c:numCache>
            </c:numRef>
          </c:val>
          <c:extLst>
            <c:ext xmlns:c16="http://schemas.microsoft.com/office/drawing/2014/chart" uri="{C3380CC4-5D6E-409C-BE32-E72D297353CC}">
              <c16:uniqueId val="{00000000-80E9-4F4F-9FF5-BC96F76872E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80E9-4F4F-9FF5-BC96F76872E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25420</c:v>
                </c:pt>
                <c:pt idx="1">
                  <c:v>25654</c:v>
                </c:pt>
                <c:pt idx="2">
                  <c:v>27242</c:v>
                </c:pt>
                <c:pt idx="3">
                  <c:v>27650</c:v>
                </c:pt>
                <c:pt idx="4">
                  <c:v>29890</c:v>
                </c:pt>
              </c:numCache>
            </c:numRef>
          </c:val>
          <c:extLst>
            <c:ext xmlns:c16="http://schemas.microsoft.com/office/drawing/2014/chart" uri="{C3380CC4-5D6E-409C-BE32-E72D297353CC}">
              <c16:uniqueId val="{00000000-AAEB-41B8-951A-F712EB954788}"/>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AAEB-41B8-951A-F712EB954788}"/>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38.5</c:v>
                </c:pt>
                <c:pt idx="1">
                  <c:v>32.9</c:v>
                </c:pt>
                <c:pt idx="2">
                  <c:v>25.4</c:v>
                </c:pt>
                <c:pt idx="3">
                  <c:v>26</c:v>
                </c:pt>
                <c:pt idx="4">
                  <c:v>30.9</c:v>
                </c:pt>
              </c:numCache>
            </c:numRef>
          </c:val>
          <c:extLst>
            <c:ext xmlns:c16="http://schemas.microsoft.com/office/drawing/2014/chart" uri="{C3380CC4-5D6E-409C-BE32-E72D297353CC}">
              <c16:uniqueId val="{00000000-4DC1-4641-B8BC-663A99AF33A9}"/>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4DC1-4641-B8BC-663A99AF33A9}"/>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1" zoomScaleNormal="100" zoomScaleSheetLayoutView="70" workbookViewId="0">
      <selection activeCell="NJ70" sqref="NJ70:NX84"/>
    </sheetView>
  </sheetViews>
  <sheetFormatPr defaultColWidth="2.6640625" defaultRowHeight="13.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9" t="str">
        <f>データ!H6</f>
        <v>長野県佐久穂町　佐久穂町立千曲病院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c r="A8" s="2"/>
      <c r="B8" s="130" t="str">
        <f>データ!K6</f>
        <v>条例全部</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50床以上～100床未満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52</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f>データ!AA6</f>
        <v>27</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14</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I 訓</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79</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c r="A12" s="2"/>
      <c r="B12" s="114">
        <f>データ!U6</f>
        <v>10179</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8183</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第２種該当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52</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f>データ!AG6</f>
        <v>27</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79</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187</v>
      </c>
      <c r="NK22" s="104"/>
      <c r="NL22" s="104"/>
      <c r="NM22" s="104"/>
      <c r="NN22" s="104"/>
      <c r="NO22" s="104"/>
      <c r="NP22" s="104"/>
      <c r="NQ22" s="104"/>
      <c r="NR22" s="104"/>
      <c r="NS22" s="104"/>
      <c r="NT22" s="104"/>
      <c r="NU22" s="104"/>
      <c r="NV22" s="104"/>
      <c r="NW22" s="104"/>
      <c r="NX22" s="105"/>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c r="A33" s="2"/>
      <c r="B33" s="14"/>
      <c r="D33" s="2"/>
      <c r="E33" s="2"/>
      <c r="F33" s="2"/>
      <c r="G33" s="65" t="s">
        <v>58</v>
      </c>
      <c r="H33" s="65"/>
      <c r="I33" s="65"/>
      <c r="J33" s="65"/>
      <c r="K33" s="65"/>
      <c r="L33" s="65"/>
      <c r="M33" s="65"/>
      <c r="N33" s="65"/>
      <c r="O33" s="65"/>
      <c r="P33" s="69">
        <f>データ!AI7</f>
        <v>93.5</v>
      </c>
      <c r="Q33" s="70"/>
      <c r="R33" s="70"/>
      <c r="S33" s="70"/>
      <c r="T33" s="70"/>
      <c r="U33" s="70"/>
      <c r="V33" s="70"/>
      <c r="W33" s="70"/>
      <c r="X33" s="70"/>
      <c r="Y33" s="70"/>
      <c r="Z33" s="70"/>
      <c r="AA33" s="70"/>
      <c r="AB33" s="70"/>
      <c r="AC33" s="70"/>
      <c r="AD33" s="71"/>
      <c r="AE33" s="69">
        <f>データ!AJ7</f>
        <v>100</v>
      </c>
      <c r="AF33" s="70"/>
      <c r="AG33" s="70"/>
      <c r="AH33" s="70"/>
      <c r="AI33" s="70"/>
      <c r="AJ33" s="70"/>
      <c r="AK33" s="70"/>
      <c r="AL33" s="70"/>
      <c r="AM33" s="70"/>
      <c r="AN33" s="70"/>
      <c r="AO33" s="70"/>
      <c r="AP33" s="70"/>
      <c r="AQ33" s="70"/>
      <c r="AR33" s="70"/>
      <c r="AS33" s="71"/>
      <c r="AT33" s="69">
        <f>データ!AK7</f>
        <v>103.8</v>
      </c>
      <c r="AU33" s="70"/>
      <c r="AV33" s="70"/>
      <c r="AW33" s="70"/>
      <c r="AX33" s="70"/>
      <c r="AY33" s="70"/>
      <c r="AZ33" s="70"/>
      <c r="BA33" s="70"/>
      <c r="BB33" s="70"/>
      <c r="BC33" s="70"/>
      <c r="BD33" s="70"/>
      <c r="BE33" s="70"/>
      <c r="BF33" s="70"/>
      <c r="BG33" s="70"/>
      <c r="BH33" s="71"/>
      <c r="BI33" s="69">
        <f>データ!AL7</f>
        <v>99.7</v>
      </c>
      <c r="BJ33" s="70"/>
      <c r="BK33" s="70"/>
      <c r="BL33" s="70"/>
      <c r="BM33" s="70"/>
      <c r="BN33" s="70"/>
      <c r="BO33" s="70"/>
      <c r="BP33" s="70"/>
      <c r="BQ33" s="70"/>
      <c r="BR33" s="70"/>
      <c r="BS33" s="70"/>
      <c r="BT33" s="70"/>
      <c r="BU33" s="70"/>
      <c r="BV33" s="70"/>
      <c r="BW33" s="71"/>
      <c r="BX33" s="69">
        <f>データ!AM7</f>
        <v>94.8</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74.8</v>
      </c>
      <c r="DE33" s="70"/>
      <c r="DF33" s="70"/>
      <c r="DG33" s="70"/>
      <c r="DH33" s="70"/>
      <c r="DI33" s="70"/>
      <c r="DJ33" s="70"/>
      <c r="DK33" s="70"/>
      <c r="DL33" s="70"/>
      <c r="DM33" s="70"/>
      <c r="DN33" s="70"/>
      <c r="DO33" s="70"/>
      <c r="DP33" s="70"/>
      <c r="DQ33" s="70"/>
      <c r="DR33" s="71"/>
      <c r="DS33" s="69">
        <f>データ!AU7</f>
        <v>85.7</v>
      </c>
      <c r="DT33" s="70"/>
      <c r="DU33" s="70"/>
      <c r="DV33" s="70"/>
      <c r="DW33" s="70"/>
      <c r="DX33" s="70"/>
      <c r="DY33" s="70"/>
      <c r="DZ33" s="70"/>
      <c r="EA33" s="70"/>
      <c r="EB33" s="70"/>
      <c r="EC33" s="70"/>
      <c r="ED33" s="70"/>
      <c r="EE33" s="70"/>
      <c r="EF33" s="70"/>
      <c r="EG33" s="71"/>
      <c r="EH33" s="69">
        <f>データ!AV7</f>
        <v>87</v>
      </c>
      <c r="EI33" s="70"/>
      <c r="EJ33" s="70"/>
      <c r="EK33" s="70"/>
      <c r="EL33" s="70"/>
      <c r="EM33" s="70"/>
      <c r="EN33" s="70"/>
      <c r="EO33" s="70"/>
      <c r="EP33" s="70"/>
      <c r="EQ33" s="70"/>
      <c r="ER33" s="70"/>
      <c r="ES33" s="70"/>
      <c r="ET33" s="70"/>
      <c r="EU33" s="70"/>
      <c r="EV33" s="71"/>
      <c r="EW33" s="69">
        <f>データ!AW7</f>
        <v>83.5</v>
      </c>
      <c r="EX33" s="70"/>
      <c r="EY33" s="70"/>
      <c r="EZ33" s="70"/>
      <c r="FA33" s="70"/>
      <c r="FB33" s="70"/>
      <c r="FC33" s="70"/>
      <c r="FD33" s="70"/>
      <c r="FE33" s="70"/>
      <c r="FF33" s="70"/>
      <c r="FG33" s="70"/>
      <c r="FH33" s="70"/>
      <c r="FI33" s="70"/>
      <c r="FJ33" s="70"/>
      <c r="FK33" s="71"/>
      <c r="FL33" s="69">
        <f>データ!AX7</f>
        <v>81.900000000000006</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72.099999999999994</v>
      </c>
      <c r="GS33" s="70"/>
      <c r="GT33" s="70"/>
      <c r="GU33" s="70"/>
      <c r="GV33" s="70"/>
      <c r="GW33" s="70"/>
      <c r="GX33" s="70"/>
      <c r="GY33" s="70"/>
      <c r="GZ33" s="70"/>
      <c r="HA33" s="70"/>
      <c r="HB33" s="70"/>
      <c r="HC33" s="70"/>
      <c r="HD33" s="70"/>
      <c r="HE33" s="70"/>
      <c r="HF33" s="71"/>
      <c r="HG33" s="69">
        <f>データ!BF7</f>
        <v>82.8</v>
      </c>
      <c r="HH33" s="70"/>
      <c r="HI33" s="70"/>
      <c r="HJ33" s="70"/>
      <c r="HK33" s="70"/>
      <c r="HL33" s="70"/>
      <c r="HM33" s="70"/>
      <c r="HN33" s="70"/>
      <c r="HO33" s="70"/>
      <c r="HP33" s="70"/>
      <c r="HQ33" s="70"/>
      <c r="HR33" s="70"/>
      <c r="HS33" s="70"/>
      <c r="HT33" s="70"/>
      <c r="HU33" s="71"/>
      <c r="HV33" s="69">
        <f>データ!BG7</f>
        <v>84.3</v>
      </c>
      <c r="HW33" s="70"/>
      <c r="HX33" s="70"/>
      <c r="HY33" s="70"/>
      <c r="HZ33" s="70"/>
      <c r="IA33" s="70"/>
      <c r="IB33" s="70"/>
      <c r="IC33" s="70"/>
      <c r="ID33" s="70"/>
      <c r="IE33" s="70"/>
      <c r="IF33" s="70"/>
      <c r="IG33" s="70"/>
      <c r="IH33" s="70"/>
      <c r="II33" s="70"/>
      <c r="IJ33" s="71"/>
      <c r="IK33" s="69">
        <f>データ!BH7</f>
        <v>79.8</v>
      </c>
      <c r="IL33" s="70"/>
      <c r="IM33" s="70"/>
      <c r="IN33" s="70"/>
      <c r="IO33" s="70"/>
      <c r="IP33" s="70"/>
      <c r="IQ33" s="70"/>
      <c r="IR33" s="70"/>
      <c r="IS33" s="70"/>
      <c r="IT33" s="70"/>
      <c r="IU33" s="70"/>
      <c r="IV33" s="70"/>
      <c r="IW33" s="70"/>
      <c r="IX33" s="70"/>
      <c r="IY33" s="71"/>
      <c r="IZ33" s="69">
        <f>データ!BI7</f>
        <v>78.5</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67.3</v>
      </c>
      <c r="KG33" s="70"/>
      <c r="KH33" s="70"/>
      <c r="KI33" s="70"/>
      <c r="KJ33" s="70"/>
      <c r="KK33" s="70"/>
      <c r="KL33" s="70"/>
      <c r="KM33" s="70"/>
      <c r="KN33" s="70"/>
      <c r="KO33" s="70"/>
      <c r="KP33" s="70"/>
      <c r="KQ33" s="70"/>
      <c r="KR33" s="70"/>
      <c r="KS33" s="70"/>
      <c r="KT33" s="71"/>
      <c r="KU33" s="69">
        <f>データ!BQ7</f>
        <v>79.900000000000006</v>
      </c>
      <c r="KV33" s="70"/>
      <c r="KW33" s="70"/>
      <c r="KX33" s="70"/>
      <c r="KY33" s="70"/>
      <c r="KZ33" s="70"/>
      <c r="LA33" s="70"/>
      <c r="LB33" s="70"/>
      <c r="LC33" s="70"/>
      <c r="LD33" s="70"/>
      <c r="LE33" s="70"/>
      <c r="LF33" s="70"/>
      <c r="LG33" s="70"/>
      <c r="LH33" s="70"/>
      <c r="LI33" s="71"/>
      <c r="LJ33" s="69">
        <f>データ!BR7</f>
        <v>81.3</v>
      </c>
      <c r="LK33" s="70"/>
      <c r="LL33" s="70"/>
      <c r="LM33" s="70"/>
      <c r="LN33" s="70"/>
      <c r="LO33" s="70"/>
      <c r="LP33" s="70"/>
      <c r="LQ33" s="70"/>
      <c r="LR33" s="70"/>
      <c r="LS33" s="70"/>
      <c r="LT33" s="70"/>
      <c r="LU33" s="70"/>
      <c r="LV33" s="70"/>
      <c r="LW33" s="70"/>
      <c r="LX33" s="71"/>
      <c r="LY33" s="69">
        <f>データ!BS7</f>
        <v>80.099999999999994</v>
      </c>
      <c r="LZ33" s="70"/>
      <c r="MA33" s="70"/>
      <c r="MB33" s="70"/>
      <c r="MC33" s="70"/>
      <c r="MD33" s="70"/>
      <c r="ME33" s="70"/>
      <c r="MF33" s="70"/>
      <c r="MG33" s="70"/>
      <c r="MH33" s="70"/>
      <c r="MI33" s="70"/>
      <c r="MJ33" s="70"/>
      <c r="MK33" s="70"/>
      <c r="ML33" s="70"/>
      <c r="MM33" s="71"/>
      <c r="MN33" s="69">
        <f>データ!BT7</f>
        <v>85.7</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185</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186</v>
      </c>
      <c r="NK54" s="98"/>
      <c r="NL54" s="98"/>
      <c r="NM54" s="98"/>
      <c r="NN54" s="98"/>
      <c r="NO54" s="98"/>
      <c r="NP54" s="98"/>
      <c r="NQ54" s="98"/>
      <c r="NR54" s="98"/>
      <c r="NS54" s="98"/>
      <c r="NT54" s="98"/>
      <c r="NU54" s="98"/>
      <c r="NV54" s="98"/>
      <c r="NW54" s="98"/>
      <c r="NX54" s="99"/>
      <c r="OC54" s="16" t="s">
        <v>84</v>
      </c>
    </row>
    <row r="55" spans="1:393" ht="13.5" customHeight="1">
      <c r="A55" s="2"/>
      <c r="B55" s="14"/>
      <c r="C55" s="2"/>
      <c r="D55" s="2"/>
      <c r="E55" s="2"/>
      <c r="F55" s="2"/>
      <c r="G55" s="65" t="s">
        <v>58</v>
      </c>
      <c r="H55" s="65"/>
      <c r="I55" s="65"/>
      <c r="J55" s="65"/>
      <c r="K55" s="65"/>
      <c r="L55" s="65"/>
      <c r="M55" s="65"/>
      <c r="N55" s="65"/>
      <c r="O55" s="65"/>
      <c r="P55" s="66">
        <f>データ!CA7</f>
        <v>25420</v>
      </c>
      <c r="Q55" s="67"/>
      <c r="R55" s="67"/>
      <c r="S55" s="67"/>
      <c r="T55" s="67"/>
      <c r="U55" s="67"/>
      <c r="V55" s="67"/>
      <c r="W55" s="67"/>
      <c r="X55" s="67"/>
      <c r="Y55" s="67"/>
      <c r="Z55" s="67"/>
      <c r="AA55" s="67"/>
      <c r="AB55" s="67"/>
      <c r="AC55" s="67"/>
      <c r="AD55" s="68"/>
      <c r="AE55" s="66">
        <f>データ!CB7</f>
        <v>25654</v>
      </c>
      <c r="AF55" s="67"/>
      <c r="AG55" s="67"/>
      <c r="AH55" s="67"/>
      <c r="AI55" s="67"/>
      <c r="AJ55" s="67"/>
      <c r="AK55" s="67"/>
      <c r="AL55" s="67"/>
      <c r="AM55" s="67"/>
      <c r="AN55" s="67"/>
      <c r="AO55" s="67"/>
      <c r="AP55" s="67"/>
      <c r="AQ55" s="67"/>
      <c r="AR55" s="67"/>
      <c r="AS55" s="68"/>
      <c r="AT55" s="66">
        <f>データ!CC7</f>
        <v>27242</v>
      </c>
      <c r="AU55" s="67"/>
      <c r="AV55" s="67"/>
      <c r="AW55" s="67"/>
      <c r="AX55" s="67"/>
      <c r="AY55" s="67"/>
      <c r="AZ55" s="67"/>
      <c r="BA55" s="67"/>
      <c r="BB55" s="67"/>
      <c r="BC55" s="67"/>
      <c r="BD55" s="67"/>
      <c r="BE55" s="67"/>
      <c r="BF55" s="67"/>
      <c r="BG55" s="67"/>
      <c r="BH55" s="68"/>
      <c r="BI55" s="66">
        <f>データ!CD7</f>
        <v>27650</v>
      </c>
      <c r="BJ55" s="67"/>
      <c r="BK55" s="67"/>
      <c r="BL55" s="67"/>
      <c r="BM55" s="67"/>
      <c r="BN55" s="67"/>
      <c r="BO55" s="67"/>
      <c r="BP55" s="67"/>
      <c r="BQ55" s="67"/>
      <c r="BR55" s="67"/>
      <c r="BS55" s="67"/>
      <c r="BT55" s="67"/>
      <c r="BU55" s="67"/>
      <c r="BV55" s="67"/>
      <c r="BW55" s="68"/>
      <c r="BX55" s="66">
        <f>データ!CE7</f>
        <v>29890</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7602</v>
      </c>
      <c r="DE55" s="67"/>
      <c r="DF55" s="67"/>
      <c r="DG55" s="67"/>
      <c r="DH55" s="67"/>
      <c r="DI55" s="67"/>
      <c r="DJ55" s="67"/>
      <c r="DK55" s="67"/>
      <c r="DL55" s="67"/>
      <c r="DM55" s="67"/>
      <c r="DN55" s="67"/>
      <c r="DO55" s="67"/>
      <c r="DP55" s="67"/>
      <c r="DQ55" s="67"/>
      <c r="DR55" s="68"/>
      <c r="DS55" s="66">
        <f>データ!CM7</f>
        <v>7721</v>
      </c>
      <c r="DT55" s="67"/>
      <c r="DU55" s="67"/>
      <c r="DV55" s="67"/>
      <c r="DW55" s="67"/>
      <c r="DX55" s="67"/>
      <c r="DY55" s="67"/>
      <c r="DZ55" s="67"/>
      <c r="EA55" s="67"/>
      <c r="EB55" s="67"/>
      <c r="EC55" s="67"/>
      <c r="ED55" s="67"/>
      <c r="EE55" s="67"/>
      <c r="EF55" s="67"/>
      <c r="EG55" s="68"/>
      <c r="EH55" s="66">
        <f>データ!CN7</f>
        <v>8468</v>
      </c>
      <c r="EI55" s="67"/>
      <c r="EJ55" s="67"/>
      <c r="EK55" s="67"/>
      <c r="EL55" s="67"/>
      <c r="EM55" s="67"/>
      <c r="EN55" s="67"/>
      <c r="EO55" s="67"/>
      <c r="EP55" s="67"/>
      <c r="EQ55" s="67"/>
      <c r="ER55" s="67"/>
      <c r="ES55" s="67"/>
      <c r="ET55" s="67"/>
      <c r="EU55" s="67"/>
      <c r="EV55" s="68"/>
      <c r="EW55" s="66">
        <f>データ!CO7</f>
        <v>6519</v>
      </c>
      <c r="EX55" s="67"/>
      <c r="EY55" s="67"/>
      <c r="EZ55" s="67"/>
      <c r="FA55" s="67"/>
      <c r="FB55" s="67"/>
      <c r="FC55" s="67"/>
      <c r="FD55" s="67"/>
      <c r="FE55" s="67"/>
      <c r="FF55" s="67"/>
      <c r="FG55" s="67"/>
      <c r="FH55" s="67"/>
      <c r="FI55" s="67"/>
      <c r="FJ55" s="67"/>
      <c r="FK55" s="68"/>
      <c r="FL55" s="66">
        <f>データ!CP7</f>
        <v>6395</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88.9</v>
      </c>
      <c r="GS55" s="70"/>
      <c r="GT55" s="70"/>
      <c r="GU55" s="70"/>
      <c r="GV55" s="70"/>
      <c r="GW55" s="70"/>
      <c r="GX55" s="70"/>
      <c r="GY55" s="70"/>
      <c r="GZ55" s="70"/>
      <c r="HA55" s="70"/>
      <c r="HB55" s="70"/>
      <c r="HC55" s="70"/>
      <c r="HD55" s="70"/>
      <c r="HE55" s="70"/>
      <c r="HF55" s="71"/>
      <c r="HG55" s="69">
        <f>データ!CX7</f>
        <v>77.900000000000006</v>
      </c>
      <c r="HH55" s="70"/>
      <c r="HI55" s="70"/>
      <c r="HJ55" s="70"/>
      <c r="HK55" s="70"/>
      <c r="HL55" s="70"/>
      <c r="HM55" s="70"/>
      <c r="HN55" s="70"/>
      <c r="HO55" s="70"/>
      <c r="HP55" s="70"/>
      <c r="HQ55" s="70"/>
      <c r="HR55" s="70"/>
      <c r="HS55" s="70"/>
      <c r="HT55" s="70"/>
      <c r="HU55" s="71"/>
      <c r="HV55" s="69">
        <f>データ!CY7</f>
        <v>72.900000000000006</v>
      </c>
      <c r="HW55" s="70"/>
      <c r="HX55" s="70"/>
      <c r="HY55" s="70"/>
      <c r="HZ55" s="70"/>
      <c r="IA55" s="70"/>
      <c r="IB55" s="70"/>
      <c r="IC55" s="70"/>
      <c r="ID55" s="70"/>
      <c r="IE55" s="70"/>
      <c r="IF55" s="70"/>
      <c r="IG55" s="70"/>
      <c r="IH55" s="70"/>
      <c r="II55" s="70"/>
      <c r="IJ55" s="71"/>
      <c r="IK55" s="69">
        <f>データ!CZ7</f>
        <v>80.2</v>
      </c>
      <c r="IL55" s="70"/>
      <c r="IM55" s="70"/>
      <c r="IN55" s="70"/>
      <c r="IO55" s="70"/>
      <c r="IP55" s="70"/>
      <c r="IQ55" s="70"/>
      <c r="IR55" s="70"/>
      <c r="IS55" s="70"/>
      <c r="IT55" s="70"/>
      <c r="IU55" s="70"/>
      <c r="IV55" s="70"/>
      <c r="IW55" s="70"/>
      <c r="IX55" s="70"/>
      <c r="IY55" s="71"/>
      <c r="IZ55" s="69">
        <f>データ!DA7</f>
        <v>82.9</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10.6</v>
      </c>
      <c r="KG55" s="70"/>
      <c r="KH55" s="70"/>
      <c r="KI55" s="70"/>
      <c r="KJ55" s="70"/>
      <c r="KK55" s="70"/>
      <c r="KL55" s="70"/>
      <c r="KM55" s="70"/>
      <c r="KN55" s="70"/>
      <c r="KO55" s="70"/>
      <c r="KP55" s="70"/>
      <c r="KQ55" s="70"/>
      <c r="KR55" s="70"/>
      <c r="KS55" s="70"/>
      <c r="KT55" s="71"/>
      <c r="KU55" s="69">
        <f>データ!DI7</f>
        <v>10</v>
      </c>
      <c r="KV55" s="70"/>
      <c r="KW55" s="70"/>
      <c r="KX55" s="70"/>
      <c r="KY55" s="70"/>
      <c r="KZ55" s="70"/>
      <c r="LA55" s="70"/>
      <c r="LB55" s="70"/>
      <c r="LC55" s="70"/>
      <c r="LD55" s="70"/>
      <c r="LE55" s="70"/>
      <c r="LF55" s="70"/>
      <c r="LG55" s="70"/>
      <c r="LH55" s="70"/>
      <c r="LI55" s="71"/>
      <c r="LJ55" s="69">
        <f>データ!DJ7</f>
        <v>11.8</v>
      </c>
      <c r="LK55" s="70"/>
      <c r="LL55" s="70"/>
      <c r="LM55" s="70"/>
      <c r="LN55" s="70"/>
      <c r="LO55" s="70"/>
      <c r="LP55" s="70"/>
      <c r="LQ55" s="70"/>
      <c r="LR55" s="70"/>
      <c r="LS55" s="70"/>
      <c r="LT55" s="70"/>
      <c r="LU55" s="70"/>
      <c r="LV55" s="70"/>
      <c r="LW55" s="70"/>
      <c r="LX55" s="71"/>
      <c r="LY55" s="69">
        <f>データ!DK7</f>
        <v>10.3</v>
      </c>
      <c r="LZ55" s="70"/>
      <c r="MA55" s="70"/>
      <c r="MB55" s="70"/>
      <c r="MC55" s="70"/>
      <c r="MD55" s="70"/>
      <c r="ME55" s="70"/>
      <c r="MF55" s="70"/>
      <c r="MG55" s="70"/>
      <c r="MH55" s="70"/>
      <c r="MI55" s="70"/>
      <c r="MJ55" s="70"/>
      <c r="MK55" s="70"/>
      <c r="ML55" s="70"/>
      <c r="MM55" s="71"/>
      <c r="MN55" s="69">
        <f>データ!DL7</f>
        <v>10.9</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188</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38.5</v>
      </c>
      <c r="Q79" s="70"/>
      <c r="R79" s="70"/>
      <c r="S79" s="70"/>
      <c r="T79" s="70"/>
      <c r="U79" s="70"/>
      <c r="V79" s="70"/>
      <c r="W79" s="70"/>
      <c r="X79" s="70"/>
      <c r="Y79" s="70"/>
      <c r="Z79" s="70"/>
      <c r="AA79" s="70"/>
      <c r="AB79" s="70"/>
      <c r="AC79" s="70"/>
      <c r="AD79" s="71"/>
      <c r="AE79" s="69">
        <f>データ!DT7</f>
        <v>32.9</v>
      </c>
      <c r="AF79" s="70"/>
      <c r="AG79" s="70"/>
      <c r="AH79" s="70"/>
      <c r="AI79" s="70"/>
      <c r="AJ79" s="70"/>
      <c r="AK79" s="70"/>
      <c r="AL79" s="70"/>
      <c r="AM79" s="70"/>
      <c r="AN79" s="70"/>
      <c r="AO79" s="70"/>
      <c r="AP79" s="70"/>
      <c r="AQ79" s="70"/>
      <c r="AR79" s="70"/>
      <c r="AS79" s="71"/>
      <c r="AT79" s="69">
        <f>データ!DU7</f>
        <v>25.4</v>
      </c>
      <c r="AU79" s="70"/>
      <c r="AV79" s="70"/>
      <c r="AW79" s="70"/>
      <c r="AX79" s="70"/>
      <c r="AY79" s="70"/>
      <c r="AZ79" s="70"/>
      <c r="BA79" s="70"/>
      <c r="BB79" s="70"/>
      <c r="BC79" s="70"/>
      <c r="BD79" s="70"/>
      <c r="BE79" s="70"/>
      <c r="BF79" s="70"/>
      <c r="BG79" s="70"/>
      <c r="BH79" s="71"/>
      <c r="BI79" s="69">
        <f>データ!DV7</f>
        <v>26</v>
      </c>
      <c r="BJ79" s="70"/>
      <c r="BK79" s="70"/>
      <c r="BL79" s="70"/>
      <c r="BM79" s="70"/>
      <c r="BN79" s="70"/>
      <c r="BO79" s="70"/>
      <c r="BP79" s="70"/>
      <c r="BQ79" s="70"/>
      <c r="BR79" s="70"/>
      <c r="BS79" s="70"/>
      <c r="BT79" s="70"/>
      <c r="BU79" s="70"/>
      <c r="BV79" s="70"/>
      <c r="BW79" s="71"/>
      <c r="BX79" s="69">
        <f>データ!DW7</f>
        <v>30.9</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57.9</v>
      </c>
      <c r="DH79" s="70"/>
      <c r="DI79" s="70"/>
      <c r="DJ79" s="70"/>
      <c r="DK79" s="70"/>
      <c r="DL79" s="70"/>
      <c r="DM79" s="70"/>
      <c r="DN79" s="70"/>
      <c r="DO79" s="70"/>
      <c r="DP79" s="70"/>
      <c r="DQ79" s="70"/>
      <c r="DR79" s="70"/>
      <c r="DS79" s="70"/>
      <c r="DT79" s="70"/>
      <c r="DU79" s="71"/>
      <c r="DV79" s="69">
        <f>データ!EE7</f>
        <v>58.3</v>
      </c>
      <c r="DW79" s="70"/>
      <c r="DX79" s="70"/>
      <c r="DY79" s="70"/>
      <c r="DZ79" s="70"/>
      <c r="EA79" s="70"/>
      <c r="EB79" s="70"/>
      <c r="EC79" s="70"/>
      <c r="ED79" s="70"/>
      <c r="EE79" s="70"/>
      <c r="EF79" s="70"/>
      <c r="EG79" s="70"/>
      <c r="EH79" s="70"/>
      <c r="EI79" s="70"/>
      <c r="EJ79" s="71"/>
      <c r="EK79" s="69">
        <f>データ!EF7</f>
        <v>59.5</v>
      </c>
      <c r="EL79" s="70"/>
      <c r="EM79" s="70"/>
      <c r="EN79" s="70"/>
      <c r="EO79" s="70"/>
      <c r="EP79" s="70"/>
      <c r="EQ79" s="70"/>
      <c r="ER79" s="70"/>
      <c r="ES79" s="70"/>
      <c r="ET79" s="70"/>
      <c r="EU79" s="70"/>
      <c r="EV79" s="70"/>
      <c r="EW79" s="70"/>
      <c r="EX79" s="70"/>
      <c r="EY79" s="71"/>
      <c r="EZ79" s="69">
        <f>データ!EG7</f>
        <v>62.4</v>
      </c>
      <c r="FA79" s="70"/>
      <c r="FB79" s="70"/>
      <c r="FC79" s="70"/>
      <c r="FD79" s="70"/>
      <c r="FE79" s="70"/>
      <c r="FF79" s="70"/>
      <c r="FG79" s="70"/>
      <c r="FH79" s="70"/>
      <c r="FI79" s="70"/>
      <c r="FJ79" s="70"/>
      <c r="FK79" s="70"/>
      <c r="FL79" s="70"/>
      <c r="FM79" s="70"/>
      <c r="FN79" s="71"/>
      <c r="FO79" s="69">
        <f>データ!EH7</f>
        <v>65.2</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73.7</v>
      </c>
      <c r="GU79" s="70"/>
      <c r="GV79" s="70"/>
      <c r="GW79" s="70"/>
      <c r="GX79" s="70"/>
      <c r="GY79" s="70"/>
      <c r="GZ79" s="70"/>
      <c r="HA79" s="70"/>
      <c r="HB79" s="70"/>
      <c r="HC79" s="70"/>
      <c r="HD79" s="70"/>
      <c r="HE79" s="70"/>
      <c r="HF79" s="70"/>
      <c r="HG79" s="70"/>
      <c r="HH79" s="71"/>
      <c r="HI79" s="69">
        <f>データ!EP7</f>
        <v>60.6</v>
      </c>
      <c r="HJ79" s="70"/>
      <c r="HK79" s="70"/>
      <c r="HL79" s="70"/>
      <c r="HM79" s="70"/>
      <c r="HN79" s="70"/>
      <c r="HO79" s="70"/>
      <c r="HP79" s="70"/>
      <c r="HQ79" s="70"/>
      <c r="HR79" s="70"/>
      <c r="HS79" s="70"/>
      <c r="HT79" s="70"/>
      <c r="HU79" s="70"/>
      <c r="HV79" s="70"/>
      <c r="HW79" s="71"/>
      <c r="HX79" s="69">
        <f>データ!EQ7</f>
        <v>55.7</v>
      </c>
      <c r="HY79" s="70"/>
      <c r="HZ79" s="70"/>
      <c r="IA79" s="70"/>
      <c r="IB79" s="70"/>
      <c r="IC79" s="70"/>
      <c r="ID79" s="70"/>
      <c r="IE79" s="70"/>
      <c r="IF79" s="70"/>
      <c r="IG79" s="70"/>
      <c r="IH79" s="70"/>
      <c r="II79" s="70"/>
      <c r="IJ79" s="70"/>
      <c r="IK79" s="70"/>
      <c r="IL79" s="71"/>
      <c r="IM79" s="69">
        <f>データ!ER7</f>
        <v>56.3</v>
      </c>
      <c r="IN79" s="70"/>
      <c r="IO79" s="70"/>
      <c r="IP79" s="70"/>
      <c r="IQ79" s="70"/>
      <c r="IR79" s="70"/>
      <c r="IS79" s="70"/>
      <c r="IT79" s="70"/>
      <c r="IU79" s="70"/>
      <c r="IV79" s="70"/>
      <c r="IW79" s="70"/>
      <c r="IX79" s="70"/>
      <c r="IY79" s="70"/>
      <c r="IZ79" s="70"/>
      <c r="JA79" s="71"/>
      <c r="JB79" s="69">
        <f>データ!ES7</f>
        <v>62</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35393928</v>
      </c>
      <c r="KH79" s="67"/>
      <c r="KI79" s="67"/>
      <c r="KJ79" s="67"/>
      <c r="KK79" s="67"/>
      <c r="KL79" s="67"/>
      <c r="KM79" s="67"/>
      <c r="KN79" s="67"/>
      <c r="KO79" s="67"/>
      <c r="KP79" s="67"/>
      <c r="KQ79" s="67"/>
      <c r="KR79" s="67"/>
      <c r="KS79" s="67"/>
      <c r="KT79" s="67"/>
      <c r="KU79" s="68"/>
      <c r="KV79" s="66">
        <f>データ!FA7</f>
        <v>37762010</v>
      </c>
      <c r="KW79" s="67"/>
      <c r="KX79" s="67"/>
      <c r="KY79" s="67"/>
      <c r="KZ79" s="67"/>
      <c r="LA79" s="67"/>
      <c r="LB79" s="67"/>
      <c r="LC79" s="67"/>
      <c r="LD79" s="67"/>
      <c r="LE79" s="67"/>
      <c r="LF79" s="67"/>
      <c r="LG79" s="67"/>
      <c r="LH79" s="67"/>
      <c r="LI79" s="67"/>
      <c r="LJ79" s="68"/>
      <c r="LK79" s="66">
        <f>データ!FB7</f>
        <v>35807990</v>
      </c>
      <c r="LL79" s="67"/>
      <c r="LM79" s="67"/>
      <c r="LN79" s="67"/>
      <c r="LO79" s="67"/>
      <c r="LP79" s="67"/>
      <c r="LQ79" s="67"/>
      <c r="LR79" s="67"/>
      <c r="LS79" s="67"/>
      <c r="LT79" s="67"/>
      <c r="LU79" s="67"/>
      <c r="LV79" s="67"/>
      <c r="LW79" s="67"/>
      <c r="LX79" s="67"/>
      <c r="LY79" s="68"/>
      <c r="LZ79" s="66">
        <f>データ!FC7</f>
        <v>44793759</v>
      </c>
      <c r="MA79" s="67"/>
      <c r="MB79" s="67"/>
      <c r="MC79" s="67"/>
      <c r="MD79" s="67"/>
      <c r="ME79" s="67"/>
      <c r="MF79" s="67"/>
      <c r="MG79" s="67"/>
      <c r="MH79" s="67"/>
      <c r="MI79" s="67"/>
      <c r="MJ79" s="67"/>
      <c r="MK79" s="67"/>
      <c r="ML79" s="67"/>
      <c r="MM79" s="67"/>
      <c r="MN79" s="68"/>
      <c r="MO79" s="66">
        <f>データ!FD7</f>
        <v>45417456</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27"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FDyHrv/M6FBw258iOCHSn7OL7X/W5GpUqCstgRL3KhYVGayIm04z0Xbj+C0sd1X8vKS1Dtwh7U68h08kZjmWuA==" saltValue="bdwTMUeUnY2/WVQK9M7Gw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6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cols>
    <col min="1" max="1" width="14.6640625" customWidth="1"/>
    <col min="2" max="7" width="11.88671875" customWidth="1"/>
    <col min="8" max="10" width="15.88671875" bestFit="1" customWidth="1"/>
    <col min="11" max="165" width="11.88671875" customWidth="1"/>
    <col min="166" max="166" width="10.88671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112</v>
      </c>
      <c r="AJ4" s="159"/>
      <c r="AK4" s="159"/>
      <c r="AL4" s="159"/>
      <c r="AM4" s="159"/>
      <c r="AN4" s="159"/>
      <c r="AO4" s="159"/>
      <c r="AP4" s="159"/>
      <c r="AQ4" s="159"/>
      <c r="AR4" s="159"/>
      <c r="AS4" s="160"/>
      <c r="AT4" s="157" t="s">
        <v>113</v>
      </c>
      <c r="AU4" s="156"/>
      <c r="AV4" s="156"/>
      <c r="AW4" s="156"/>
      <c r="AX4" s="156"/>
      <c r="AY4" s="156"/>
      <c r="AZ4" s="156"/>
      <c r="BA4" s="156"/>
      <c r="BB4" s="156"/>
      <c r="BC4" s="156"/>
      <c r="BD4" s="156"/>
      <c r="BE4" s="157" t="s">
        <v>114</v>
      </c>
      <c r="BF4" s="156"/>
      <c r="BG4" s="156"/>
      <c r="BH4" s="156"/>
      <c r="BI4" s="156"/>
      <c r="BJ4" s="156"/>
      <c r="BK4" s="156"/>
      <c r="BL4" s="156"/>
      <c r="BM4" s="156"/>
      <c r="BN4" s="156"/>
      <c r="BO4" s="156"/>
      <c r="BP4" s="158" t="s">
        <v>115</v>
      </c>
      <c r="BQ4" s="159"/>
      <c r="BR4" s="159"/>
      <c r="BS4" s="159"/>
      <c r="BT4" s="159"/>
      <c r="BU4" s="159"/>
      <c r="BV4" s="159"/>
      <c r="BW4" s="159"/>
      <c r="BX4" s="159"/>
      <c r="BY4" s="159"/>
      <c r="BZ4" s="160"/>
      <c r="CA4" s="156" t="s">
        <v>116</v>
      </c>
      <c r="CB4" s="156"/>
      <c r="CC4" s="156"/>
      <c r="CD4" s="156"/>
      <c r="CE4" s="156"/>
      <c r="CF4" s="156"/>
      <c r="CG4" s="156"/>
      <c r="CH4" s="156"/>
      <c r="CI4" s="156"/>
      <c r="CJ4" s="156"/>
      <c r="CK4" s="156"/>
      <c r="CL4" s="157" t="s">
        <v>117</v>
      </c>
      <c r="CM4" s="156"/>
      <c r="CN4" s="156"/>
      <c r="CO4" s="156"/>
      <c r="CP4" s="156"/>
      <c r="CQ4" s="156"/>
      <c r="CR4" s="156"/>
      <c r="CS4" s="156"/>
      <c r="CT4" s="156"/>
      <c r="CU4" s="156"/>
      <c r="CV4" s="156"/>
      <c r="CW4" s="156" t="s">
        <v>118</v>
      </c>
      <c r="CX4" s="156"/>
      <c r="CY4" s="156"/>
      <c r="CZ4" s="156"/>
      <c r="DA4" s="156"/>
      <c r="DB4" s="156"/>
      <c r="DC4" s="156"/>
      <c r="DD4" s="156"/>
      <c r="DE4" s="156"/>
      <c r="DF4" s="156"/>
      <c r="DG4" s="156"/>
      <c r="DH4" s="156" t="s">
        <v>119</v>
      </c>
      <c r="DI4" s="156"/>
      <c r="DJ4" s="156"/>
      <c r="DK4" s="156"/>
      <c r="DL4" s="156"/>
      <c r="DM4" s="156"/>
      <c r="DN4" s="156"/>
      <c r="DO4" s="156"/>
      <c r="DP4" s="156"/>
      <c r="DQ4" s="156"/>
      <c r="DR4" s="156"/>
      <c r="DS4" s="157" t="s">
        <v>120</v>
      </c>
      <c r="DT4" s="156"/>
      <c r="DU4" s="156"/>
      <c r="DV4" s="156"/>
      <c r="DW4" s="156"/>
      <c r="DX4" s="156"/>
      <c r="DY4" s="156"/>
      <c r="DZ4" s="156"/>
      <c r="EA4" s="156"/>
      <c r="EB4" s="156"/>
      <c r="EC4" s="156"/>
      <c r="ED4" s="158" t="s">
        <v>121</v>
      </c>
      <c r="EE4" s="159"/>
      <c r="EF4" s="159"/>
      <c r="EG4" s="159"/>
      <c r="EH4" s="159"/>
      <c r="EI4" s="159"/>
      <c r="EJ4" s="159"/>
      <c r="EK4" s="159"/>
      <c r="EL4" s="159"/>
      <c r="EM4" s="159"/>
      <c r="EN4" s="160"/>
      <c r="EO4" s="156" t="s">
        <v>122</v>
      </c>
      <c r="EP4" s="156"/>
      <c r="EQ4" s="156"/>
      <c r="ER4" s="156"/>
      <c r="ES4" s="156"/>
      <c r="ET4" s="156"/>
      <c r="EU4" s="156"/>
      <c r="EV4" s="156"/>
      <c r="EW4" s="156"/>
      <c r="EX4" s="156"/>
      <c r="EY4" s="156"/>
      <c r="EZ4" s="156" t="s">
        <v>123</v>
      </c>
      <c r="FA4" s="156"/>
      <c r="FB4" s="156"/>
      <c r="FC4" s="156"/>
      <c r="FD4" s="156"/>
      <c r="FE4" s="156"/>
      <c r="FF4" s="156"/>
      <c r="FG4" s="156"/>
      <c r="FH4" s="156"/>
      <c r="FI4" s="156"/>
      <c r="FJ4" s="156"/>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159</v>
      </c>
      <c r="AW5" s="49" t="s">
        <v>151</v>
      </c>
      <c r="AX5" s="49" t="s">
        <v>160</v>
      </c>
      <c r="AY5" s="49" t="s">
        <v>153</v>
      </c>
      <c r="AZ5" s="49" t="s">
        <v>154</v>
      </c>
      <c r="BA5" s="49" t="s">
        <v>155</v>
      </c>
      <c r="BB5" s="49" t="s">
        <v>156</v>
      </c>
      <c r="BC5" s="49" t="s">
        <v>157</v>
      </c>
      <c r="BD5" s="49" t="s">
        <v>158</v>
      </c>
      <c r="BE5" s="49" t="s">
        <v>148</v>
      </c>
      <c r="BF5" s="49" t="s">
        <v>149</v>
      </c>
      <c r="BG5" s="49" t="s">
        <v>150</v>
      </c>
      <c r="BH5" s="49" t="s">
        <v>151</v>
      </c>
      <c r="BI5" s="49" t="s">
        <v>160</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161</v>
      </c>
      <c r="CB5" s="49" t="s">
        <v>149</v>
      </c>
      <c r="CC5" s="49" t="s">
        <v>150</v>
      </c>
      <c r="CD5" s="49" t="s">
        <v>151</v>
      </c>
      <c r="CE5" s="49" t="s">
        <v>160</v>
      </c>
      <c r="CF5" s="49" t="s">
        <v>153</v>
      </c>
      <c r="CG5" s="49" t="s">
        <v>154</v>
      </c>
      <c r="CH5" s="49" t="s">
        <v>155</v>
      </c>
      <c r="CI5" s="49" t="s">
        <v>156</v>
      </c>
      <c r="CJ5" s="49" t="s">
        <v>157</v>
      </c>
      <c r="CK5" s="49" t="s">
        <v>158</v>
      </c>
      <c r="CL5" s="49" t="s">
        <v>148</v>
      </c>
      <c r="CM5" s="49" t="s">
        <v>149</v>
      </c>
      <c r="CN5" s="49" t="s">
        <v>150</v>
      </c>
      <c r="CO5" s="49" t="s">
        <v>162</v>
      </c>
      <c r="CP5" s="49" t="s">
        <v>152</v>
      </c>
      <c r="CQ5" s="49" t="s">
        <v>153</v>
      </c>
      <c r="CR5" s="49" t="s">
        <v>154</v>
      </c>
      <c r="CS5" s="49" t="s">
        <v>155</v>
      </c>
      <c r="CT5" s="49" t="s">
        <v>156</v>
      </c>
      <c r="CU5" s="49" t="s">
        <v>157</v>
      </c>
      <c r="CV5" s="49" t="s">
        <v>158</v>
      </c>
      <c r="CW5" s="49" t="s">
        <v>161</v>
      </c>
      <c r="CX5" s="49" t="s">
        <v>149</v>
      </c>
      <c r="CY5" s="49" t="s">
        <v>150</v>
      </c>
      <c r="CZ5" s="49" t="s">
        <v>151</v>
      </c>
      <c r="DA5" s="49" t="s">
        <v>160</v>
      </c>
      <c r="DB5" s="49" t="s">
        <v>153</v>
      </c>
      <c r="DC5" s="49" t="s">
        <v>154</v>
      </c>
      <c r="DD5" s="49" t="s">
        <v>155</v>
      </c>
      <c r="DE5" s="49" t="s">
        <v>156</v>
      </c>
      <c r="DF5" s="49" t="s">
        <v>157</v>
      </c>
      <c r="DG5" s="49" t="s">
        <v>158</v>
      </c>
      <c r="DH5" s="49" t="s">
        <v>148</v>
      </c>
      <c r="DI5" s="49" t="s">
        <v>149</v>
      </c>
      <c r="DJ5" s="49" t="s">
        <v>150</v>
      </c>
      <c r="DK5" s="49" t="s">
        <v>151</v>
      </c>
      <c r="DL5" s="49" t="s">
        <v>160</v>
      </c>
      <c r="DM5" s="49" t="s">
        <v>153</v>
      </c>
      <c r="DN5" s="49" t="s">
        <v>154</v>
      </c>
      <c r="DO5" s="49" t="s">
        <v>155</v>
      </c>
      <c r="DP5" s="49" t="s">
        <v>156</v>
      </c>
      <c r="DQ5" s="49" t="s">
        <v>157</v>
      </c>
      <c r="DR5" s="49" t="s">
        <v>158</v>
      </c>
      <c r="DS5" s="49" t="s">
        <v>148</v>
      </c>
      <c r="DT5" s="49" t="s">
        <v>149</v>
      </c>
      <c r="DU5" s="49" t="s">
        <v>159</v>
      </c>
      <c r="DV5" s="49" t="s">
        <v>151</v>
      </c>
      <c r="DW5" s="49" t="s">
        <v>160</v>
      </c>
      <c r="DX5" s="49" t="s">
        <v>153</v>
      </c>
      <c r="DY5" s="49" t="s">
        <v>154</v>
      </c>
      <c r="DZ5" s="49" t="s">
        <v>155</v>
      </c>
      <c r="EA5" s="49" t="s">
        <v>156</v>
      </c>
      <c r="EB5" s="49" t="s">
        <v>157</v>
      </c>
      <c r="EC5" s="49" t="s">
        <v>158</v>
      </c>
      <c r="ED5" s="49" t="s">
        <v>148</v>
      </c>
      <c r="EE5" s="49" t="s">
        <v>163</v>
      </c>
      <c r="EF5" s="49" t="s">
        <v>159</v>
      </c>
      <c r="EG5" s="49" t="s">
        <v>151</v>
      </c>
      <c r="EH5" s="49" t="s">
        <v>160</v>
      </c>
      <c r="EI5" s="49" t="s">
        <v>153</v>
      </c>
      <c r="EJ5" s="49" t="s">
        <v>154</v>
      </c>
      <c r="EK5" s="49" t="s">
        <v>155</v>
      </c>
      <c r="EL5" s="49" t="s">
        <v>156</v>
      </c>
      <c r="EM5" s="49" t="s">
        <v>157</v>
      </c>
      <c r="EN5" s="49" t="s">
        <v>158</v>
      </c>
      <c r="EO5" s="49" t="s">
        <v>148</v>
      </c>
      <c r="EP5" s="49" t="s">
        <v>149</v>
      </c>
      <c r="EQ5" s="49" t="s">
        <v>159</v>
      </c>
      <c r="ER5" s="49" t="s">
        <v>162</v>
      </c>
      <c r="ES5" s="49" t="s">
        <v>152</v>
      </c>
      <c r="ET5" s="49" t="s">
        <v>153</v>
      </c>
      <c r="EU5" s="49" t="s">
        <v>154</v>
      </c>
      <c r="EV5" s="49" t="s">
        <v>155</v>
      </c>
      <c r="EW5" s="49" t="s">
        <v>156</v>
      </c>
      <c r="EX5" s="49" t="s">
        <v>157</v>
      </c>
      <c r="EY5" s="49" t="s">
        <v>164</v>
      </c>
      <c r="EZ5" s="49" t="s">
        <v>161</v>
      </c>
      <c r="FA5" s="49" t="s">
        <v>149</v>
      </c>
      <c r="FB5" s="49" t="s">
        <v>150</v>
      </c>
      <c r="FC5" s="49" t="s">
        <v>151</v>
      </c>
      <c r="FD5" s="49" t="s">
        <v>160</v>
      </c>
      <c r="FE5" s="49" t="s">
        <v>153</v>
      </c>
      <c r="FF5" s="49" t="s">
        <v>154</v>
      </c>
      <c r="FG5" s="49" t="s">
        <v>155</v>
      </c>
      <c r="FH5" s="49" t="s">
        <v>156</v>
      </c>
      <c r="FI5" s="49" t="s">
        <v>157</v>
      </c>
      <c r="FJ5" s="49" t="s">
        <v>158</v>
      </c>
    </row>
    <row r="6" spans="1:166" s="54" customFormat="1">
      <c r="A6" s="35" t="s">
        <v>165</v>
      </c>
      <c r="B6" s="50">
        <f>B8</f>
        <v>2024</v>
      </c>
      <c r="C6" s="50">
        <f t="shared" ref="C6:M6" si="2">C8</f>
        <v>203092</v>
      </c>
      <c r="D6" s="50">
        <f t="shared" si="2"/>
        <v>46</v>
      </c>
      <c r="E6" s="50">
        <f t="shared" si="2"/>
        <v>6</v>
      </c>
      <c r="F6" s="50">
        <f t="shared" si="2"/>
        <v>0</v>
      </c>
      <c r="G6" s="50">
        <f t="shared" si="2"/>
        <v>1</v>
      </c>
      <c r="H6" s="153" t="str">
        <f>IF(H8&lt;&gt;I8,H8,"")&amp;IF(I8&lt;&gt;J8,I8,"")&amp;"　"&amp;J8</f>
        <v>長野県佐久穂町　佐久穂町立千曲病院</v>
      </c>
      <c r="I6" s="154"/>
      <c r="J6" s="155"/>
      <c r="K6" s="50" t="str">
        <f t="shared" si="2"/>
        <v>条例全部</v>
      </c>
      <c r="L6" s="50" t="str">
        <f t="shared" si="2"/>
        <v>病院事業</v>
      </c>
      <c r="M6" s="50" t="str">
        <f t="shared" si="2"/>
        <v>一般病院</v>
      </c>
      <c r="N6" s="50" t="str">
        <f>N8</f>
        <v>50床以上～100床未満</v>
      </c>
      <c r="O6" s="50" t="str">
        <f>O8</f>
        <v>非設置</v>
      </c>
      <c r="P6" s="50" t="str">
        <f>P8</f>
        <v>直営</v>
      </c>
      <c r="Q6" s="51">
        <f t="shared" ref="Q6:AH6" si="3">Q8</f>
        <v>14</v>
      </c>
      <c r="R6" s="50" t="str">
        <f t="shared" si="3"/>
        <v>-</v>
      </c>
      <c r="S6" s="50" t="str">
        <f t="shared" si="3"/>
        <v>ド I 訓</v>
      </c>
      <c r="T6" s="50" t="str">
        <f t="shared" si="3"/>
        <v>救 輪</v>
      </c>
      <c r="U6" s="51">
        <f>U8</f>
        <v>10179</v>
      </c>
      <c r="V6" s="51">
        <f>V8</f>
        <v>8183</v>
      </c>
      <c r="W6" s="50" t="str">
        <f>W8</f>
        <v>第２種該当</v>
      </c>
      <c r="X6" s="50" t="str">
        <f t="shared" ref="X6" si="4">X8</f>
        <v>-</v>
      </c>
      <c r="Y6" s="50" t="str">
        <f t="shared" si="3"/>
        <v>１０：１</v>
      </c>
      <c r="Z6" s="51">
        <f t="shared" si="3"/>
        <v>52</v>
      </c>
      <c r="AA6" s="51">
        <f t="shared" si="3"/>
        <v>27</v>
      </c>
      <c r="AB6" s="51" t="str">
        <f t="shared" si="3"/>
        <v>-</v>
      </c>
      <c r="AC6" s="51" t="str">
        <f t="shared" si="3"/>
        <v>-</v>
      </c>
      <c r="AD6" s="51" t="str">
        <f t="shared" si="3"/>
        <v>-</v>
      </c>
      <c r="AE6" s="51">
        <f t="shared" si="3"/>
        <v>79</v>
      </c>
      <c r="AF6" s="51">
        <f t="shared" si="3"/>
        <v>52</v>
      </c>
      <c r="AG6" s="51">
        <f t="shared" si="3"/>
        <v>27</v>
      </c>
      <c r="AH6" s="51">
        <f t="shared" si="3"/>
        <v>79</v>
      </c>
      <c r="AI6" s="52">
        <f>IF(AI8="-",NA(),AI8)</f>
        <v>93.5</v>
      </c>
      <c r="AJ6" s="52">
        <f t="shared" ref="AJ6:AR6" si="5">IF(AJ8="-",NA(),AJ8)</f>
        <v>100</v>
      </c>
      <c r="AK6" s="52">
        <f t="shared" si="5"/>
        <v>103.8</v>
      </c>
      <c r="AL6" s="52">
        <f t="shared" si="5"/>
        <v>99.7</v>
      </c>
      <c r="AM6" s="52">
        <f t="shared" si="5"/>
        <v>94.8</v>
      </c>
      <c r="AN6" s="52">
        <f t="shared" si="5"/>
        <v>100.7</v>
      </c>
      <c r="AO6" s="52">
        <f t="shared" si="5"/>
        <v>103.6</v>
      </c>
      <c r="AP6" s="52">
        <f t="shared" si="5"/>
        <v>101.9</v>
      </c>
      <c r="AQ6" s="52">
        <f t="shared" si="5"/>
        <v>96.7</v>
      </c>
      <c r="AR6" s="52">
        <f t="shared" si="5"/>
        <v>93.7</v>
      </c>
      <c r="AS6" s="52" t="str">
        <f>IF(AS8="-","【-】","【"&amp;SUBSTITUTE(TEXT(AS8,"#,##0.0"),"-","△")&amp;"】")</f>
        <v>【93.7】</v>
      </c>
      <c r="AT6" s="52">
        <f>IF(AT8="-",NA(),AT8)</f>
        <v>74.8</v>
      </c>
      <c r="AU6" s="52">
        <f t="shared" ref="AU6:BC6" si="6">IF(AU8="-",NA(),AU8)</f>
        <v>85.7</v>
      </c>
      <c r="AV6" s="52">
        <f t="shared" si="6"/>
        <v>87</v>
      </c>
      <c r="AW6" s="52">
        <f t="shared" si="6"/>
        <v>83.5</v>
      </c>
      <c r="AX6" s="52">
        <f t="shared" si="6"/>
        <v>81.900000000000006</v>
      </c>
      <c r="AY6" s="52">
        <f t="shared" si="6"/>
        <v>73.8</v>
      </c>
      <c r="AZ6" s="52">
        <f t="shared" si="6"/>
        <v>75.5</v>
      </c>
      <c r="BA6" s="52">
        <f t="shared" si="6"/>
        <v>74.599999999999994</v>
      </c>
      <c r="BB6" s="52">
        <f t="shared" si="6"/>
        <v>73.599999999999994</v>
      </c>
      <c r="BC6" s="52">
        <f t="shared" si="6"/>
        <v>71.2</v>
      </c>
      <c r="BD6" s="52" t="str">
        <f>IF(BD8="-","【-】","【"&amp;SUBSTITUTE(TEXT(BD8,"#,##0.0"),"-","△")&amp;"】")</f>
        <v>【85.2】</v>
      </c>
      <c r="BE6" s="52">
        <f>IF(BE8="-",NA(),BE8)</f>
        <v>72.099999999999994</v>
      </c>
      <c r="BF6" s="52">
        <f t="shared" ref="BF6:BN6" si="7">IF(BF8="-",NA(),BF8)</f>
        <v>82.8</v>
      </c>
      <c r="BG6" s="52">
        <f t="shared" si="7"/>
        <v>84.3</v>
      </c>
      <c r="BH6" s="52">
        <f t="shared" si="7"/>
        <v>79.8</v>
      </c>
      <c r="BI6" s="52">
        <f t="shared" si="7"/>
        <v>78.5</v>
      </c>
      <c r="BJ6" s="52">
        <f t="shared" si="7"/>
        <v>69.900000000000006</v>
      </c>
      <c r="BK6" s="52">
        <f t="shared" si="7"/>
        <v>71.599999999999994</v>
      </c>
      <c r="BL6" s="52">
        <f t="shared" si="7"/>
        <v>70.8</v>
      </c>
      <c r="BM6" s="52">
        <f t="shared" si="7"/>
        <v>69.7</v>
      </c>
      <c r="BN6" s="52">
        <f t="shared" si="7"/>
        <v>67</v>
      </c>
      <c r="BO6" s="52" t="str">
        <f>IF(BO8="-","【-】","【"&amp;SUBSTITUTE(TEXT(BO8,"#,##0.0"),"-","△")&amp;"】")</f>
        <v>【82.6】</v>
      </c>
      <c r="BP6" s="52">
        <f>IF(BP8="-",NA(),BP8)</f>
        <v>67.3</v>
      </c>
      <c r="BQ6" s="52">
        <f t="shared" ref="BQ6:BY6" si="8">IF(BQ8="-",NA(),BQ8)</f>
        <v>79.900000000000006</v>
      </c>
      <c r="BR6" s="52">
        <f t="shared" si="8"/>
        <v>81.3</v>
      </c>
      <c r="BS6" s="52">
        <f t="shared" si="8"/>
        <v>80.099999999999994</v>
      </c>
      <c r="BT6" s="52">
        <f t="shared" si="8"/>
        <v>85.7</v>
      </c>
      <c r="BU6" s="52">
        <f t="shared" si="8"/>
        <v>62.3</v>
      </c>
      <c r="BV6" s="52">
        <f t="shared" si="8"/>
        <v>62.1</v>
      </c>
      <c r="BW6" s="52">
        <f t="shared" si="8"/>
        <v>60.2</v>
      </c>
      <c r="BX6" s="52">
        <f t="shared" si="8"/>
        <v>60.6</v>
      </c>
      <c r="BY6" s="52">
        <f t="shared" si="8"/>
        <v>62.8</v>
      </c>
      <c r="BZ6" s="52" t="str">
        <f>IF(BZ8="-","【-】","【"&amp;SUBSTITUTE(TEXT(BZ8,"#,##0.0"),"-","△")&amp;"】")</f>
        <v>【70.7】</v>
      </c>
      <c r="CA6" s="53">
        <f>IF(CA8="-",NA(),CA8)</f>
        <v>25420</v>
      </c>
      <c r="CB6" s="53">
        <f t="shared" ref="CB6:CJ6" si="9">IF(CB8="-",NA(),CB8)</f>
        <v>25654</v>
      </c>
      <c r="CC6" s="53">
        <f t="shared" si="9"/>
        <v>27242</v>
      </c>
      <c r="CD6" s="53">
        <f t="shared" si="9"/>
        <v>27650</v>
      </c>
      <c r="CE6" s="53">
        <f t="shared" si="9"/>
        <v>29890</v>
      </c>
      <c r="CF6" s="53">
        <f t="shared" si="9"/>
        <v>27227</v>
      </c>
      <c r="CG6" s="53">
        <f t="shared" si="9"/>
        <v>28176</v>
      </c>
      <c r="CH6" s="53">
        <f t="shared" si="9"/>
        <v>29348</v>
      </c>
      <c r="CI6" s="53">
        <f t="shared" si="9"/>
        <v>29723</v>
      </c>
      <c r="CJ6" s="53">
        <f t="shared" si="9"/>
        <v>30242</v>
      </c>
      <c r="CK6" s="52" t="str">
        <f>IF(CK8="-","【-】","【"&amp;SUBSTITUTE(TEXT(CK8,"#,##0"),"-","△")&amp;"】")</f>
        <v>【63,608】</v>
      </c>
      <c r="CL6" s="53">
        <f>IF(CL8="-",NA(),CL8)</f>
        <v>7602</v>
      </c>
      <c r="CM6" s="53">
        <f t="shared" ref="CM6:CU6" si="10">IF(CM8="-",NA(),CM8)</f>
        <v>7721</v>
      </c>
      <c r="CN6" s="53">
        <f t="shared" si="10"/>
        <v>8468</v>
      </c>
      <c r="CO6" s="53">
        <f t="shared" si="10"/>
        <v>6519</v>
      </c>
      <c r="CP6" s="53">
        <f t="shared" si="10"/>
        <v>6395</v>
      </c>
      <c r="CQ6" s="53">
        <f t="shared" si="10"/>
        <v>9509</v>
      </c>
      <c r="CR6" s="53">
        <f t="shared" si="10"/>
        <v>9548</v>
      </c>
      <c r="CS6" s="53">
        <f t="shared" si="10"/>
        <v>9992</v>
      </c>
      <c r="CT6" s="53">
        <f t="shared" si="10"/>
        <v>9779</v>
      </c>
      <c r="CU6" s="53">
        <f t="shared" si="10"/>
        <v>9547</v>
      </c>
      <c r="CV6" s="52" t="str">
        <f>IF(CV8="-","【-】","【"&amp;SUBSTITUTE(TEXT(CV8,"#,##0"),"-","△")&amp;"】")</f>
        <v>【18,510】</v>
      </c>
      <c r="CW6" s="52">
        <f>IF(CW8="-",NA(),CW8)</f>
        <v>88.9</v>
      </c>
      <c r="CX6" s="52">
        <f t="shared" ref="CX6:DF6" si="11">IF(CX8="-",NA(),CX8)</f>
        <v>77.900000000000006</v>
      </c>
      <c r="CY6" s="52">
        <f t="shared" si="11"/>
        <v>72.900000000000006</v>
      </c>
      <c r="CZ6" s="52">
        <f t="shared" si="11"/>
        <v>80.2</v>
      </c>
      <c r="DA6" s="52">
        <f t="shared" si="11"/>
        <v>82.9</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10.6</v>
      </c>
      <c r="DI6" s="52">
        <f t="shared" ref="DI6:DQ6" si="12">IF(DI8="-",NA(),DI8)</f>
        <v>10</v>
      </c>
      <c r="DJ6" s="52">
        <f t="shared" si="12"/>
        <v>11.8</v>
      </c>
      <c r="DK6" s="52">
        <f t="shared" si="12"/>
        <v>10.3</v>
      </c>
      <c r="DL6" s="52">
        <f t="shared" si="12"/>
        <v>10.9</v>
      </c>
      <c r="DM6" s="52">
        <f t="shared" si="12"/>
        <v>15.7</v>
      </c>
      <c r="DN6" s="52">
        <f t="shared" si="12"/>
        <v>14.6</v>
      </c>
      <c r="DO6" s="52">
        <f t="shared" si="12"/>
        <v>15.1</v>
      </c>
      <c r="DP6" s="52">
        <f t="shared" si="12"/>
        <v>14.9</v>
      </c>
      <c r="DQ6" s="52">
        <f t="shared" si="12"/>
        <v>14.8</v>
      </c>
      <c r="DR6" s="52" t="str">
        <f>IF(DR8="-","【-】","【"&amp;SUBSTITUTE(TEXT(DR8,"#,##0.0"),"-","△")&amp;"】")</f>
        <v>【26.7】</v>
      </c>
      <c r="DS6" s="52">
        <f>IF(DS8="-",NA(),DS8)</f>
        <v>38.5</v>
      </c>
      <c r="DT6" s="52">
        <f t="shared" ref="DT6:EB6" si="13">IF(DT8="-",NA(),DT8)</f>
        <v>32.9</v>
      </c>
      <c r="DU6" s="52">
        <f t="shared" si="13"/>
        <v>25.4</v>
      </c>
      <c r="DV6" s="52">
        <f t="shared" si="13"/>
        <v>26</v>
      </c>
      <c r="DW6" s="52">
        <f t="shared" si="13"/>
        <v>30.9</v>
      </c>
      <c r="DX6" s="52">
        <f t="shared" si="13"/>
        <v>136</v>
      </c>
      <c r="DY6" s="52">
        <f t="shared" si="13"/>
        <v>131.30000000000001</v>
      </c>
      <c r="DZ6" s="52">
        <f t="shared" si="13"/>
        <v>133.6</v>
      </c>
      <c r="EA6" s="52">
        <f t="shared" si="13"/>
        <v>144.6</v>
      </c>
      <c r="EB6" s="52">
        <f t="shared" si="13"/>
        <v>168.7</v>
      </c>
      <c r="EC6" s="52" t="str">
        <f>IF(EC8="-","【-】","【"&amp;SUBSTITUTE(TEXT(EC8,"#,##0.0"),"-","△")&amp;"】")</f>
        <v>【54.3】</v>
      </c>
      <c r="ED6" s="52">
        <f>IF(ED8="-",NA(),ED8)</f>
        <v>57.9</v>
      </c>
      <c r="EE6" s="52">
        <f t="shared" ref="EE6:EM6" si="14">IF(EE8="-",NA(),EE8)</f>
        <v>58.3</v>
      </c>
      <c r="EF6" s="52">
        <f t="shared" si="14"/>
        <v>59.5</v>
      </c>
      <c r="EG6" s="52">
        <f t="shared" si="14"/>
        <v>62.4</v>
      </c>
      <c r="EH6" s="52">
        <f t="shared" si="14"/>
        <v>65.2</v>
      </c>
      <c r="EI6" s="52">
        <f t="shared" si="14"/>
        <v>56.9</v>
      </c>
      <c r="EJ6" s="52">
        <f t="shared" si="14"/>
        <v>58.3</v>
      </c>
      <c r="EK6" s="52">
        <f t="shared" si="14"/>
        <v>59.2</v>
      </c>
      <c r="EL6" s="52">
        <f t="shared" si="14"/>
        <v>59.8</v>
      </c>
      <c r="EM6" s="52">
        <f t="shared" si="14"/>
        <v>60.6</v>
      </c>
      <c r="EN6" s="52" t="str">
        <f>IF(EN8="-","【-】","【"&amp;SUBSTITUTE(TEXT(EN8,"#,##0.0"),"-","△")&amp;"】")</f>
        <v>【58.0】</v>
      </c>
      <c r="EO6" s="52">
        <f>IF(EO8="-",NA(),EO8)</f>
        <v>73.7</v>
      </c>
      <c r="EP6" s="52">
        <f t="shared" ref="EP6:EX6" si="15">IF(EP8="-",NA(),EP8)</f>
        <v>60.6</v>
      </c>
      <c r="EQ6" s="52">
        <f t="shared" si="15"/>
        <v>55.7</v>
      </c>
      <c r="ER6" s="52">
        <f t="shared" si="15"/>
        <v>56.3</v>
      </c>
      <c r="ES6" s="52">
        <f t="shared" si="15"/>
        <v>62</v>
      </c>
      <c r="ET6" s="52">
        <f t="shared" si="15"/>
        <v>72.5</v>
      </c>
      <c r="EU6" s="52">
        <f t="shared" si="15"/>
        <v>72.3</v>
      </c>
      <c r="EV6" s="52">
        <f t="shared" si="15"/>
        <v>72</v>
      </c>
      <c r="EW6" s="52">
        <f t="shared" si="15"/>
        <v>72</v>
      </c>
      <c r="EX6" s="52">
        <f t="shared" si="15"/>
        <v>72.400000000000006</v>
      </c>
      <c r="EY6" s="52" t="str">
        <f>IF(EY8="-","【-】","【"&amp;SUBSTITUTE(TEXT(EY8,"#,##0.0"),"-","△")&amp;"】")</f>
        <v>【70.8】</v>
      </c>
      <c r="EZ6" s="53">
        <f>IF(EZ8="-",NA(),EZ8)</f>
        <v>35393928</v>
      </c>
      <c r="FA6" s="53">
        <f t="shared" ref="FA6:FI6" si="16">IF(FA8="-",NA(),FA8)</f>
        <v>37762010</v>
      </c>
      <c r="FB6" s="53">
        <f t="shared" si="16"/>
        <v>35807990</v>
      </c>
      <c r="FC6" s="53">
        <f t="shared" si="16"/>
        <v>44793759</v>
      </c>
      <c r="FD6" s="53">
        <f t="shared" si="16"/>
        <v>45417456</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c r="A7" s="35" t="s">
        <v>166</v>
      </c>
      <c r="B7" s="50">
        <f t="shared" ref="B7:AH7" si="17">B8</f>
        <v>2024</v>
      </c>
      <c r="C7" s="50">
        <f t="shared" si="17"/>
        <v>203092</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50床以上～100床未満</v>
      </c>
      <c r="O7" s="50" t="str">
        <f>O8</f>
        <v>非設置</v>
      </c>
      <c r="P7" s="50" t="str">
        <f>P8</f>
        <v>直営</v>
      </c>
      <c r="Q7" s="51">
        <f t="shared" si="17"/>
        <v>14</v>
      </c>
      <c r="R7" s="50" t="str">
        <f t="shared" si="17"/>
        <v>-</v>
      </c>
      <c r="S7" s="50" t="str">
        <f t="shared" si="17"/>
        <v>ド I 訓</v>
      </c>
      <c r="T7" s="50" t="str">
        <f t="shared" si="17"/>
        <v>救 輪</v>
      </c>
      <c r="U7" s="51">
        <f>U8</f>
        <v>10179</v>
      </c>
      <c r="V7" s="51">
        <f>V8</f>
        <v>8183</v>
      </c>
      <c r="W7" s="50" t="str">
        <f>W8</f>
        <v>第２種該当</v>
      </c>
      <c r="X7" s="50" t="str">
        <f t="shared" si="17"/>
        <v>-</v>
      </c>
      <c r="Y7" s="50" t="str">
        <f t="shared" si="17"/>
        <v>１０：１</v>
      </c>
      <c r="Z7" s="51">
        <f t="shared" si="17"/>
        <v>52</v>
      </c>
      <c r="AA7" s="51">
        <f t="shared" si="17"/>
        <v>27</v>
      </c>
      <c r="AB7" s="51" t="str">
        <f t="shared" si="17"/>
        <v>-</v>
      </c>
      <c r="AC7" s="51" t="str">
        <f t="shared" si="17"/>
        <v>-</v>
      </c>
      <c r="AD7" s="51" t="str">
        <f t="shared" si="17"/>
        <v>-</v>
      </c>
      <c r="AE7" s="51">
        <f t="shared" si="17"/>
        <v>79</v>
      </c>
      <c r="AF7" s="51">
        <f t="shared" si="17"/>
        <v>52</v>
      </c>
      <c r="AG7" s="51">
        <f t="shared" si="17"/>
        <v>27</v>
      </c>
      <c r="AH7" s="51">
        <f t="shared" si="17"/>
        <v>79</v>
      </c>
      <c r="AI7" s="52">
        <f>AI8</f>
        <v>93.5</v>
      </c>
      <c r="AJ7" s="52">
        <f t="shared" ref="AJ7:AR7" si="18">AJ8</f>
        <v>100</v>
      </c>
      <c r="AK7" s="52">
        <f t="shared" si="18"/>
        <v>103.8</v>
      </c>
      <c r="AL7" s="52">
        <f t="shared" si="18"/>
        <v>99.7</v>
      </c>
      <c r="AM7" s="52">
        <f t="shared" si="18"/>
        <v>94.8</v>
      </c>
      <c r="AN7" s="52">
        <f t="shared" si="18"/>
        <v>100.7</v>
      </c>
      <c r="AO7" s="52">
        <f t="shared" si="18"/>
        <v>103.6</v>
      </c>
      <c r="AP7" s="52">
        <f t="shared" si="18"/>
        <v>101.9</v>
      </c>
      <c r="AQ7" s="52">
        <f t="shared" si="18"/>
        <v>96.7</v>
      </c>
      <c r="AR7" s="52">
        <f t="shared" si="18"/>
        <v>93.7</v>
      </c>
      <c r="AS7" s="52"/>
      <c r="AT7" s="52">
        <f>AT8</f>
        <v>74.8</v>
      </c>
      <c r="AU7" s="52">
        <f t="shared" ref="AU7:BC7" si="19">AU8</f>
        <v>85.7</v>
      </c>
      <c r="AV7" s="52">
        <f t="shared" si="19"/>
        <v>87</v>
      </c>
      <c r="AW7" s="52">
        <f t="shared" si="19"/>
        <v>83.5</v>
      </c>
      <c r="AX7" s="52">
        <f t="shared" si="19"/>
        <v>81.900000000000006</v>
      </c>
      <c r="AY7" s="52">
        <f t="shared" si="19"/>
        <v>73.8</v>
      </c>
      <c r="AZ7" s="52">
        <f t="shared" si="19"/>
        <v>75.5</v>
      </c>
      <c r="BA7" s="52">
        <f t="shared" si="19"/>
        <v>74.599999999999994</v>
      </c>
      <c r="BB7" s="52">
        <f t="shared" si="19"/>
        <v>73.599999999999994</v>
      </c>
      <c r="BC7" s="52">
        <f t="shared" si="19"/>
        <v>71.2</v>
      </c>
      <c r="BD7" s="52"/>
      <c r="BE7" s="52">
        <f>BE8</f>
        <v>72.099999999999994</v>
      </c>
      <c r="BF7" s="52">
        <f t="shared" ref="BF7:BN7" si="20">BF8</f>
        <v>82.8</v>
      </c>
      <c r="BG7" s="52">
        <f t="shared" si="20"/>
        <v>84.3</v>
      </c>
      <c r="BH7" s="52">
        <f t="shared" si="20"/>
        <v>79.8</v>
      </c>
      <c r="BI7" s="52">
        <f t="shared" si="20"/>
        <v>78.5</v>
      </c>
      <c r="BJ7" s="52">
        <f t="shared" si="20"/>
        <v>69.900000000000006</v>
      </c>
      <c r="BK7" s="52">
        <f t="shared" si="20"/>
        <v>71.599999999999994</v>
      </c>
      <c r="BL7" s="52">
        <f t="shared" si="20"/>
        <v>70.8</v>
      </c>
      <c r="BM7" s="52">
        <f t="shared" si="20"/>
        <v>69.7</v>
      </c>
      <c r="BN7" s="52">
        <f t="shared" si="20"/>
        <v>67</v>
      </c>
      <c r="BO7" s="52"/>
      <c r="BP7" s="52">
        <f>BP8</f>
        <v>67.3</v>
      </c>
      <c r="BQ7" s="52">
        <f t="shared" ref="BQ7:BY7" si="21">BQ8</f>
        <v>79.900000000000006</v>
      </c>
      <c r="BR7" s="52">
        <f t="shared" si="21"/>
        <v>81.3</v>
      </c>
      <c r="BS7" s="52">
        <f t="shared" si="21"/>
        <v>80.099999999999994</v>
      </c>
      <c r="BT7" s="52">
        <f t="shared" si="21"/>
        <v>85.7</v>
      </c>
      <c r="BU7" s="52">
        <f t="shared" si="21"/>
        <v>62.3</v>
      </c>
      <c r="BV7" s="52">
        <f t="shared" si="21"/>
        <v>62.1</v>
      </c>
      <c r="BW7" s="52">
        <f t="shared" si="21"/>
        <v>60.2</v>
      </c>
      <c r="BX7" s="52">
        <f t="shared" si="21"/>
        <v>60.6</v>
      </c>
      <c r="BY7" s="52">
        <f t="shared" si="21"/>
        <v>62.8</v>
      </c>
      <c r="BZ7" s="52"/>
      <c r="CA7" s="53">
        <f>CA8</f>
        <v>25420</v>
      </c>
      <c r="CB7" s="53">
        <f t="shared" ref="CB7:CJ7" si="22">CB8</f>
        <v>25654</v>
      </c>
      <c r="CC7" s="53">
        <f t="shared" si="22"/>
        <v>27242</v>
      </c>
      <c r="CD7" s="53">
        <f t="shared" si="22"/>
        <v>27650</v>
      </c>
      <c r="CE7" s="53">
        <f t="shared" si="22"/>
        <v>29890</v>
      </c>
      <c r="CF7" s="53">
        <f t="shared" si="22"/>
        <v>27227</v>
      </c>
      <c r="CG7" s="53">
        <f t="shared" si="22"/>
        <v>28176</v>
      </c>
      <c r="CH7" s="53">
        <f t="shared" si="22"/>
        <v>29348</v>
      </c>
      <c r="CI7" s="53">
        <f t="shared" si="22"/>
        <v>29723</v>
      </c>
      <c r="CJ7" s="53">
        <f t="shared" si="22"/>
        <v>30242</v>
      </c>
      <c r="CK7" s="52"/>
      <c r="CL7" s="53">
        <f>CL8</f>
        <v>7602</v>
      </c>
      <c r="CM7" s="53">
        <f t="shared" ref="CM7:CU7" si="23">CM8</f>
        <v>7721</v>
      </c>
      <c r="CN7" s="53">
        <f t="shared" si="23"/>
        <v>8468</v>
      </c>
      <c r="CO7" s="53">
        <f t="shared" si="23"/>
        <v>6519</v>
      </c>
      <c r="CP7" s="53">
        <f t="shared" si="23"/>
        <v>6395</v>
      </c>
      <c r="CQ7" s="53">
        <f t="shared" si="23"/>
        <v>9509</v>
      </c>
      <c r="CR7" s="53">
        <f t="shared" si="23"/>
        <v>9548</v>
      </c>
      <c r="CS7" s="53">
        <f t="shared" si="23"/>
        <v>9992</v>
      </c>
      <c r="CT7" s="53">
        <f t="shared" si="23"/>
        <v>9779</v>
      </c>
      <c r="CU7" s="53">
        <f t="shared" si="23"/>
        <v>9547</v>
      </c>
      <c r="CV7" s="52"/>
      <c r="CW7" s="52">
        <f>CW8</f>
        <v>88.9</v>
      </c>
      <c r="CX7" s="52">
        <f t="shared" ref="CX7:DF7" si="24">CX8</f>
        <v>77.900000000000006</v>
      </c>
      <c r="CY7" s="52">
        <f t="shared" si="24"/>
        <v>72.900000000000006</v>
      </c>
      <c r="CZ7" s="52">
        <f t="shared" si="24"/>
        <v>80.2</v>
      </c>
      <c r="DA7" s="52">
        <f t="shared" si="24"/>
        <v>82.9</v>
      </c>
      <c r="DB7" s="52">
        <f t="shared" si="24"/>
        <v>77.7</v>
      </c>
      <c r="DC7" s="52">
        <f t="shared" si="24"/>
        <v>75.7</v>
      </c>
      <c r="DD7" s="52">
        <f t="shared" si="24"/>
        <v>75.400000000000006</v>
      </c>
      <c r="DE7" s="52">
        <f t="shared" si="24"/>
        <v>77.5</v>
      </c>
      <c r="DF7" s="52">
        <f t="shared" si="24"/>
        <v>80.900000000000006</v>
      </c>
      <c r="DG7" s="52"/>
      <c r="DH7" s="52">
        <f>DH8</f>
        <v>10.6</v>
      </c>
      <c r="DI7" s="52">
        <f t="shared" ref="DI7:DQ7" si="25">DI8</f>
        <v>10</v>
      </c>
      <c r="DJ7" s="52">
        <f t="shared" si="25"/>
        <v>11.8</v>
      </c>
      <c r="DK7" s="52">
        <f t="shared" si="25"/>
        <v>10.3</v>
      </c>
      <c r="DL7" s="52">
        <f t="shared" si="25"/>
        <v>10.9</v>
      </c>
      <c r="DM7" s="52">
        <f t="shared" si="25"/>
        <v>15.7</v>
      </c>
      <c r="DN7" s="52">
        <f t="shared" si="25"/>
        <v>14.6</v>
      </c>
      <c r="DO7" s="52">
        <f t="shared" si="25"/>
        <v>15.1</v>
      </c>
      <c r="DP7" s="52">
        <f t="shared" si="25"/>
        <v>14.9</v>
      </c>
      <c r="DQ7" s="52">
        <f t="shared" si="25"/>
        <v>14.8</v>
      </c>
      <c r="DR7" s="52"/>
      <c r="DS7" s="52">
        <f>DS8</f>
        <v>38.5</v>
      </c>
      <c r="DT7" s="52">
        <f t="shared" ref="DT7:EB7" si="26">DT8</f>
        <v>32.9</v>
      </c>
      <c r="DU7" s="52">
        <f t="shared" si="26"/>
        <v>25.4</v>
      </c>
      <c r="DV7" s="52">
        <f t="shared" si="26"/>
        <v>26</v>
      </c>
      <c r="DW7" s="52">
        <f t="shared" si="26"/>
        <v>30.9</v>
      </c>
      <c r="DX7" s="52">
        <f t="shared" si="26"/>
        <v>136</v>
      </c>
      <c r="DY7" s="52">
        <f t="shared" si="26"/>
        <v>131.30000000000001</v>
      </c>
      <c r="DZ7" s="52">
        <f t="shared" si="26"/>
        <v>133.6</v>
      </c>
      <c r="EA7" s="52">
        <f t="shared" si="26"/>
        <v>144.6</v>
      </c>
      <c r="EB7" s="52">
        <f t="shared" si="26"/>
        <v>168.7</v>
      </c>
      <c r="EC7" s="52"/>
      <c r="ED7" s="52">
        <f>ED8</f>
        <v>57.9</v>
      </c>
      <c r="EE7" s="52">
        <f t="shared" ref="EE7:EM7" si="27">EE8</f>
        <v>58.3</v>
      </c>
      <c r="EF7" s="52">
        <f t="shared" si="27"/>
        <v>59.5</v>
      </c>
      <c r="EG7" s="52">
        <f t="shared" si="27"/>
        <v>62.4</v>
      </c>
      <c r="EH7" s="52">
        <f t="shared" si="27"/>
        <v>65.2</v>
      </c>
      <c r="EI7" s="52">
        <f t="shared" si="27"/>
        <v>56.9</v>
      </c>
      <c r="EJ7" s="52">
        <f t="shared" si="27"/>
        <v>58.3</v>
      </c>
      <c r="EK7" s="52">
        <f t="shared" si="27"/>
        <v>59.2</v>
      </c>
      <c r="EL7" s="52">
        <f t="shared" si="27"/>
        <v>59.8</v>
      </c>
      <c r="EM7" s="52">
        <f t="shared" si="27"/>
        <v>60.6</v>
      </c>
      <c r="EN7" s="52"/>
      <c r="EO7" s="52">
        <f>EO8</f>
        <v>73.7</v>
      </c>
      <c r="EP7" s="52">
        <f t="shared" ref="EP7:EX7" si="28">EP8</f>
        <v>60.6</v>
      </c>
      <c r="EQ7" s="52">
        <f t="shared" si="28"/>
        <v>55.7</v>
      </c>
      <c r="ER7" s="52">
        <f t="shared" si="28"/>
        <v>56.3</v>
      </c>
      <c r="ES7" s="52">
        <f t="shared" si="28"/>
        <v>62</v>
      </c>
      <c r="ET7" s="52">
        <f t="shared" si="28"/>
        <v>72.5</v>
      </c>
      <c r="EU7" s="52">
        <f t="shared" si="28"/>
        <v>72.3</v>
      </c>
      <c r="EV7" s="52">
        <f t="shared" si="28"/>
        <v>72</v>
      </c>
      <c r="EW7" s="52">
        <f t="shared" si="28"/>
        <v>72</v>
      </c>
      <c r="EX7" s="52">
        <f t="shared" si="28"/>
        <v>72.400000000000006</v>
      </c>
      <c r="EY7" s="52"/>
      <c r="EZ7" s="53">
        <f>EZ8</f>
        <v>35393928</v>
      </c>
      <c r="FA7" s="53">
        <f t="shared" ref="FA7:FI7" si="29">FA8</f>
        <v>37762010</v>
      </c>
      <c r="FB7" s="53">
        <f t="shared" si="29"/>
        <v>35807990</v>
      </c>
      <c r="FC7" s="53">
        <f t="shared" si="29"/>
        <v>44793759</v>
      </c>
      <c r="FD7" s="53">
        <f t="shared" si="29"/>
        <v>45417456</v>
      </c>
      <c r="FE7" s="53">
        <f t="shared" si="29"/>
        <v>42330999</v>
      </c>
      <c r="FF7" s="53">
        <f t="shared" si="29"/>
        <v>43068047</v>
      </c>
      <c r="FG7" s="53">
        <f t="shared" si="29"/>
        <v>44341948</v>
      </c>
      <c r="FH7" s="53">
        <f t="shared" si="29"/>
        <v>45796115</v>
      </c>
      <c r="FI7" s="53">
        <f t="shared" si="29"/>
        <v>48319566</v>
      </c>
      <c r="FJ7" s="53"/>
    </row>
    <row r="8" spans="1:166" s="54" customFormat="1">
      <c r="A8" s="35"/>
      <c r="B8" s="55">
        <v>2024</v>
      </c>
      <c r="C8" s="55">
        <v>203092</v>
      </c>
      <c r="D8" s="55">
        <v>46</v>
      </c>
      <c r="E8" s="55">
        <v>6</v>
      </c>
      <c r="F8" s="55">
        <v>0</v>
      </c>
      <c r="G8" s="55">
        <v>1</v>
      </c>
      <c r="H8" s="55" t="s">
        <v>167</v>
      </c>
      <c r="I8" s="55" t="s">
        <v>168</v>
      </c>
      <c r="J8" s="55" t="s">
        <v>169</v>
      </c>
      <c r="K8" s="55" t="s">
        <v>170</v>
      </c>
      <c r="L8" s="55" t="s">
        <v>171</v>
      </c>
      <c r="M8" s="55" t="s">
        <v>172</v>
      </c>
      <c r="N8" s="55" t="s">
        <v>173</v>
      </c>
      <c r="O8" s="55" t="s">
        <v>174</v>
      </c>
      <c r="P8" s="55" t="s">
        <v>175</v>
      </c>
      <c r="Q8" s="56">
        <v>14</v>
      </c>
      <c r="R8" s="55" t="s">
        <v>40</v>
      </c>
      <c r="S8" s="55" t="s">
        <v>176</v>
      </c>
      <c r="T8" s="55" t="s">
        <v>177</v>
      </c>
      <c r="U8" s="56">
        <v>10179</v>
      </c>
      <c r="V8" s="56">
        <v>8183</v>
      </c>
      <c r="W8" s="55" t="s">
        <v>178</v>
      </c>
      <c r="X8" s="55" t="s">
        <v>40</v>
      </c>
      <c r="Y8" s="57" t="s">
        <v>179</v>
      </c>
      <c r="Z8" s="56">
        <v>52</v>
      </c>
      <c r="AA8" s="56">
        <v>27</v>
      </c>
      <c r="AB8" s="56" t="s">
        <v>40</v>
      </c>
      <c r="AC8" s="56" t="s">
        <v>40</v>
      </c>
      <c r="AD8" s="56" t="s">
        <v>40</v>
      </c>
      <c r="AE8" s="56">
        <v>79</v>
      </c>
      <c r="AF8" s="56">
        <v>52</v>
      </c>
      <c r="AG8" s="56">
        <v>27</v>
      </c>
      <c r="AH8" s="56">
        <v>79</v>
      </c>
      <c r="AI8" s="58">
        <v>93.5</v>
      </c>
      <c r="AJ8" s="58">
        <v>100</v>
      </c>
      <c r="AK8" s="58">
        <v>103.8</v>
      </c>
      <c r="AL8" s="58">
        <v>99.7</v>
      </c>
      <c r="AM8" s="58">
        <v>94.8</v>
      </c>
      <c r="AN8" s="58">
        <v>100.7</v>
      </c>
      <c r="AO8" s="58">
        <v>103.6</v>
      </c>
      <c r="AP8" s="58">
        <v>101.9</v>
      </c>
      <c r="AQ8" s="58">
        <v>96.7</v>
      </c>
      <c r="AR8" s="58">
        <v>93.7</v>
      </c>
      <c r="AS8" s="58">
        <v>93.7</v>
      </c>
      <c r="AT8" s="58">
        <v>74.8</v>
      </c>
      <c r="AU8" s="58">
        <v>85.7</v>
      </c>
      <c r="AV8" s="58">
        <v>87</v>
      </c>
      <c r="AW8" s="58">
        <v>83.5</v>
      </c>
      <c r="AX8" s="58">
        <v>81.900000000000006</v>
      </c>
      <c r="AY8" s="58">
        <v>73.8</v>
      </c>
      <c r="AZ8" s="58">
        <v>75.5</v>
      </c>
      <c r="BA8" s="58">
        <v>74.599999999999994</v>
      </c>
      <c r="BB8" s="58">
        <v>73.599999999999994</v>
      </c>
      <c r="BC8" s="58">
        <v>71.2</v>
      </c>
      <c r="BD8" s="58">
        <v>85.2</v>
      </c>
      <c r="BE8" s="59">
        <v>72.099999999999994</v>
      </c>
      <c r="BF8" s="59">
        <v>82.8</v>
      </c>
      <c r="BG8" s="59">
        <v>84.3</v>
      </c>
      <c r="BH8" s="59">
        <v>79.8</v>
      </c>
      <c r="BI8" s="59">
        <v>78.5</v>
      </c>
      <c r="BJ8" s="59">
        <v>69.900000000000006</v>
      </c>
      <c r="BK8" s="59">
        <v>71.599999999999994</v>
      </c>
      <c r="BL8" s="59">
        <v>70.8</v>
      </c>
      <c r="BM8" s="59">
        <v>69.7</v>
      </c>
      <c r="BN8" s="59">
        <v>67</v>
      </c>
      <c r="BO8" s="59">
        <v>82.6</v>
      </c>
      <c r="BP8" s="58">
        <v>67.3</v>
      </c>
      <c r="BQ8" s="58">
        <v>79.900000000000006</v>
      </c>
      <c r="BR8" s="58">
        <v>81.3</v>
      </c>
      <c r="BS8" s="58">
        <v>80.099999999999994</v>
      </c>
      <c r="BT8" s="58">
        <v>85.7</v>
      </c>
      <c r="BU8" s="58">
        <v>62.3</v>
      </c>
      <c r="BV8" s="58">
        <v>62.1</v>
      </c>
      <c r="BW8" s="58">
        <v>60.2</v>
      </c>
      <c r="BX8" s="58">
        <v>60.6</v>
      </c>
      <c r="BY8" s="58">
        <v>62.8</v>
      </c>
      <c r="BZ8" s="58">
        <v>70.7</v>
      </c>
      <c r="CA8" s="59">
        <v>25420</v>
      </c>
      <c r="CB8" s="59">
        <v>25654</v>
      </c>
      <c r="CC8" s="59">
        <v>27242</v>
      </c>
      <c r="CD8" s="59">
        <v>27650</v>
      </c>
      <c r="CE8" s="59">
        <v>29890</v>
      </c>
      <c r="CF8" s="59">
        <v>27227</v>
      </c>
      <c r="CG8" s="59">
        <v>28176</v>
      </c>
      <c r="CH8" s="59">
        <v>29348</v>
      </c>
      <c r="CI8" s="59">
        <v>29723</v>
      </c>
      <c r="CJ8" s="59">
        <v>30242</v>
      </c>
      <c r="CK8" s="58">
        <v>63608</v>
      </c>
      <c r="CL8" s="59">
        <v>7602</v>
      </c>
      <c r="CM8" s="59">
        <v>7721</v>
      </c>
      <c r="CN8" s="59">
        <v>8468</v>
      </c>
      <c r="CO8" s="59">
        <v>6519</v>
      </c>
      <c r="CP8" s="59">
        <v>6395</v>
      </c>
      <c r="CQ8" s="59">
        <v>9509</v>
      </c>
      <c r="CR8" s="59">
        <v>9548</v>
      </c>
      <c r="CS8" s="59">
        <v>9992</v>
      </c>
      <c r="CT8" s="59">
        <v>9779</v>
      </c>
      <c r="CU8" s="59">
        <v>9547</v>
      </c>
      <c r="CV8" s="58">
        <v>18510</v>
      </c>
      <c r="CW8" s="59">
        <v>88.9</v>
      </c>
      <c r="CX8" s="59">
        <v>77.900000000000006</v>
      </c>
      <c r="CY8" s="59">
        <v>72.900000000000006</v>
      </c>
      <c r="CZ8" s="59">
        <v>80.2</v>
      </c>
      <c r="DA8" s="59">
        <v>82.9</v>
      </c>
      <c r="DB8" s="59">
        <v>77.7</v>
      </c>
      <c r="DC8" s="59">
        <v>75.7</v>
      </c>
      <c r="DD8" s="59">
        <v>75.400000000000006</v>
      </c>
      <c r="DE8" s="59">
        <v>77.5</v>
      </c>
      <c r="DF8" s="59">
        <v>80.900000000000006</v>
      </c>
      <c r="DG8" s="59">
        <v>57.7</v>
      </c>
      <c r="DH8" s="59">
        <v>10.6</v>
      </c>
      <c r="DI8" s="59">
        <v>10</v>
      </c>
      <c r="DJ8" s="59">
        <v>11.8</v>
      </c>
      <c r="DK8" s="59">
        <v>10.3</v>
      </c>
      <c r="DL8" s="59">
        <v>10.9</v>
      </c>
      <c r="DM8" s="59">
        <v>15.7</v>
      </c>
      <c r="DN8" s="59">
        <v>14.6</v>
      </c>
      <c r="DO8" s="59">
        <v>15.1</v>
      </c>
      <c r="DP8" s="59">
        <v>14.9</v>
      </c>
      <c r="DQ8" s="59">
        <v>14.8</v>
      </c>
      <c r="DR8" s="59">
        <v>26.7</v>
      </c>
      <c r="DS8" s="59">
        <v>38.5</v>
      </c>
      <c r="DT8" s="59">
        <v>32.9</v>
      </c>
      <c r="DU8" s="59">
        <v>25.4</v>
      </c>
      <c r="DV8" s="59">
        <v>26</v>
      </c>
      <c r="DW8" s="59">
        <v>30.9</v>
      </c>
      <c r="DX8" s="59">
        <v>136</v>
      </c>
      <c r="DY8" s="59">
        <v>131.30000000000001</v>
      </c>
      <c r="DZ8" s="59">
        <v>133.6</v>
      </c>
      <c r="EA8" s="59">
        <v>144.6</v>
      </c>
      <c r="EB8" s="59">
        <v>168.7</v>
      </c>
      <c r="EC8" s="59">
        <v>54.3</v>
      </c>
      <c r="ED8" s="58">
        <v>57.9</v>
      </c>
      <c r="EE8" s="58">
        <v>58.3</v>
      </c>
      <c r="EF8" s="58">
        <v>59.5</v>
      </c>
      <c r="EG8" s="58">
        <v>62.4</v>
      </c>
      <c r="EH8" s="58">
        <v>65.2</v>
      </c>
      <c r="EI8" s="58">
        <v>56.9</v>
      </c>
      <c r="EJ8" s="58">
        <v>58.3</v>
      </c>
      <c r="EK8" s="58">
        <v>59.2</v>
      </c>
      <c r="EL8" s="58">
        <v>59.8</v>
      </c>
      <c r="EM8" s="58">
        <v>60.6</v>
      </c>
      <c r="EN8" s="58">
        <v>58</v>
      </c>
      <c r="EO8" s="58">
        <v>73.7</v>
      </c>
      <c r="EP8" s="58">
        <v>60.6</v>
      </c>
      <c r="EQ8" s="58">
        <v>55.7</v>
      </c>
      <c r="ER8" s="58">
        <v>56.3</v>
      </c>
      <c r="ES8" s="58">
        <v>62</v>
      </c>
      <c r="ET8" s="58">
        <v>72.5</v>
      </c>
      <c r="EU8" s="58">
        <v>72.3</v>
      </c>
      <c r="EV8" s="58">
        <v>72</v>
      </c>
      <c r="EW8" s="58">
        <v>72</v>
      </c>
      <c r="EX8" s="58">
        <v>72.400000000000006</v>
      </c>
      <c r="EY8" s="58">
        <v>70.8</v>
      </c>
      <c r="EZ8" s="59">
        <v>35393928</v>
      </c>
      <c r="FA8" s="59">
        <v>37762010</v>
      </c>
      <c r="FB8" s="59">
        <v>35807990</v>
      </c>
      <c r="FC8" s="59">
        <v>44793759</v>
      </c>
      <c r="FD8" s="59">
        <v>45417456</v>
      </c>
      <c r="FE8" s="59">
        <v>42330999</v>
      </c>
      <c r="FF8" s="59">
        <v>43068047</v>
      </c>
      <c r="FG8" s="59">
        <v>44341948</v>
      </c>
      <c r="FH8" s="59">
        <v>45796115</v>
      </c>
      <c r="FI8" s="59">
        <v>48319566</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LC014</cp:lastModifiedBy>
  <cp:lastPrinted>2026-03-02T02:14:12Z</cp:lastPrinted>
  <dcterms:created xsi:type="dcterms:W3CDTF">2025-12-15T04:57:29Z</dcterms:created>
  <dcterms:modified xsi:type="dcterms:W3CDTF">2026-03-02T02:14:13Z</dcterms:modified>
  <cp:category/>
</cp:coreProperties>
</file>