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109.90.14\s\06_大野田\民有林の現況\"/>
    </mc:Choice>
  </mc:AlternateContent>
  <xr:revisionPtr revIDLastSave="0" documentId="8_{B4192B23-9340-438D-AB65-507148686B59}" xr6:coauthVersionLast="47" xr6:coauthVersionMax="47" xr10:uidLastSave="{00000000-0000-0000-0000-000000000000}"/>
  <bookViews>
    <workbookView xWindow="1170" yWindow="1170" windowWidth="21600" windowHeight="11295" xr2:uid="{9A3A83DC-88C6-4016-A6C2-714E5CE292F4}"/>
  </bookViews>
  <sheets>
    <sheet name="小諸市" sheetId="2" r:id="rId1"/>
    <sheet name="佐久市" sheetId="3" r:id="rId2"/>
    <sheet name="小海町" sheetId="4" r:id="rId3"/>
    <sheet name="川上村" sheetId="5" r:id="rId4"/>
    <sheet name="南牧村" sheetId="6" r:id="rId5"/>
    <sheet name="南相木村" sheetId="7" r:id="rId6"/>
    <sheet name="北相木村" sheetId="8" r:id="rId7"/>
    <sheet name="佐久穂町" sheetId="9" r:id="rId8"/>
    <sheet name="軽井沢町" sheetId="10" r:id="rId9"/>
    <sheet name="御代田町" sheetId="11" r:id="rId10"/>
    <sheet name="立科町" sheetId="12" r:id="rId11"/>
    <sheet name="上田市" sheetId="13" r:id="rId12"/>
    <sheet name="東御市" sheetId="14" r:id="rId13"/>
    <sheet name="青木村" sheetId="15" r:id="rId14"/>
    <sheet name="長和町" sheetId="16" r:id="rId15"/>
    <sheet name="長野市" sheetId="17" r:id="rId16"/>
    <sheet name="須坂市" sheetId="18" r:id="rId17"/>
    <sheet name="千曲市" sheetId="19" r:id="rId18"/>
    <sheet name="坂城町" sheetId="20" r:id="rId19"/>
    <sheet name="小布施町" sheetId="21" r:id="rId20"/>
    <sheet name="高山村" sheetId="22" r:id="rId21"/>
    <sheet name="信濃町" sheetId="23" r:id="rId22"/>
    <sheet name="小川村" sheetId="24" r:id="rId23"/>
    <sheet name="飯綱町" sheetId="25" r:id="rId24"/>
    <sheet name="中野市" sheetId="26" r:id="rId25"/>
    <sheet name="飯山市" sheetId="27" r:id="rId26"/>
    <sheet name="山ノ内町" sheetId="28" r:id="rId27"/>
    <sheet name="木島平村" sheetId="29" r:id="rId28"/>
    <sheet name="野沢温泉村" sheetId="30" r:id="rId29"/>
    <sheet name="栄村" sheetId="31" r:id="rId30"/>
    <sheet name="松本市" sheetId="32" r:id="rId31"/>
    <sheet name="塩尻市" sheetId="33" r:id="rId32"/>
    <sheet name="安曇野市" sheetId="34" r:id="rId33"/>
    <sheet name="麻績村" sheetId="35" r:id="rId34"/>
    <sheet name="生坂村" sheetId="36" r:id="rId35"/>
    <sheet name="山形村" sheetId="37" r:id="rId36"/>
    <sheet name="朝日村" sheetId="38" r:id="rId37"/>
    <sheet name="筑北村" sheetId="39" r:id="rId38"/>
    <sheet name="大町市" sheetId="40" r:id="rId39"/>
    <sheet name="池田町" sheetId="41" r:id="rId40"/>
    <sheet name="松川村" sheetId="42" r:id="rId41"/>
    <sheet name="白馬村" sheetId="43" r:id="rId42"/>
    <sheet name="小谷村" sheetId="44" r:id="rId43"/>
    <sheet name="上松町" sheetId="45" r:id="rId44"/>
    <sheet name="南木曽町" sheetId="46" r:id="rId45"/>
    <sheet name="木祖村" sheetId="47" r:id="rId46"/>
    <sheet name="王滝村" sheetId="48" r:id="rId47"/>
    <sheet name="大桑村" sheetId="49" r:id="rId48"/>
    <sheet name="木曽町" sheetId="50" r:id="rId49"/>
    <sheet name="岡谷市" sheetId="51" r:id="rId50"/>
    <sheet name="諏訪市" sheetId="52" r:id="rId51"/>
    <sheet name="茅野市" sheetId="53" r:id="rId52"/>
    <sheet name="下諏訪町" sheetId="54" r:id="rId53"/>
    <sheet name="富士見町" sheetId="55" r:id="rId54"/>
    <sheet name="原村" sheetId="56" r:id="rId55"/>
    <sheet name="伊那市" sheetId="57" r:id="rId56"/>
    <sheet name="駒ヶ根市" sheetId="58" r:id="rId57"/>
    <sheet name="辰野町" sheetId="59" r:id="rId58"/>
    <sheet name="箕輪町" sheetId="60" r:id="rId59"/>
    <sheet name="飯島町" sheetId="61" r:id="rId60"/>
    <sheet name="南箕輪村" sheetId="62" r:id="rId61"/>
    <sheet name="中川村" sheetId="63" r:id="rId62"/>
    <sheet name="宮田村" sheetId="64" r:id="rId63"/>
    <sheet name="飯田市" sheetId="65" r:id="rId64"/>
    <sheet name="松川町" sheetId="66" r:id="rId65"/>
    <sheet name="高森町" sheetId="67" r:id="rId66"/>
    <sheet name="阿南町" sheetId="68" r:id="rId67"/>
    <sheet name="阿智村" sheetId="69" r:id="rId68"/>
    <sheet name="平谷村" sheetId="70" r:id="rId69"/>
    <sheet name="根羽村" sheetId="71" r:id="rId70"/>
    <sheet name="下條村" sheetId="72" r:id="rId71"/>
    <sheet name="売木村" sheetId="73" r:id="rId72"/>
    <sheet name="天龍村" sheetId="74" r:id="rId73"/>
    <sheet name="泰阜村" sheetId="75" r:id="rId74"/>
    <sheet name="喬木村" sheetId="76" r:id="rId75"/>
    <sheet name="豊丘村" sheetId="77" r:id="rId76"/>
    <sheet name="大鹿村" sheetId="78" r:id="rId7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38" i="78" l="1"/>
  <c r="L138" i="78"/>
  <c r="K138" i="78"/>
  <c r="J138" i="78"/>
  <c r="N138" i="78" s="1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N136" i="78" s="1"/>
  <c r="H136" i="78"/>
  <c r="G136" i="78"/>
  <c r="F136" i="78"/>
  <c r="E136" i="78"/>
  <c r="D136" i="78"/>
  <c r="C136" i="78"/>
  <c r="N135" i="78"/>
  <c r="O135" i="78" s="1"/>
  <c r="I135" i="78"/>
  <c r="N134" i="78"/>
  <c r="I134" i="78"/>
  <c r="N133" i="78"/>
  <c r="I133" i="78"/>
  <c r="N132" i="78"/>
  <c r="I132" i="78"/>
  <c r="N131" i="78"/>
  <c r="O131" i="78" s="1"/>
  <c r="I131" i="78"/>
  <c r="N130" i="78"/>
  <c r="I130" i="78"/>
  <c r="O129" i="78"/>
  <c r="N129" i="78"/>
  <c r="I129" i="78"/>
  <c r="N128" i="78"/>
  <c r="O128" i="78" s="1"/>
  <c r="I128" i="78"/>
  <c r="N127" i="78"/>
  <c r="I127" i="78"/>
  <c r="N126" i="78"/>
  <c r="O126" i="78" s="1"/>
  <c r="I126" i="78"/>
  <c r="N125" i="78"/>
  <c r="I125" i="78"/>
  <c r="O125" i="78" s="1"/>
  <c r="N124" i="78"/>
  <c r="O124" i="78" s="1"/>
  <c r="I124" i="78"/>
  <c r="N123" i="78"/>
  <c r="I123" i="78"/>
  <c r="N122" i="78"/>
  <c r="O122" i="78" s="1"/>
  <c r="I122" i="78"/>
  <c r="N121" i="78"/>
  <c r="O121" i="78" s="1"/>
  <c r="I121" i="78"/>
  <c r="N116" i="78"/>
  <c r="I116" i="78"/>
  <c r="O116" i="78" s="1"/>
  <c r="N115" i="78"/>
  <c r="O115" i="78" s="1"/>
  <c r="I115" i="78"/>
  <c r="N114" i="78"/>
  <c r="I114" i="78"/>
  <c r="N113" i="78"/>
  <c r="O113" i="78" s="1"/>
  <c r="I113" i="78"/>
  <c r="N112" i="78"/>
  <c r="I112" i="78"/>
  <c r="O112" i="78" s="1"/>
  <c r="P111" i="78"/>
  <c r="N111" i="78"/>
  <c r="I111" i="78"/>
  <c r="N110" i="78"/>
  <c r="O110" i="78" s="1"/>
  <c r="I110" i="78"/>
  <c r="N109" i="78"/>
  <c r="O109" i="78" s="1"/>
  <c r="I109" i="78"/>
  <c r="N108" i="78"/>
  <c r="O108" i="78" s="1"/>
  <c r="I108" i="78"/>
  <c r="N107" i="78"/>
  <c r="I107" i="78"/>
  <c r="N106" i="78"/>
  <c r="I106" i="78"/>
  <c r="O106" i="78" s="1"/>
  <c r="N105" i="78"/>
  <c r="O105" i="78" s="1"/>
  <c r="I105" i="78"/>
  <c r="N104" i="78"/>
  <c r="I104" i="78"/>
  <c r="N103" i="78"/>
  <c r="I103" i="78"/>
  <c r="O103" i="78" s="1"/>
  <c r="N102" i="78"/>
  <c r="I102" i="78"/>
  <c r="N101" i="78"/>
  <c r="O101" i="78" s="1"/>
  <c r="I101" i="78"/>
  <c r="N100" i="78"/>
  <c r="I100" i="78"/>
  <c r="N99" i="78"/>
  <c r="I99" i="78"/>
  <c r="O99" i="78" s="1"/>
  <c r="O98" i="78"/>
  <c r="N98" i="78"/>
  <c r="I98" i="78"/>
  <c r="N97" i="78"/>
  <c r="O97" i="78" s="1"/>
  <c r="I97" i="78"/>
  <c r="N96" i="78"/>
  <c r="O96" i="78" s="1"/>
  <c r="I96" i="78"/>
  <c r="N95" i="78"/>
  <c r="I95" i="78"/>
  <c r="N94" i="78"/>
  <c r="I94" i="78"/>
  <c r="N93" i="78"/>
  <c r="O93" i="78" s="1"/>
  <c r="I93" i="78"/>
  <c r="N92" i="78"/>
  <c r="O92" i="78" s="1"/>
  <c r="I92" i="78"/>
  <c r="O91" i="78"/>
  <c r="N91" i="78"/>
  <c r="I91" i="78"/>
  <c r="N90" i="78"/>
  <c r="O90" i="78" s="1"/>
  <c r="I90" i="78"/>
  <c r="N89" i="78"/>
  <c r="I89" i="78"/>
  <c r="O89" i="78" s="1"/>
  <c r="N88" i="78"/>
  <c r="O88" i="78" s="1"/>
  <c r="I88" i="78"/>
  <c r="N87" i="78"/>
  <c r="I87" i="78"/>
  <c r="O87" i="78" s="1"/>
  <c r="N86" i="78"/>
  <c r="I86" i="78"/>
  <c r="N85" i="78"/>
  <c r="I85" i="78"/>
  <c r="N84" i="78"/>
  <c r="O84" i="78" s="1"/>
  <c r="I84" i="78"/>
  <c r="N83" i="78"/>
  <c r="O83" i="78" s="1"/>
  <c r="I83" i="78"/>
  <c r="N82" i="78"/>
  <c r="I82" i="78"/>
  <c r="N81" i="78"/>
  <c r="I81" i="78"/>
  <c r="O81" i="78" s="1"/>
  <c r="N80" i="78"/>
  <c r="O80" i="78" s="1"/>
  <c r="I80" i="78"/>
  <c r="N79" i="78"/>
  <c r="I79" i="78"/>
  <c r="O79" i="78" s="1"/>
  <c r="N78" i="78"/>
  <c r="O78" i="78" s="1"/>
  <c r="I78" i="78"/>
  <c r="N77" i="78"/>
  <c r="I77" i="78"/>
  <c r="N76" i="78"/>
  <c r="O76" i="78" s="1"/>
  <c r="I76" i="78"/>
  <c r="N75" i="78"/>
  <c r="I75" i="78"/>
  <c r="O75" i="78" s="1"/>
  <c r="N74" i="78"/>
  <c r="I74" i="78"/>
  <c r="N73" i="78"/>
  <c r="O73" i="78" s="1"/>
  <c r="I73" i="78"/>
  <c r="N72" i="78"/>
  <c r="I72" i="78"/>
  <c r="N71" i="78"/>
  <c r="I71" i="78"/>
  <c r="N70" i="78"/>
  <c r="I70" i="78"/>
  <c r="N69" i="78"/>
  <c r="I69" i="78"/>
  <c r="N68" i="78"/>
  <c r="I68" i="78"/>
  <c r="N67" i="78"/>
  <c r="I67" i="78"/>
  <c r="N66" i="78"/>
  <c r="O66" i="78" s="1"/>
  <c r="I66" i="78"/>
  <c r="N65" i="78"/>
  <c r="I65" i="78"/>
  <c r="O65" i="78" s="1"/>
  <c r="N64" i="78"/>
  <c r="I64" i="78"/>
  <c r="N63" i="78"/>
  <c r="I63" i="78"/>
  <c r="M58" i="78"/>
  <c r="L58" i="78"/>
  <c r="K58" i="78"/>
  <c r="J58" i="78"/>
  <c r="H58" i="78"/>
  <c r="G58" i="78"/>
  <c r="I58" i="78" s="1"/>
  <c r="F58" i="78"/>
  <c r="E58" i="78"/>
  <c r="D58" i="78"/>
  <c r="C58" i="78"/>
  <c r="M57" i="78"/>
  <c r="L57" i="78"/>
  <c r="K57" i="78"/>
  <c r="J57" i="78"/>
  <c r="N57" i="78" s="1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N55" i="78"/>
  <c r="O55" i="78" s="1"/>
  <c r="I55" i="78"/>
  <c r="N54" i="78"/>
  <c r="I54" i="78"/>
  <c r="P53" i="78"/>
  <c r="N53" i="78"/>
  <c r="O53" i="78" s="1"/>
  <c r="I53" i="78"/>
  <c r="N52" i="78"/>
  <c r="O52" i="78" s="1"/>
  <c r="I52" i="78"/>
  <c r="N51" i="78"/>
  <c r="I51" i="78"/>
  <c r="O51" i="78" s="1"/>
  <c r="N50" i="78"/>
  <c r="O50" i="78" s="1"/>
  <c r="I50" i="78"/>
  <c r="N49" i="78"/>
  <c r="O49" i="78" s="1"/>
  <c r="I49" i="78"/>
  <c r="N48" i="78"/>
  <c r="O48" i="78" s="1"/>
  <c r="I48" i="78"/>
  <c r="N47" i="78"/>
  <c r="I47" i="78"/>
  <c r="O47" i="78" s="1"/>
  <c r="N46" i="78"/>
  <c r="O46" i="78" s="1"/>
  <c r="I46" i="78"/>
  <c r="O45" i="78"/>
  <c r="N45" i="78"/>
  <c r="I45" i="78"/>
  <c r="N44" i="78"/>
  <c r="O44" i="78" s="1"/>
  <c r="I44" i="78"/>
  <c r="N43" i="78"/>
  <c r="I43" i="78"/>
  <c r="O43" i="78" s="1"/>
  <c r="N42" i="78"/>
  <c r="I42" i="78"/>
  <c r="N41" i="78"/>
  <c r="O41" i="78" s="1"/>
  <c r="I41" i="78"/>
  <c r="N40" i="78"/>
  <c r="O40" i="78" s="1"/>
  <c r="I40" i="78"/>
  <c r="N39" i="78"/>
  <c r="O39" i="78" s="1"/>
  <c r="I39" i="78"/>
  <c r="O38" i="78"/>
  <c r="N38" i="78"/>
  <c r="I38" i="78"/>
  <c r="N37" i="78"/>
  <c r="O37" i="78" s="1"/>
  <c r="I37" i="78"/>
  <c r="N36" i="78"/>
  <c r="O36" i="78" s="1"/>
  <c r="I36" i="78"/>
  <c r="N35" i="78"/>
  <c r="I35" i="78"/>
  <c r="N34" i="78"/>
  <c r="I34" i="78"/>
  <c r="N33" i="78"/>
  <c r="O33" i="78" s="1"/>
  <c r="I33" i="78"/>
  <c r="N32" i="78"/>
  <c r="O32" i="78" s="1"/>
  <c r="I32" i="78"/>
  <c r="O31" i="78"/>
  <c r="N31" i="78"/>
  <c r="I31" i="78"/>
  <c r="N30" i="78"/>
  <c r="O30" i="78" s="1"/>
  <c r="I30" i="78"/>
  <c r="N29" i="78"/>
  <c r="O29" i="78" s="1"/>
  <c r="I29" i="78"/>
  <c r="N28" i="78"/>
  <c r="O28" i="78" s="1"/>
  <c r="I28" i="78"/>
  <c r="N27" i="78"/>
  <c r="I27" i="78"/>
  <c r="O27" i="78" s="1"/>
  <c r="N26" i="78"/>
  <c r="I26" i="78"/>
  <c r="N25" i="78"/>
  <c r="I25" i="78"/>
  <c r="N24" i="78"/>
  <c r="O24" i="78" s="1"/>
  <c r="I24" i="78"/>
  <c r="N23" i="78"/>
  <c r="O23" i="78" s="1"/>
  <c r="I23" i="78"/>
  <c r="N22" i="78"/>
  <c r="O22" i="78" s="1"/>
  <c r="I22" i="78"/>
  <c r="N21" i="78"/>
  <c r="I21" i="78"/>
  <c r="N20" i="78"/>
  <c r="O20" i="78" s="1"/>
  <c r="I20" i="78"/>
  <c r="N19" i="78"/>
  <c r="I19" i="78"/>
  <c r="O19" i="78" s="1"/>
  <c r="N18" i="78"/>
  <c r="O18" i="78" s="1"/>
  <c r="I18" i="78"/>
  <c r="N17" i="78"/>
  <c r="I17" i="78"/>
  <c r="N16" i="78"/>
  <c r="O16" i="78" s="1"/>
  <c r="I16" i="78"/>
  <c r="N15" i="78"/>
  <c r="O15" i="78" s="1"/>
  <c r="I15" i="78"/>
  <c r="N14" i="78"/>
  <c r="I14" i="78"/>
  <c r="N13" i="78"/>
  <c r="I13" i="78"/>
  <c r="N12" i="78"/>
  <c r="I12" i="78"/>
  <c r="N11" i="78"/>
  <c r="I11" i="78"/>
  <c r="O11" i="78" s="1"/>
  <c r="N10" i="78"/>
  <c r="O10" i="78" s="1"/>
  <c r="I10" i="78"/>
  <c r="N9" i="78"/>
  <c r="I9" i="78"/>
  <c r="N8" i="78"/>
  <c r="I8" i="78"/>
  <c r="N7" i="78"/>
  <c r="I7" i="78"/>
  <c r="O7" i="78" s="1"/>
  <c r="N6" i="78"/>
  <c r="I6" i="78"/>
  <c r="N5" i="78"/>
  <c r="I5" i="78"/>
  <c r="M138" i="77"/>
  <c r="L138" i="77"/>
  <c r="K138" i="77"/>
  <c r="J138" i="77"/>
  <c r="N138" i="77" s="1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N136" i="77" s="1"/>
  <c r="H136" i="77"/>
  <c r="G136" i="77"/>
  <c r="F136" i="77"/>
  <c r="E136" i="77"/>
  <c r="D136" i="77"/>
  <c r="C136" i="77"/>
  <c r="N135" i="77"/>
  <c r="O135" i="77" s="1"/>
  <c r="I135" i="77"/>
  <c r="N134" i="77"/>
  <c r="I134" i="77"/>
  <c r="O134" i="77" s="1"/>
  <c r="N133" i="77"/>
  <c r="I133" i="77"/>
  <c r="N132" i="77"/>
  <c r="I132" i="77"/>
  <c r="N131" i="77"/>
  <c r="O131" i="77" s="1"/>
  <c r="I131" i="77"/>
  <c r="N130" i="77"/>
  <c r="I130" i="77"/>
  <c r="N129" i="77"/>
  <c r="I129" i="77"/>
  <c r="O129" i="77" s="1"/>
  <c r="N128" i="77"/>
  <c r="O128" i="77" s="1"/>
  <c r="I128" i="77"/>
  <c r="N127" i="77"/>
  <c r="I127" i="77"/>
  <c r="O127" i="77" s="1"/>
  <c r="N126" i="77"/>
  <c r="I126" i="77"/>
  <c r="O126" i="77" s="1"/>
  <c r="N125" i="77"/>
  <c r="I125" i="77"/>
  <c r="O125" i="77" s="1"/>
  <c r="N124" i="77"/>
  <c r="I124" i="77"/>
  <c r="N123" i="77"/>
  <c r="O123" i="77" s="1"/>
  <c r="I123" i="77"/>
  <c r="N122" i="77"/>
  <c r="I122" i="77"/>
  <c r="N121" i="77"/>
  <c r="O121" i="77" s="1"/>
  <c r="I121" i="77"/>
  <c r="N116" i="77"/>
  <c r="I116" i="77"/>
  <c r="O116" i="77" s="1"/>
  <c r="N115" i="77"/>
  <c r="O115" i="77" s="1"/>
  <c r="I115" i="77"/>
  <c r="N114" i="77"/>
  <c r="I114" i="77"/>
  <c r="N113" i="77"/>
  <c r="O113" i="77" s="1"/>
  <c r="I113" i="77"/>
  <c r="N112" i="77"/>
  <c r="I112" i="77"/>
  <c r="O112" i="77" s="1"/>
  <c r="P111" i="77"/>
  <c r="N111" i="77"/>
  <c r="I111" i="77"/>
  <c r="O111" i="77" s="1"/>
  <c r="N110" i="77"/>
  <c r="O110" i="77" s="1"/>
  <c r="I110" i="77"/>
  <c r="N109" i="77"/>
  <c r="I109" i="77"/>
  <c r="N108" i="77"/>
  <c r="O108" i="77" s="1"/>
  <c r="I108" i="77"/>
  <c r="N107" i="77"/>
  <c r="I107" i="77"/>
  <c r="O107" i="77" s="1"/>
  <c r="N106" i="77"/>
  <c r="I106" i="77"/>
  <c r="O106" i="77" s="1"/>
  <c r="N105" i="77"/>
  <c r="O105" i="77" s="1"/>
  <c r="I105" i="77"/>
  <c r="N104" i="77"/>
  <c r="I104" i="77"/>
  <c r="N103" i="77"/>
  <c r="I103" i="77"/>
  <c r="N102" i="77"/>
  <c r="I102" i="77"/>
  <c r="N101" i="77"/>
  <c r="O101" i="77" s="1"/>
  <c r="I101" i="77"/>
  <c r="N100" i="77"/>
  <c r="I100" i="77"/>
  <c r="N99" i="77"/>
  <c r="I99" i="77"/>
  <c r="O98" i="77"/>
  <c r="N98" i="77"/>
  <c r="I98" i="77"/>
  <c r="N97" i="77"/>
  <c r="O97" i="77" s="1"/>
  <c r="I97" i="77"/>
  <c r="N96" i="77"/>
  <c r="I96" i="77"/>
  <c r="N95" i="77"/>
  <c r="I95" i="77"/>
  <c r="N94" i="77"/>
  <c r="I94" i="77"/>
  <c r="N93" i="77"/>
  <c r="O93" i="77" s="1"/>
  <c r="I93" i="77"/>
  <c r="N92" i="77"/>
  <c r="I92" i="77"/>
  <c r="O91" i="77"/>
  <c r="N91" i="77"/>
  <c r="I91" i="77"/>
  <c r="N90" i="77"/>
  <c r="O90" i="77" s="1"/>
  <c r="I90" i="77"/>
  <c r="N89" i="77"/>
  <c r="I89" i="77"/>
  <c r="N88" i="77"/>
  <c r="I88" i="77"/>
  <c r="N87" i="77"/>
  <c r="I87" i="77"/>
  <c r="O87" i="77" s="1"/>
  <c r="N86" i="77"/>
  <c r="I86" i="77"/>
  <c r="N85" i="77"/>
  <c r="I85" i="77"/>
  <c r="N84" i="77"/>
  <c r="O84" i="77" s="1"/>
  <c r="I84" i="77"/>
  <c r="N83" i="77"/>
  <c r="O83" i="77" s="1"/>
  <c r="I83" i="77"/>
  <c r="N82" i="77"/>
  <c r="I82" i="77"/>
  <c r="O82" i="77" s="1"/>
  <c r="N81" i="77"/>
  <c r="I81" i="77"/>
  <c r="O81" i="77" s="1"/>
  <c r="N80" i="77"/>
  <c r="I80" i="77"/>
  <c r="O80" i="77" s="1"/>
  <c r="N79" i="77"/>
  <c r="I79" i="77"/>
  <c r="O79" i="77" s="1"/>
  <c r="N78" i="77"/>
  <c r="O78" i="77" s="1"/>
  <c r="I78" i="77"/>
  <c r="N77" i="77"/>
  <c r="I77" i="77"/>
  <c r="N76" i="77"/>
  <c r="O76" i="77" s="1"/>
  <c r="I76" i="77"/>
  <c r="N75" i="77"/>
  <c r="I75" i="77"/>
  <c r="O75" i="77" s="1"/>
  <c r="N74" i="77"/>
  <c r="I74" i="77"/>
  <c r="O74" i="77" s="1"/>
  <c r="N73" i="77"/>
  <c r="O73" i="77" s="1"/>
  <c r="I73" i="77"/>
  <c r="N72" i="77"/>
  <c r="I72" i="77"/>
  <c r="O72" i="77" s="1"/>
  <c r="N71" i="77"/>
  <c r="I71" i="77"/>
  <c r="N70" i="77"/>
  <c r="I70" i="77"/>
  <c r="N69" i="77"/>
  <c r="I69" i="77"/>
  <c r="N68" i="77"/>
  <c r="I68" i="77"/>
  <c r="N67" i="77"/>
  <c r="I67" i="77"/>
  <c r="O66" i="77"/>
  <c r="N66" i="77"/>
  <c r="I66" i="77"/>
  <c r="N65" i="77"/>
  <c r="I65" i="77"/>
  <c r="O65" i="77" s="1"/>
  <c r="N64" i="77"/>
  <c r="I64" i="77"/>
  <c r="O64" i="77" s="1"/>
  <c r="N63" i="77"/>
  <c r="I63" i="77"/>
  <c r="O63" i="77" s="1"/>
  <c r="M58" i="77"/>
  <c r="L58" i="77"/>
  <c r="K58" i="77"/>
  <c r="J58" i="77"/>
  <c r="N58" i="77" s="1"/>
  <c r="H58" i="77"/>
  <c r="G58" i="77"/>
  <c r="I58" i="77" s="1"/>
  <c r="F58" i="77"/>
  <c r="E58" i="77"/>
  <c r="D58" i="77"/>
  <c r="C58" i="77"/>
  <c r="M57" i="77"/>
  <c r="L57" i="77"/>
  <c r="K57" i="77"/>
  <c r="J57" i="77"/>
  <c r="N57" i="77" s="1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O55" i="77" s="1"/>
  <c r="I55" i="77"/>
  <c r="N54" i="77"/>
  <c r="I54" i="77"/>
  <c r="P53" i="77"/>
  <c r="N53" i="77"/>
  <c r="O53" i="77" s="1"/>
  <c r="I53" i="77"/>
  <c r="N52" i="77"/>
  <c r="I52" i="77"/>
  <c r="N51" i="77"/>
  <c r="I51" i="77"/>
  <c r="N50" i="77"/>
  <c r="I50" i="77"/>
  <c r="N49" i="77"/>
  <c r="O49" i="77" s="1"/>
  <c r="I49" i="77"/>
  <c r="N48" i="77"/>
  <c r="O48" i="77" s="1"/>
  <c r="I48" i="77"/>
  <c r="N47" i="77"/>
  <c r="I47" i="77"/>
  <c r="N46" i="77"/>
  <c r="I46" i="77"/>
  <c r="O46" i="77" s="1"/>
  <c r="N45" i="77"/>
  <c r="I45" i="77"/>
  <c r="O45" i="77" s="1"/>
  <c r="N44" i="77"/>
  <c r="I44" i="77"/>
  <c r="N43" i="77"/>
  <c r="I43" i="77"/>
  <c r="N42" i="77"/>
  <c r="O42" i="77" s="1"/>
  <c r="I42" i="77"/>
  <c r="N41" i="77"/>
  <c r="I41" i="77"/>
  <c r="N40" i="77"/>
  <c r="I40" i="77"/>
  <c r="N39" i="77"/>
  <c r="I39" i="77"/>
  <c r="N38" i="77"/>
  <c r="O38" i="77" s="1"/>
  <c r="I38" i="77"/>
  <c r="N37" i="77"/>
  <c r="I37" i="77"/>
  <c r="N36" i="77"/>
  <c r="I36" i="77"/>
  <c r="O36" i="77" s="1"/>
  <c r="N35" i="77"/>
  <c r="I35" i="77"/>
  <c r="O35" i="77" s="1"/>
  <c r="N34" i="77"/>
  <c r="I34" i="77"/>
  <c r="N33" i="77"/>
  <c r="I33" i="77"/>
  <c r="N32" i="77"/>
  <c r="I32" i="77"/>
  <c r="N31" i="77"/>
  <c r="O31" i="77" s="1"/>
  <c r="I31" i="77"/>
  <c r="N30" i="77"/>
  <c r="O30" i="77" s="1"/>
  <c r="I30" i="77"/>
  <c r="O29" i="77"/>
  <c r="N29" i="77"/>
  <c r="I29" i="77"/>
  <c r="N28" i="77"/>
  <c r="I28" i="77"/>
  <c r="O28" i="77" s="1"/>
  <c r="N27" i="77"/>
  <c r="I27" i="77"/>
  <c r="O27" i="77" s="1"/>
  <c r="N26" i="77"/>
  <c r="I26" i="77"/>
  <c r="N25" i="77"/>
  <c r="I25" i="77"/>
  <c r="N24" i="77"/>
  <c r="O24" i="77" s="1"/>
  <c r="I24" i="77"/>
  <c r="N23" i="77"/>
  <c r="I23" i="77"/>
  <c r="N22" i="77"/>
  <c r="I22" i="77"/>
  <c r="N21" i="77"/>
  <c r="O21" i="77" s="1"/>
  <c r="I21" i="77"/>
  <c r="N20" i="77"/>
  <c r="I20" i="77"/>
  <c r="O20" i="77" s="1"/>
  <c r="N19" i="77"/>
  <c r="I19" i="77"/>
  <c r="O19" i="77" s="1"/>
  <c r="N18" i="77"/>
  <c r="I18" i="77"/>
  <c r="N17" i="77"/>
  <c r="O17" i="77" s="1"/>
  <c r="I17" i="77"/>
  <c r="N16" i="77"/>
  <c r="I16" i="77"/>
  <c r="N15" i="77"/>
  <c r="I15" i="77"/>
  <c r="N14" i="77"/>
  <c r="I14" i="77"/>
  <c r="N13" i="77"/>
  <c r="I13" i="77"/>
  <c r="N12" i="77"/>
  <c r="I12" i="77"/>
  <c r="O12" i="77" s="1"/>
  <c r="N11" i="77"/>
  <c r="I11" i="77"/>
  <c r="O11" i="77" s="1"/>
  <c r="N10" i="77"/>
  <c r="O10" i="77" s="1"/>
  <c r="I10" i="77"/>
  <c r="N9" i="77"/>
  <c r="I9" i="77"/>
  <c r="N8" i="77"/>
  <c r="I8" i="77"/>
  <c r="N7" i="77"/>
  <c r="I7" i="77"/>
  <c r="O6" i="77"/>
  <c r="N6" i="77"/>
  <c r="I6" i="77"/>
  <c r="N5" i="77"/>
  <c r="I5" i="77"/>
  <c r="O5" i="77" s="1"/>
  <c r="M138" i="76"/>
  <c r="L138" i="76"/>
  <c r="K138" i="76"/>
  <c r="J138" i="76"/>
  <c r="N138" i="76" s="1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H136" i="76"/>
  <c r="G136" i="76"/>
  <c r="F136" i="76"/>
  <c r="E136" i="76"/>
  <c r="D136" i="76"/>
  <c r="C136" i="76"/>
  <c r="I136" i="76" s="1"/>
  <c r="O135" i="76"/>
  <c r="N135" i="76"/>
  <c r="I135" i="76"/>
  <c r="N134" i="76"/>
  <c r="O134" i="76" s="1"/>
  <c r="I134" i="76"/>
  <c r="N133" i="76"/>
  <c r="I133" i="76"/>
  <c r="N132" i="76"/>
  <c r="O132" i="76" s="1"/>
  <c r="I132" i="76"/>
  <c r="N131" i="76"/>
  <c r="I131" i="76"/>
  <c r="N130" i="76"/>
  <c r="O130" i="76" s="1"/>
  <c r="I130" i="76"/>
  <c r="N129" i="76"/>
  <c r="I129" i="76"/>
  <c r="N128" i="76"/>
  <c r="O128" i="76" s="1"/>
  <c r="I128" i="76"/>
  <c r="O127" i="76"/>
  <c r="N127" i="76"/>
  <c r="I127" i="76"/>
  <c r="N126" i="76"/>
  <c r="I126" i="76"/>
  <c r="N125" i="76"/>
  <c r="I125" i="76"/>
  <c r="N124" i="76"/>
  <c r="I124" i="76"/>
  <c r="N123" i="76"/>
  <c r="I123" i="76"/>
  <c r="O123" i="76" s="1"/>
  <c r="N122" i="76"/>
  <c r="I122" i="76"/>
  <c r="N121" i="76"/>
  <c r="I121" i="76"/>
  <c r="N116" i="76"/>
  <c r="I116" i="76"/>
  <c r="N115" i="76"/>
  <c r="I115" i="76"/>
  <c r="N114" i="76"/>
  <c r="I114" i="76"/>
  <c r="O114" i="76" s="1"/>
  <c r="N113" i="76"/>
  <c r="I113" i="76"/>
  <c r="N112" i="76"/>
  <c r="I112" i="76"/>
  <c r="O112" i="76" s="1"/>
  <c r="P111" i="76"/>
  <c r="N111" i="76"/>
  <c r="O111" i="76" s="1"/>
  <c r="I111" i="76"/>
  <c r="N110" i="76"/>
  <c r="I110" i="76"/>
  <c r="N109" i="76"/>
  <c r="I109" i="76"/>
  <c r="N108" i="76"/>
  <c r="O108" i="76" s="1"/>
  <c r="I108" i="76"/>
  <c r="N107" i="76"/>
  <c r="I107" i="76"/>
  <c r="O107" i="76" s="1"/>
  <c r="N106" i="76"/>
  <c r="I106" i="76"/>
  <c r="N105" i="76"/>
  <c r="I105" i="76"/>
  <c r="N104" i="76"/>
  <c r="I104" i="76"/>
  <c r="N103" i="76"/>
  <c r="O103" i="76" s="1"/>
  <c r="I103" i="76"/>
  <c r="N102" i="76"/>
  <c r="I102" i="76"/>
  <c r="N101" i="76"/>
  <c r="I101" i="76"/>
  <c r="N100" i="76"/>
  <c r="I100" i="76"/>
  <c r="N99" i="76"/>
  <c r="I99" i="76"/>
  <c r="O99" i="76" s="1"/>
  <c r="N98" i="76"/>
  <c r="I98" i="76"/>
  <c r="O97" i="76"/>
  <c r="N97" i="76"/>
  <c r="I97" i="76"/>
  <c r="N96" i="76"/>
  <c r="O96" i="76" s="1"/>
  <c r="I96" i="76"/>
  <c r="N95" i="76"/>
  <c r="I95" i="76"/>
  <c r="N94" i="76"/>
  <c r="I94" i="76"/>
  <c r="N93" i="76"/>
  <c r="I93" i="76"/>
  <c r="O93" i="76" s="1"/>
  <c r="N92" i="76"/>
  <c r="O92" i="76" s="1"/>
  <c r="I92" i="76"/>
  <c r="N91" i="76"/>
  <c r="I91" i="76"/>
  <c r="O91" i="76" s="1"/>
  <c r="N90" i="76"/>
  <c r="I90" i="76"/>
  <c r="N89" i="76"/>
  <c r="O89" i="76" s="1"/>
  <c r="I89" i="76"/>
  <c r="N88" i="76"/>
  <c r="O88" i="76" s="1"/>
  <c r="I88" i="76"/>
  <c r="N87" i="76"/>
  <c r="I87" i="76"/>
  <c r="N86" i="76"/>
  <c r="I86" i="76"/>
  <c r="N85" i="76"/>
  <c r="I85" i="76"/>
  <c r="N84" i="76"/>
  <c r="O84" i="76" s="1"/>
  <c r="I84" i="76"/>
  <c r="N83" i="76"/>
  <c r="I83" i="76"/>
  <c r="N82" i="76"/>
  <c r="I82" i="76"/>
  <c r="O81" i="76"/>
  <c r="N81" i="76"/>
  <c r="I81" i="76"/>
  <c r="N80" i="76"/>
  <c r="I80" i="76"/>
  <c r="N79" i="76"/>
  <c r="I79" i="76"/>
  <c r="N78" i="76"/>
  <c r="O78" i="76" s="1"/>
  <c r="I78" i="76"/>
  <c r="N77" i="76"/>
  <c r="I77" i="76"/>
  <c r="O77" i="76" s="1"/>
  <c r="N76" i="76"/>
  <c r="I76" i="76"/>
  <c r="N75" i="76"/>
  <c r="I75" i="76"/>
  <c r="O75" i="76" s="1"/>
  <c r="N74" i="76"/>
  <c r="O74" i="76" s="1"/>
  <c r="I74" i="76"/>
  <c r="N73" i="76"/>
  <c r="O73" i="76" s="1"/>
  <c r="I73" i="76"/>
  <c r="N72" i="76"/>
  <c r="I72" i="76"/>
  <c r="N71" i="76"/>
  <c r="I71" i="76"/>
  <c r="N70" i="76"/>
  <c r="I70" i="76"/>
  <c r="N69" i="76"/>
  <c r="I69" i="76"/>
  <c r="O69" i="76" s="1"/>
  <c r="N68" i="76"/>
  <c r="I68" i="76"/>
  <c r="N67" i="76"/>
  <c r="I67" i="76"/>
  <c r="N66" i="76"/>
  <c r="I66" i="76"/>
  <c r="N65" i="76"/>
  <c r="I65" i="76"/>
  <c r="O65" i="76" s="1"/>
  <c r="N64" i="76"/>
  <c r="I64" i="76"/>
  <c r="N63" i="76"/>
  <c r="O63" i="76" s="1"/>
  <c r="I63" i="76"/>
  <c r="M58" i="76"/>
  <c r="L58" i="76"/>
  <c r="K58" i="76"/>
  <c r="J58" i="76"/>
  <c r="N58" i="76" s="1"/>
  <c r="I58" i="76"/>
  <c r="H58" i="76"/>
  <c r="G58" i="76"/>
  <c r="F58" i="76"/>
  <c r="E58" i="76"/>
  <c r="D58" i="76"/>
  <c r="C58" i="76"/>
  <c r="M57" i="76"/>
  <c r="L57" i="76"/>
  <c r="K57" i="76"/>
  <c r="N57" i="76" s="1"/>
  <c r="J57" i="76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I55" i="76"/>
  <c r="N54" i="76"/>
  <c r="I54" i="76"/>
  <c r="O54" i="76" s="1"/>
  <c r="P53" i="76"/>
  <c r="N53" i="76"/>
  <c r="O53" i="76" s="1"/>
  <c r="I53" i="76"/>
  <c r="N52" i="76"/>
  <c r="I52" i="76"/>
  <c r="N51" i="76"/>
  <c r="I51" i="76"/>
  <c r="N50" i="76"/>
  <c r="O50" i="76" s="1"/>
  <c r="I50" i="76"/>
  <c r="N49" i="76"/>
  <c r="I49" i="76"/>
  <c r="N48" i="76"/>
  <c r="I48" i="76"/>
  <c r="N47" i="76"/>
  <c r="I47" i="76"/>
  <c r="O47" i="76" s="1"/>
  <c r="N46" i="76"/>
  <c r="O46" i="76" s="1"/>
  <c r="I46" i="76"/>
  <c r="O45" i="76"/>
  <c r="N45" i="76"/>
  <c r="I45" i="76"/>
  <c r="N44" i="76"/>
  <c r="I44" i="76"/>
  <c r="N43" i="76"/>
  <c r="I43" i="76"/>
  <c r="N42" i="76"/>
  <c r="I42" i="76"/>
  <c r="N41" i="76"/>
  <c r="I41" i="76"/>
  <c r="O41" i="76" s="1"/>
  <c r="N40" i="76"/>
  <c r="I40" i="76"/>
  <c r="N39" i="76"/>
  <c r="I39" i="76"/>
  <c r="N38" i="76"/>
  <c r="I38" i="76"/>
  <c r="N37" i="76"/>
  <c r="I37" i="76"/>
  <c r="O37" i="76" s="1"/>
  <c r="N36" i="76"/>
  <c r="I36" i="76"/>
  <c r="N35" i="76"/>
  <c r="O35" i="76" s="1"/>
  <c r="I35" i="76"/>
  <c r="N34" i="76"/>
  <c r="O34" i="76" s="1"/>
  <c r="I34" i="76"/>
  <c r="N33" i="76"/>
  <c r="I33" i="76"/>
  <c r="O33" i="76" s="1"/>
  <c r="N32" i="76"/>
  <c r="I32" i="76"/>
  <c r="N31" i="76"/>
  <c r="I31" i="76"/>
  <c r="N30" i="76"/>
  <c r="O30" i="76" s="1"/>
  <c r="I30" i="76"/>
  <c r="N29" i="76"/>
  <c r="I29" i="76"/>
  <c r="O29" i="76" s="1"/>
  <c r="N28" i="76"/>
  <c r="I28" i="76"/>
  <c r="N27" i="76"/>
  <c r="I27" i="76"/>
  <c r="N26" i="76"/>
  <c r="O26" i="76" s="1"/>
  <c r="I26" i="76"/>
  <c r="N25" i="76"/>
  <c r="I25" i="76"/>
  <c r="O25" i="76" s="1"/>
  <c r="N24" i="76"/>
  <c r="I24" i="76"/>
  <c r="N23" i="76"/>
  <c r="I23" i="76"/>
  <c r="N22" i="76"/>
  <c r="O22" i="76" s="1"/>
  <c r="I22" i="76"/>
  <c r="N21" i="76"/>
  <c r="I21" i="76"/>
  <c r="O21" i="76" s="1"/>
  <c r="N20" i="76"/>
  <c r="O20" i="76" s="1"/>
  <c r="I20" i="76"/>
  <c r="N19" i="76"/>
  <c r="O19" i="76" s="1"/>
  <c r="I19" i="76"/>
  <c r="N18" i="76"/>
  <c r="I18" i="76"/>
  <c r="N17" i="76"/>
  <c r="I17" i="76"/>
  <c r="O17" i="76" s="1"/>
  <c r="N16" i="76"/>
  <c r="O16" i="76" s="1"/>
  <c r="I16" i="76"/>
  <c r="N15" i="76"/>
  <c r="I15" i="76"/>
  <c r="N14" i="76"/>
  <c r="I14" i="76"/>
  <c r="N13" i="76"/>
  <c r="I13" i="76"/>
  <c r="O13" i="76" s="1"/>
  <c r="N12" i="76"/>
  <c r="I12" i="76"/>
  <c r="N11" i="76"/>
  <c r="O11" i="76" s="1"/>
  <c r="I11" i="76"/>
  <c r="N10" i="76"/>
  <c r="I10" i="76"/>
  <c r="N9" i="76"/>
  <c r="I9" i="76"/>
  <c r="O9" i="76" s="1"/>
  <c r="N8" i="76"/>
  <c r="I8" i="76"/>
  <c r="N7" i="76"/>
  <c r="I7" i="76"/>
  <c r="N6" i="76"/>
  <c r="I6" i="76"/>
  <c r="N5" i="76"/>
  <c r="I5" i="76"/>
  <c r="O5" i="76" s="1"/>
  <c r="M138" i="75"/>
  <c r="L138" i="75"/>
  <c r="K138" i="75"/>
  <c r="J138" i="75"/>
  <c r="N138" i="75" s="1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H136" i="75"/>
  <c r="G136" i="75"/>
  <c r="F136" i="75"/>
  <c r="E136" i="75"/>
  <c r="D136" i="75"/>
  <c r="C136" i="75"/>
  <c r="N135" i="75"/>
  <c r="O135" i="75" s="1"/>
  <c r="I135" i="75"/>
  <c r="N134" i="75"/>
  <c r="I134" i="75"/>
  <c r="O134" i="75" s="1"/>
  <c r="N133" i="75"/>
  <c r="I133" i="75"/>
  <c r="N132" i="75"/>
  <c r="I132" i="75"/>
  <c r="N131" i="75"/>
  <c r="O131" i="75" s="1"/>
  <c r="I131" i="75"/>
  <c r="N130" i="75"/>
  <c r="I130" i="75"/>
  <c r="N129" i="75"/>
  <c r="O129" i="75" s="1"/>
  <c r="I129" i="75"/>
  <c r="N128" i="75"/>
  <c r="I128" i="75"/>
  <c r="O127" i="75"/>
  <c r="N127" i="75"/>
  <c r="I127" i="75"/>
  <c r="N126" i="75"/>
  <c r="I126" i="75"/>
  <c r="O126" i="75" s="1"/>
  <c r="N125" i="75"/>
  <c r="O125" i="75" s="1"/>
  <c r="I125" i="75"/>
  <c r="N124" i="75"/>
  <c r="O124" i="75" s="1"/>
  <c r="I124" i="75"/>
  <c r="N123" i="75"/>
  <c r="I123" i="75"/>
  <c r="N122" i="75"/>
  <c r="I122" i="75"/>
  <c r="N121" i="75"/>
  <c r="O121" i="75" s="1"/>
  <c r="I121" i="75"/>
  <c r="N116" i="75"/>
  <c r="I116" i="75"/>
  <c r="N115" i="75"/>
  <c r="I115" i="75"/>
  <c r="N114" i="75"/>
  <c r="I114" i="75"/>
  <c r="N113" i="75"/>
  <c r="O113" i="75" s="1"/>
  <c r="I113" i="75"/>
  <c r="N112" i="75"/>
  <c r="I112" i="75"/>
  <c r="P111" i="75"/>
  <c r="N111" i="75"/>
  <c r="O111" i="75" s="1"/>
  <c r="I111" i="75"/>
  <c r="N110" i="75"/>
  <c r="I110" i="75"/>
  <c r="N109" i="75"/>
  <c r="I109" i="75"/>
  <c r="N108" i="75"/>
  <c r="O108" i="75" s="1"/>
  <c r="I108" i="75"/>
  <c r="N107" i="75"/>
  <c r="O107" i="75" s="1"/>
  <c r="I107" i="75"/>
  <c r="N106" i="75"/>
  <c r="I106" i="75"/>
  <c r="N105" i="75"/>
  <c r="I105" i="75"/>
  <c r="O105" i="75" s="1"/>
  <c r="N104" i="75"/>
  <c r="I104" i="75"/>
  <c r="N103" i="75"/>
  <c r="I103" i="75"/>
  <c r="N102" i="75"/>
  <c r="O102" i="75" s="1"/>
  <c r="I102" i="75"/>
  <c r="N101" i="75"/>
  <c r="I101" i="75"/>
  <c r="N100" i="75"/>
  <c r="I100" i="75"/>
  <c r="N99" i="75"/>
  <c r="I99" i="75"/>
  <c r="N98" i="75"/>
  <c r="O98" i="75" s="1"/>
  <c r="I98" i="75"/>
  <c r="N97" i="75"/>
  <c r="O97" i="75" s="1"/>
  <c r="I97" i="75"/>
  <c r="N96" i="75"/>
  <c r="I96" i="75"/>
  <c r="O96" i="75" s="1"/>
  <c r="N95" i="75"/>
  <c r="I95" i="75"/>
  <c r="N94" i="75"/>
  <c r="I94" i="75"/>
  <c r="N93" i="75"/>
  <c r="O93" i="75" s="1"/>
  <c r="I93" i="75"/>
  <c r="N92" i="75"/>
  <c r="O92" i="75" s="1"/>
  <c r="I92" i="75"/>
  <c r="N91" i="75"/>
  <c r="I91" i="75"/>
  <c r="N90" i="75"/>
  <c r="I90" i="75"/>
  <c r="N89" i="75"/>
  <c r="O89" i="75" s="1"/>
  <c r="I89" i="75"/>
  <c r="N88" i="75"/>
  <c r="I88" i="75"/>
  <c r="O88" i="75" s="1"/>
  <c r="N87" i="75"/>
  <c r="O87" i="75" s="1"/>
  <c r="I87" i="75"/>
  <c r="N86" i="75"/>
  <c r="I86" i="75"/>
  <c r="N85" i="75"/>
  <c r="I85" i="75"/>
  <c r="N84" i="75"/>
  <c r="I84" i="75"/>
  <c r="N83" i="75"/>
  <c r="O83" i="75" s="1"/>
  <c r="I83" i="75"/>
  <c r="N82" i="75"/>
  <c r="I82" i="75"/>
  <c r="N81" i="75"/>
  <c r="I81" i="75"/>
  <c r="N80" i="75"/>
  <c r="I80" i="75"/>
  <c r="O80" i="75" s="1"/>
  <c r="N79" i="75"/>
  <c r="I79" i="75"/>
  <c r="N78" i="75"/>
  <c r="O78" i="75" s="1"/>
  <c r="I78" i="75"/>
  <c r="N77" i="75"/>
  <c r="O77" i="75" s="1"/>
  <c r="I77" i="75"/>
  <c r="N76" i="75"/>
  <c r="I76" i="75"/>
  <c r="N75" i="75"/>
  <c r="I75" i="75"/>
  <c r="N74" i="75"/>
  <c r="O74" i="75" s="1"/>
  <c r="I74" i="75"/>
  <c r="N73" i="75"/>
  <c r="I73" i="75"/>
  <c r="N72" i="75"/>
  <c r="I72" i="75"/>
  <c r="O72" i="75" s="1"/>
  <c r="N71" i="75"/>
  <c r="I71" i="75"/>
  <c r="N70" i="75"/>
  <c r="I70" i="75"/>
  <c r="N69" i="75"/>
  <c r="I69" i="75"/>
  <c r="N68" i="75"/>
  <c r="O68" i="75" s="1"/>
  <c r="I68" i="75"/>
  <c r="N67" i="75"/>
  <c r="I67" i="75"/>
  <c r="N66" i="75"/>
  <c r="I66" i="75"/>
  <c r="N65" i="75"/>
  <c r="I65" i="75"/>
  <c r="N64" i="75"/>
  <c r="I64" i="75"/>
  <c r="O64" i="75" s="1"/>
  <c r="N63" i="75"/>
  <c r="O63" i="75" s="1"/>
  <c r="I63" i="75"/>
  <c r="M58" i="75"/>
  <c r="L58" i="75"/>
  <c r="K58" i="75"/>
  <c r="J58" i="75"/>
  <c r="N58" i="75" s="1"/>
  <c r="H58" i="75"/>
  <c r="G58" i="75"/>
  <c r="I58" i="75" s="1"/>
  <c r="F58" i="75"/>
  <c r="E58" i="75"/>
  <c r="D58" i="75"/>
  <c r="C58" i="75"/>
  <c r="M57" i="75"/>
  <c r="L57" i="75"/>
  <c r="K57" i="75"/>
  <c r="J57" i="75"/>
  <c r="N57" i="75" s="1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N55" i="75"/>
  <c r="I55" i="75"/>
  <c r="N54" i="75"/>
  <c r="I54" i="75"/>
  <c r="P53" i="75"/>
  <c r="N53" i="75"/>
  <c r="O53" i="75" s="1"/>
  <c r="I53" i="75"/>
  <c r="N52" i="75"/>
  <c r="I52" i="75"/>
  <c r="O52" i="75" s="1"/>
  <c r="N51" i="75"/>
  <c r="I51" i="75"/>
  <c r="N50" i="75"/>
  <c r="I50" i="75"/>
  <c r="N49" i="75"/>
  <c r="O49" i="75" s="1"/>
  <c r="I49" i="75"/>
  <c r="N48" i="75"/>
  <c r="I48" i="75"/>
  <c r="N47" i="75"/>
  <c r="I47" i="75"/>
  <c r="N46" i="75"/>
  <c r="I46" i="75"/>
  <c r="N45" i="75"/>
  <c r="O45" i="75" s="1"/>
  <c r="I45" i="75"/>
  <c r="N44" i="75"/>
  <c r="I44" i="75"/>
  <c r="N43" i="75"/>
  <c r="I43" i="75"/>
  <c r="N42" i="75"/>
  <c r="I42" i="75"/>
  <c r="N41" i="75"/>
  <c r="I41" i="75"/>
  <c r="N40" i="75"/>
  <c r="O40" i="75" s="1"/>
  <c r="I40" i="75"/>
  <c r="N39" i="75"/>
  <c r="I39" i="75"/>
  <c r="N38" i="75"/>
  <c r="I38" i="75"/>
  <c r="N37" i="75"/>
  <c r="I37" i="75"/>
  <c r="N36" i="75"/>
  <c r="I36" i="75"/>
  <c r="N35" i="75"/>
  <c r="I35" i="75"/>
  <c r="N34" i="75"/>
  <c r="O34" i="75" s="1"/>
  <c r="I34" i="75"/>
  <c r="N33" i="75"/>
  <c r="I33" i="75"/>
  <c r="N32" i="75"/>
  <c r="I32" i="75"/>
  <c r="N31" i="75"/>
  <c r="I31" i="75"/>
  <c r="N30" i="75"/>
  <c r="O30" i="75" s="1"/>
  <c r="I30" i="75"/>
  <c r="O29" i="75"/>
  <c r="N29" i="75"/>
  <c r="I29" i="75"/>
  <c r="N28" i="75"/>
  <c r="I28" i="75"/>
  <c r="N27" i="75"/>
  <c r="I27" i="75"/>
  <c r="N26" i="75"/>
  <c r="I26" i="75"/>
  <c r="N25" i="75"/>
  <c r="O25" i="75" s="1"/>
  <c r="I25" i="75"/>
  <c r="N24" i="75"/>
  <c r="I24" i="75"/>
  <c r="N23" i="75"/>
  <c r="I23" i="75"/>
  <c r="N22" i="75"/>
  <c r="I22" i="75"/>
  <c r="N21" i="75"/>
  <c r="I21" i="75"/>
  <c r="O21" i="75" s="1"/>
  <c r="N20" i="75"/>
  <c r="I20" i="75"/>
  <c r="N19" i="75"/>
  <c r="O19" i="75" s="1"/>
  <c r="I19" i="75"/>
  <c r="N18" i="75"/>
  <c r="I18" i="75"/>
  <c r="N17" i="75"/>
  <c r="I17" i="75"/>
  <c r="N16" i="75"/>
  <c r="I16" i="75"/>
  <c r="N15" i="75"/>
  <c r="O15" i="75" s="1"/>
  <c r="I15" i="75"/>
  <c r="N14" i="75"/>
  <c r="I14" i="75"/>
  <c r="N13" i="75"/>
  <c r="I13" i="75"/>
  <c r="O13" i="75" s="1"/>
  <c r="N12" i="75"/>
  <c r="I12" i="75"/>
  <c r="N11" i="75"/>
  <c r="I11" i="75"/>
  <c r="N10" i="75"/>
  <c r="O10" i="75" s="1"/>
  <c r="I10" i="75"/>
  <c r="N9" i="75"/>
  <c r="I9" i="75"/>
  <c r="N8" i="75"/>
  <c r="I8" i="75"/>
  <c r="N7" i="75"/>
  <c r="I7" i="75"/>
  <c r="N6" i="75"/>
  <c r="O6" i="75" s="1"/>
  <c r="I6" i="75"/>
  <c r="N5" i="75"/>
  <c r="I5" i="75"/>
  <c r="O5" i="75" s="1"/>
  <c r="M138" i="74"/>
  <c r="L138" i="74"/>
  <c r="K138" i="74"/>
  <c r="J138" i="74"/>
  <c r="N138" i="74" s="1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H136" i="74"/>
  <c r="G136" i="74"/>
  <c r="F136" i="74"/>
  <c r="E136" i="74"/>
  <c r="D136" i="74"/>
  <c r="C136" i="74"/>
  <c r="I136" i="74" s="1"/>
  <c r="N135" i="74"/>
  <c r="O135" i="74" s="1"/>
  <c r="I135" i="74"/>
  <c r="N134" i="74"/>
  <c r="I134" i="74"/>
  <c r="N133" i="74"/>
  <c r="I133" i="74"/>
  <c r="N132" i="74"/>
  <c r="I132" i="74"/>
  <c r="N131" i="74"/>
  <c r="O131" i="74" s="1"/>
  <c r="I131" i="74"/>
  <c r="N130" i="74"/>
  <c r="I130" i="74"/>
  <c r="N129" i="74"/>
  <c r="I129" i="74"/>
  <c r="O129" i="74" s="1"/>
  <c r="N128" i="74"/>
  <c r="I128" i="74"/>
  <c r="O127" i="74"/>
  <c r="N127" i="74"/>
  <c r="I127" i="74"/>
  <c r="N126" i="74"/>
  <c r="I126" i="74"/>
  <c r="N125" i="74"/>
  <c r="I125" i="74"/>
  <c r="N124" i="74"/>
  <c r="O124" i="74" s="1"/>
  <c r="I124" i="74"/>
  <c r="N123" i="74"/>
  <c r="I123" i="74"/>
  <c r="N122" i="74"/>
  <c r="I122" i="74"/>
  <c r="N121" i="74"/>
  <c r="I121" i="74"/>
  <c r="N116" i="74"/>
  <c r="I116" i="74"/>
  <c r="N115" i="74"/>
  <c r="I115" i="74"/>
  <c r="N114" i="74"/>
  <c r="I114" i="74"/>
  <c r="N113" i="74"/>
  <c r="I113" i="74"/>
  <c r="N112" i="74"/>
  <c r="I112" i="74"/>
  <c r="P111" i="74"/>
  <c r="N111" i="74"/>
  <c r="O111" i="74" s="1"/>
  <c r="I111" i="74"/>
  <c r="N110" i="74"/>
  <c r="I110" i="74"/>
  <c r="N109" i="74"/>
  <c r="I109" i="74"/>
  <c r="N108" i="74"/>
  <c r="O108" i="74" s="1"/>
  <c r="I108" i="74"/>
  <c r="N107" i="74"/>
  <c r="I107" i="74"/>
  <c r="O107" i="74" s="1"/>
  <c r="N106" i="74"/>
  <c r="I106" i="74"/>
  <c r="N105" i="74"/>
  <c r="I105" i="74"/>
  <c r="O105" i="74" s="1"/>
  <c r="N104" i="74"/>
  <c r="I104" i="74"/>
  <c r="N103" i="74"/>
  <c r="I103" i="74"/>
  <c r="N102" i="74"/>
  <c r="I102" i="74"/>
  <c r="N101" i="74"/>
  <c r="I101" i="74"/>
  <c r="N100" i="74"/>
  <c r="I100" i="74"/>
  <c r="N99" i="74"/>
  <c r="I99" i="74"/>
  <c r="O99" i="74" s="1"/>
  <c r="N98" i="74"/>
  <c r="I98" i="74"/>
  <c r="N97" i="74"/>
  <c r="O97" i="74" s="1"/>
  <c r="I97" i="74"/>
  <c r="N96" i="74"/>
  <c r="O96" i="74" s="1"/>
  <c r="I96" i="74"/>
  <c r="N95" i="74"/>
  <c r="I95" i="74"/>
  <c r="N94" i="74"/>
  <c r="I94" i="74"/>
  <c r="N93" i="74"/>
  <c r="O93" i="74" s="1"/>
  <c r="I93" i="74"/>
  <c r="N92" i="74"/>
  <c r="O92" i="74" s="1"/>
  <c r="I92" i="74"/>
  <c r="N91" i="74"/>
  <c r="I91" i="74"/>
  <c r="N90" i="74"/>
  <c r="I90" i="74"/>
  <c r="O89" i="74"/>
  <c r="N89" i="74"/>
  <c r="I89" i="74"/>
  <c r="N88" i="74"/>
  <c r="I88" i="74"/>
  <c r="N87" i="74"/>
  <c r="I87" i="74"/>
  <c r="N86" i="74"/>
  <c r="I86" i="74"/>
  <c r="N85" i="74"/>
  <c r="I85" i="74"/>
  <c r="N84" i="74"/>
  <c r="I84" i="74"/>
  <c r="N83" i="74"/>
  <c r="I83" i="74"/>
  <c r="O83" i="74" s="1"/>
  <c r="N82" i="74"/>
  <c r="I82" i="74"/>
  <c r="N81" i="74"/>
  <c r="I81" i="74"/>
  <c r="N80" i="74"/>
  <c r="I80" i="74"/>
  <c r="N79" i="74"/>
  <c r="I79" i="74"/>
  <c r="N78" i="74"/>
  <c r="O78" i="74" s="1"/>
  <c r="I78" i="74"/>
  <c r="N77" i="74"/>
  <c r="O77" i="74" s="1"/>
  <c r="I77" i="74"/>
  <c r="N76" i="74"/>
  <c r="I76" i="74"/>
  <c r="N75" i="74"/>
  <c r="I75" i="74"/>
  <c r="O75" i="74" s="1"/>
  <c r="N74" i="74"/>
  <c r="O74" i="74" s="1"/>
  <c r="I74" i="74"/>
  <c r="O73" i="74"/>
  <c r="N73" i="74"/>
  <c r="I73" i="74"/>
  <c r="N72" i="74"/>
  <c r="I72" i="74"/>
  <c r="N71" i="74"/>
  <c r="I71" i="74"/>
  <c r="N70" i="74"/>
  <c r="I70" i="74"/>
  <c r="N69" i="74"/>
  <c r="I69" i="74"/>
  <c r="N68" i="74"/>
  <c r="I68" i="74"/>
  <c r="N67" i="74"/>
  <c r="I67" i="74"/>
  <c r="O67" i="74" s="1"/>
  <c r="N66" i="74"/>
  <c r="I66" i="74"/>
  <c r="N65" i="74"/>
  <c r="I65" i="74"/>
  <c r="N64" i="74"/>
  <c r="I64" i="74"/>
  <c r="N63" i="74"/>
  <c r="O63" i="74" s="1"/>
  <c r="I63" i="74"/>
  <c r="M58" i="74"/>
  <c r="L58" i="74"/>
  <c r="K58" i="74"/>
  <c r="J58" i="74"/>
  <c r="N58" i="74" s="1"/>
  <c r="H58" i="74"/>
  <c r="G58" i="74"/>
  <c r="I58" i="74" s="1"/>
  <c r="F58" i="74"/>
  <c r="E58" i="74"/>
  <c r="D58" i="74"/>
  <c r="C58" i="74"/>
  <c r="M57" i="74"/>
  <c r="L57" i="74"/>
  <c r="K57" i="74"/>
  <c r="J57" i="74"/>
  <c r="N57" i="74" s="1"/>
  <c r="H57" i="74"/>
  <c r="G57" i="74"/>
  <c r="F57" i="74"/>
  <c r="E57" i="74"/>
  <c r="D57" i="74"/>
  <c r="C57" i="74"/>
  <c r="M56" i="74"/>
  <c r="L56" i="74"/>
  <c r="K56" i="74"/>
  <c r="J56" i="74"/>
  <c r="H56" i="74"/>
  <c r="G56" i="74"/>
  <c r="F56" i="74"/>
  <c r="E56" i="74"/>
  <c r="D56" i="74"/>
  <c r="C56" i="74"/>
  <c r="N55" i="74"/>
  <c r="I55" i="74"/>
  <c r="N54" i="74"/>
  <c r="O54" i="74" s="1"/>
  <c r="I54" i="74"/>
  <c r="P53" i="74"/>
  <c r="N53" i="74"/>
  <c r="O53" i="74" s="1"/>
  <c r="I53" i="74"/>
  <c r="N52" i="74"/>
  <c r="I52" i="74"/>
  <c r="N51" i="74"/>
  <c r="O51" i="74" s="1"/>
  <c r="I51" i="74"/>
  <c r="N50" i="74"/>
  <c r="O50" i="74" s="1"/>
  <c r="I50" i="74"/>
  <c r="N49" i="74"/>
  <c r="O49" i="74" s="1"/>
  <c r="I49" i="74"/>
  <c r="N48" i="74"/>
  <c r="I48" i="74"/>
  <c r="N47" i="74"/>
  <c r="I47" i="74"/>
  <c r="O47" i="74" s="1"/>
  <c r="N46" i="74"/>
  <c r="O46" i="74" s="1"/>
  <c r="I46" i="74"/>
  <c r="N45" i="74"/>
  <c r="I45" i="74"/>
  <c r="N44" i="74"/>
  <c r="O44" i="74" s="1"/>
  <c r="I44" i="74"/>
  <c r="N43" i="74"/>
  <c r="I43" i="74"/>
  <c r="N42" i="74"/>
  <c r="I42" i="74"/>
  <c r="O42" i="74" s="1"/>
  <c r="N41" i="74"/>
  <c r="I41" i="74"/>
  <c r="N40" i="74"/>
  <c r="O40" i="74" s="1"/>
  <c r="I40" i="74"/>
  <c r="N39" i="74"/>
  <c r="I39" i="74"/>
  <c r="O39" i="74" s="1"/>
  <c r="N38" i="74"/>
  <c r="O38" i="74" s="1"/>
  <c r="I38" i="74"/>
  <c r="N37" i="74"/>
  <c r="I37" i="74"/>
  <c r="N36" i="74"/>
  <c r="I36" i="74"/>
  <c r="N35" i="74"/>
  <c r="I35" i="74"/>
  <c r="N34" i="74"/>
  <c r="I34" i="74"/>
  <c r="O34" i="74" s="1"/>
  <c r="N33" i="74"/>
  <c r="O33" i="74" s="1"/>
  <c r="I33" i="74"/>
  <c r="N32" i="74"/>
  <c r="O32" i="74" s="1"/>
  <c r="I32" i="74"/>
  <c r="N31" i="74"/>
  <c r="I31" i="74"/>
  <c r="O31" i="74" s="1"/>
  <c r="N30" i="74"/>
  <c r="I30" i="74"/>
  <c r="N29" i="74"/>
  <c r="I29" i="74"/>
  <c r="N28" i="74"/>
  <c r="I28" i="74"/>
  <c r="N27" i="74"/>
  <c r="I27" i="74"/>
  <c r="N26" i="74"/>
  <c r="O26" i="74" s="1"/>
  <c r="I26" i="74"/>
  <c r="N25" i="74"/>
  <c r="O25" i="74" s="1"/>
  <c r="I25" i="74"/>
  <c r="N24" i="74"/>
  <c r="O24" i="74" s="1"/>
  <c r="I24" i="74"/>
  <c r="N23" i="74"/>
  <c r="I23" i="74"/>
  <c r="O23" i="74" s="1"/>
  <c r="N22" i="74"/>
  <c r="O22" i="74" s="1"/>
  <c r="I22" i="74"/>
  <c r="N21" i="74"/>
  <c r="O21" i="74" s="1"/>
  <c r="I21" i="74"/>
  <c r="N20" i="74"/>
  <c r="I20" i="74"/>
  <c r="N19" i="74"/>
  <c r="O19" i="74" s="1"/>
  <c r="I19" i="74"/>
  <c r="O18" i="74"/>
  <c r="N18" i="74"/>
  <c r="I18" i="74"/>
  <c r="N17" i="74"/>
  <c r="O17" i="74" s="1"/>
  <c r="I17" i="74"/>
  <c r="N16" i="74"/>
  <c r="I16" i="74"/>
  <c r="N15" i="74"/>
  <c r="I15" i="74"/>
  <c r="O15" i="74" s="1"/>
  <c r="N14" i="74"/>
  <c r="O14" i="74" s="1"/>
  <c r="I14" i="74"/>
  <c r="N13" i="74"/>
  <c r="I13" i="74"/>
  <c r="O13" i="74" s="1"/>
  <c r="N12" i="74"/>
  <c r="O12" i="74" s="1"/>
  <c r="I12" i="74"/>
  <c r="N11" i="74"/>
  <c r="I11" i="74"/>
  <c r="N10" i="74"/>
  <c r="I10" i="74"/>
  <c r="N9" i="74"/>
  <c r="I9" i="74"/>
  <c r="N8" i="74"/>
  <c r="O8" i="74" s="1"/>
  <c r="I8" i="74"/>
  <c r="N7" i="74"/>
  <c r="I7" i="74"/>
  <c r="O7" i="74" s="1"/>
  <c r="N6" i="74"/>
  <c r="O6" i="74" s="1"/>
  <c r="I6" i="74"/>
  <c r="N5" i="74"/>
  <c r="I5" i="74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N136" i="73" s="1"/>
  <c r="H136" i="73"/>
  <c r="G136" i="73"/>
  <c r="F136" i="73"/>
  <c r="E136" i="73"/>
  <c r="D136" i="73"/>
  <c r="C136" i="73"/>
  <c r="N135" i="73"/>
  <c r="I135" i="73"/>
  <c r="O135" i="73" s="1"/>
  <c r="N134" i="73"/>
  <c r="I134" i="73"/>
  <c r="N133" i="73"/>
  <c r="I133" i="73"/>
  <c r="N132" i="73"/>
  <c r="I132" i="73"/>
  <c r="N131" i="73"/>
  <c r="I131" i="73"/>
  <c r="O131" i="73" s="1"/>
  <c r="N130" i="73"/>
  <c r="I130" i="73"/>
  <c r="N129" i="73"/>
  <c r="O129" i="73" s="1"/>
  <c r="I129" i="73"/>
  <c r="N128" i="73"/>
  <c r="I128" i="73"/>
  <c r="O128" i="73" s="1"/>
  <c r="N127" i="73"/>
  <c r="I127" i="73"/>
  <c r="O127" i="73" s="1"/>
  <c r="N126" i="73"/>
  <c r="O126" i="73" s="1"/>
  <c r="I126" i="73"/>
  <c r="N125" i="73"/>
  <c r="I125" i="73"/>
  <c r="N124" i="73"/>
  <c r="I124" i="73"/>
  <c r="N123" i="73"/>
  <c r="I123" i="73"/>
  <c r="N122" i="73"/>
  <c r="I122" i="73"/>
  <c r="N121" i="73"/>
  <c r="O121" i="73" s="1"/>
  <c r="I121" i="73"/>
  <c r="N116" i="73"/>
  <c r="I116" i="73"/>
  <c r="N115" i="73"/>
  <c r="O115" i="73" s="1"/>
  <c r="I115" i="73"/>
  <c r="N114" i="73"/>
  <c r="O114" i="73" s="1"/>
  <c r="I114" i="73"/>
  <c r="N113" i="73"/>
  <c r="O113" i="73" s="1"/>
  <c r="I113" i="73"/>
  <c r="N112" i="73"/>
  <c r="I112" i="73"/>
  <c r="P111" i="73"/>
  <c r="N111" i="73"/>
  <c r="I111" i="73"/>
  <c r="N110" i="73"/>
  <c r="I110" i="73"/>
  <c r="N109" i="73"/>
  <c r="I109" i="73"/>
  <c r="O109" i="73" s="1"/>
  <c r="N108" i="73"/>
  <c r="I108" i="73"/>
  <c r="N107" i="73"/>
  <c r="O107" i="73" s="1"/>
  <c r="I107" i="73"/>
  <c r="N106" i="73"/>
  <c r="I106" i="73"/>
  <c r="O106" i="73" s="1"/>
  <c r="N105" i="73"/>
  <c r="O105" i="73" s="1"/>
  <c r="I105" i="73"/>
  <c r="N104" i="73"/>
  <c r="O104" i="73" s="1"/>
  <c r="I104" i="73"/>
  <c r="N103" i="73"/>
  <c r="O103" i="73" s="1"/>
  <c r="I103" i="73"/>
  <c r="N102" i="73"/>
  <c r="O102" i="73" s="1"/>
  <c r="I102" i="73"/>
  <c r="N101" i="73"/>
  <c r="I101" i="73"/>
  <c r="N100" i="73"/>
  <c r="I100" i="73"/>
  <c r="N99" i="73"/>
  <c r="I99" i="73"/>
  <c r="N98" i="73"/>
  <c r="I98" i="73"/>
  <c r="O98" i="73" s="1"/>
  <c r="O97" i="73"/>
  <c r="N97" i="73"/>
  <c r="I97" i="73"/>
  <c r="N96" i="73"/>
  <c r="I96" i="73"/>
  <c r="N95" i="73"/>
  <c r="O95" i="73" s="1"/>
  <c r="I95" i="73"/>
  <c r="N94" i="73"/>
  <c r="I94" i="73"/>
  <c r="N93" i="73"/>
  <c r="I93" i="73"/>
  <c r="O93" i="73" s="1"/>
  <c r="N92" i="73"/>
  <c r="O92" i="73" s="1"/>
  <c r="I92" i="73"/>
  <c r="N91" i="73"/>
  <c r="I91" i="73"/>
  <c r="N90" i="73"/>
  <c r="I90" i="73"/>
  <c r="N89" i="73"/>
  <c r="I89" i="73"/>
  <c r="O89" i="73" s="1"/>
  <c r="N88" i="73"/>
  <c r="I88" i="73"/>
  <c r="N87" i="73"/>
  <c r="O87" i="73" s="1"/>
  <c r="I87" i="73"/>
  <c r="N86" i="73"/>
  <c r="O86" i="73" s="1"/>
  <c r="I86" i="73"/>
  <c r="N85" i="73"/>
  <c r="O85" i="73" s="1"/>
  <c r="I85" i="73"/>
  <c r="N84" i="73"/>
  <c r="O84" i="73" s="1"/>
  <c r="I84" i="73"/>
  <c r="N83" i="73"/>
  <c r="I83" i="73"/>
  <c r="N82" i="73"/>
  <c r="I82" i="73"/>
  <c r="N81" i="73"/>
  <c r="I81" i="73"/>
  <c r="O81" i="73" s="1"/>
  <c r="N80" i="73"/>
  <c r="O80" i="73" s="1"/>
  <c r="I80" i="73"/>
  <c r="N79" i="73"/>
  <c r="I79" i="73"/>
  <c r="N78" i="73"/>
  <c r="O78" i="73" s="1"/>
  <c r="I78" i="73"/>
  <c r="O77" i="73"/>
  <c r="N77" i="73"/>
  <c r="I77" i="73"/>
  <c r="N76" i="73"/>
  <c r="O76" i="73" s="1"/>
  <c r="I76" i="73"/>
  <c r="N75" i="73"/>
  <c r="O75" i="73" s="1"/>
  <c r="I75" i="73"/>
  <c r="N74" i="73"/>
  <c r="I74" i="73"/>
  <c r="O74" i="73" s="1"/>
  <c r="N73" i="73"/>
  <c r="O73" i="73" s="1"/>
  <c r="I73" i="73"/>
  <c r="N72" i="73"/>
  <c r="I72" i="73"/>
  <c r="O72" i="73" s="1"/>
  <c r="N71" i="73"/>
  <c r="I71" i="73"/>
  <c r="N70" i="73"/>
  <c r="O70" i="73" s="1"/>
  <c r="I70" i="73"/>
  <c r="N69" i="73"/>
  <c r="I69" i="73"/>
  <c r="N68" i="73"/>
  <c r="O68" i="73" s="1"/>
  <c r="I68" i="73"/>
  <c r="N67" i="73"/>
  <c r="O67" i="73" s="1"/>
  <c r="I67" i="73"/>
  <c r="N66" i="73"/>
  <c r="I66" i="73"/>
  <c r="N65" i="73"/>
  <c r="I65" i="73"/>
  <c r="N64" i="73"/>
  <c r="I64" i="73"/>
  <c r="O64" i="73" s="1"/>
  <c r="N63" i="73"/>
  <c r="I63" i="73"/>
  <c r="M58" i="73"/>
  <c r="L58" i="73"/>
  <c r="K58" i="73"/>
  <c r="J58" i="73"/>
  <c r="H58" i="73"/>
  <c r="I58" i="73" s="1"/>
  <c r="G58" i="73"/>
  <c r="F58" i="73"/>
  <c r="E58" i="73"/>
  <c r="D58" i="73"/>
  <c r="C58" i="73"/>
  <c r="M57" i="73"/>
  <c r="L57" i="73"/>
  <c r="K57" i="73"/>
  <c r="N57" i="73" s="1"/>
  <c r="J57" i="73"/>
  <c r="H57" i="73"/>
  <c r="G57" i="73"/>
  <c r="F57" i="73"/>
  <c r="E57" i="73"/>
  <c r="D57" i="73"/>
  <c r="C57" i="73"/>
  <c r="I57" i="73" s="1"/>
  <c r="M56" i="73"/>
  <c r="L56" i="73"/>
  <c r="K56" i="73"/>
  <c r="J56" i="73"/>
  <c r="H56" i="73"/>
  <c r="G56" i="73"/>
  <c r="F56" i="73"/>
  <c r="E56" i="73"/>
  <c r="D56" i="73"/>
  <c r="C56" i="73"/>
  <c r="N55" i="73"/>
  <c r="I55" i="73"/>
  <c r="O55" i="73" s="1"/>
  <c r="N54" i="73"/>
  <c r="I54" i="73"/>
  <c r="O54" i="73" s="1"/>
  <c r="P53" i="73"/>
  <c r="N53" i="73"/>
  <c r="I53" i="73"/>
  <c r="O53" i="73" s="1"/>
  <c r="N52" i="73"/>
  <c r="I52" i="73"/>
  <c r="O52" i="73" s="1"/>
  <c r="N51" i="73"/>
  <c r="I51" i="73"/>
  <c r="N50" i="73"/>
  <c r="I50" i="73"/>
  <c r="N49" i="73"/>
  <c r="I49" i="73"/>
  <c r="O49" i="73" s="1"/>
  <c r="N48" i="73"/>
  <c r="I48" i="73"/>
  <c r="N47" i="73"/>
  <c r="O47" i="73" s="1"/>
  <c r="I47" i="73"/>
  <c r="N46" i="73"/>
  <c r="I46" i="73"/>
  <c r="N45" i="73"/>
  <c r="I45" i="73"/>
  <c r="O45" i="73" s="1"/>
  <c r="N44" i="73"/>
  <c r="O44" i="73" s="1"/>
  <c r="I44" i="73"/>
  <c r="N43" i="73"/>
  <c r="I43" i="73"/>
  <c r="N42" i="73"/>
  <c r="I42" i="73"/>
  <c r="N41" i="73"/>
  <c r="I41" i="73"/>
  <c r="N40" i="73"/>
  <c r="I40" i="73"/>
  <c r="N39" i="73"/>
  <c r="O39" i="73" s="1"/>
  <c r="I39" i="73"/>
  <c r="N38" i="73"/>
  <c r="I38" i="73"/>
  <c r="O37" i="73"/>
  <c r="N37" i="73"/>
  <c r="I37" i="73"/>
  <c r="N36" i="73"/>
  <c r="O36" i="73" s="1"/>
  <c r="I36" i="73"/>
  <c r="N35" i="73"/>
  <c r="I35" i="73"/>
  <c r="N34" i="73"/>
  <c r="I34" i="73"/>
  <c r="N33" i="73"/>
  <c r="I33" i="73"/>
  <c r="O33" i="73" s="1"/>
  <c r="N32" i="73"/>
  <c r="I32" i="73"/>
  <c r="N31" i="73"/>
  <c r="I31" i="73"/>
  <c r="N30" i="73"/>
  <c r="I30" i="73"/>
  <c r="N29" i="73"/>
  <c r="O29" i="73" s="1"/>
  <c r="I29" i="73"/>
  <c r="N28" i="73"/>
  <c r="I28" i="73"/>
  <c r="N27" i="73"/>
  <c r="O27" i="73" s="1"/>
  <c r="I27" i="73"/>
  <c r="N26" i="73"/>
  <c r="I26" i="73"/>
  <c r="N25" i="73"/>
  <c r="I25" i="73"/>
  <c r="O25" i="73" s="1"/>
  <c r="N24" i="73"/>
  <c r="I24" i="73"/>
  <c r="N23" i="73"/>
  <c r="I23" i="73"/>
  <c r="N22" i="73"/>
  <c r="I22" i="73"/>
  <c r="N21" i="73"/>
  <c r="I21" i="73"/>
  <c r="O21" i="73" s="1"/>
  <c r="O20" i="73"/>
  <c r="N20" i="73"/>
  <c r="I20" i="73"/>
  <c r="N19" i="73"/>
  <c r="O19" i="73" s="1"/>
  <c r="I19" i="73"/>
  <c r="N18" i="73"/>
  <c r="I18" i="73"/>
  <c r="O18" i="73" s="1"/>
  <c r="N17" i="73"/>
  <c r="O17" i="73" s="1"/>
  <c r="I17" i="73"/>
  <c r="N16" i="73"/>
  <c r="I16" i="73"/>
  <c r="N15" i="73"/>
  <c r="I15" i="73"/>
  <c r="N14" i="73"/>
  <c r="I14" i="73"/>
  <c r="O14" i="73" s="1"/>
  <c r="O13" i="73"/>
  <c r="N13" i="73"/>
  <c r="I13" i="73"/>
  <c r="N12" i="73"/>
  <c r="I12" i="73"/>
  <c r="N11" i="73"/>
  <c r="I11" i="73"/>
  <c r="N10" i="73"/>
  <c r="I10" i="73"/>
  <c r="O10" i="73" s="1"/>
  <c r="O9" i="73"/>
  <c r="N9" i="73"/>
  <c r="I9" i="73"/>
  <c r="N8" i="73"/>
  <c r="I8" i="73"/>
  <c r="N7" i="73"/>
  <c r="I7" i="73"/>
  <c r="N6" i="73"/>
  <c r="I6" i="73"/>
  <c r="N5" i="73"/>
  <c r="I5" i="73"/>
  <c r="O5" i="73" s="1"/>
  <c r="M138" i="72"/>
  <c r="L138" i="72"/>
  <c r="K138" i="72"/>
  <c r="J138" i="72"/>
  <c r="N138" i="72" s="1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H136" i="72"/>
  <c r="G136" i="72"/>
  <c r="F136" i="72"/>
  <c r="E136" i="72"/>
  <c r="D136" i="72"/>
  <c r="C136" i="72"/>
  <c r="O135" i="72"/>
  <c r="N135" i="72"/>
  <c r="I135" i="72"/>
  <c r="N134" i="72"/>
  <c r="I134" i="72"/>
  <c r="O134" i="72" s="1"/>
  <c r="N133" i="72"/>
  <c r="I133" i="72"/>
  <c r="N132" i="72"/>
  <c r="I132" i="72"/>
  <c r="N131" i="72"/>
  <c r="O131" i="72" s="1"/>
  <c r="I131" i="72"/>
  <c r="N130" i="72"/>
  <c r="I130" i="72"/>
  <c r="N129" i="72"/>
  <c r="I129" i="72"/>
  <c r="O129" i="72" s="1"/>
  <c r="N128" i="72"/>
  <c r="O128" i="72" s="1"/>
  <c r="I128" i="72"/>
  <c r="N127" i="72"/>
  <c r="I127" i="72"/>
  <c r="N126" i="72"/>
  <c r="I126" i="72"/>
  <c r="O126" i="72" s="1"/>
  <c r="N125" i="72"/>
  <c r="I125" i="72"/>
  <c r="N124" i="72"/>
  <c r="I124" i="72"/>
  <c r="N123" i="72"/>
  <c r="I123" i="72"/>
  <c r="N122" i="72"/>
  <c r="O122" i="72" s="1"/>
  <c r="I122" i="72"/>
  <c r="O121" i="72"/>
  <c r="N121" i="72"/>
  <c r="I121" i="72"/>
  <c r="N116" i="72"/>
  <c r="O116" i="72" s="1"/>
  <c r="I116" i="72"/>
  <c r="N115" i="72"/>
  <c r="I115" i="72"/>
  <c r="N114" i="72"/>
  <c r="I114" i="72"/>
  <c r="N113" i="72"/>
  <c r="O113" i="72" s="1"/>
  <c r="I113" i="72"/>
  <c r="N112" i="72"/>
  <c r="O112" i="72" s="1"/>
  <c r="I112" i="72"/>
  <c r="P111" i="72"/>
  <c r="N111" i="72"/>
  <c r="I111" i="72"/>
  <c r="N110" i="72"/>
  <c r="O110" i="72" s="1"/>
  <c r="I110" i="72"/>
  <c r="N109" i="72"/>
  <c r="O109" i="72" s="1"/>
  <c r="I109" i="72"/>
  <c r="N108" i="72"/>
  <c r="I108" i="72"/>
  <c r="N107" i="72"/>
  <c r="I107" i="72"/>
  <c r="O107" i="72" s="1"/>
  <c r="N106" i="72"/>
  <c r="I106" i="72"/>
  <c r="N105" i="72"/>
  <c r="I105" i="72"/>
  <c r="O105" i="72" s="1"/>
  <c r="N104" i="72"/>
  <c r="I104" i="72"/>
  <c r="O104" i="72" s="1"/>
  <c r="N103" i="72"/>
  <c r="I103" i="72"/>
  <c r="N102" i="72"/>
  <c r="O102" i="72" s="1"/>
  <c r="I102" i="72"/>
  <c r="N101" i="72"/>
  <c r="O101" i="72" s="1"/>
  <c r="I101" i="72"/>
  <c r="N100" i="72"/>
  <c r="I100" i="72"/>
  <c r="N99" i="72"/>
  <c r="I99" i="72"/>
  <c r="O99" i="72" s="1"/>
  <c r="N98" i="72"/>
  <c r="I98" i="72"/>
  <c r="N97" i="72"/>
  <c r="O97" i="72" s="1"/>
  <c r="I97" i="72"/>
  <c r="N96" i="72"/>
  <c r="I96" i="72"/>
  <c r="N95" i="72"/>
  <c r="I95" i="72"/>
  <c r="N94" i="72"/>
  <c r="I94" i="72"/>
  <c r="N93" i="72"/>
  <c r="O93" i="72" s="1"/>
  <c r="I93" i="72"/>
  <c r="N92" i="72"/>
  <c r="O92" i="72" s="1"/>
  <c r="I92" i="72"/>
  <c r="N91" i="72"/>
  <c r="I91" i="72"/>
  <c r="O91" i="72" s="1"/>
  <c r="N90" i="72"/>
  <c r="O90" i="72" s="1"/>
  <c r="I90" i="72"/>
  <c r="N89" i="72"/>
  <c r="O89" i="72" s="1"/>
  <c r="I89" i="72"/>
  <c r="N88" i="72"/>
  <c r="I88" i="72"/>
  <c r="O88" i="72" s="1"/>
  <c r="N87" i="72"/>
  <c r="I87" i="72"/>
  <c r="N86" i="72"/>
  <c r="I86" i="72"/>
  <c r="N85" i="72"/>
  <c r="O85" i="72" s="1"/>
  <c r="I85" i="72"/>
  <c r="N84" i="72"/>
  <c r="O84" i="72" s="1"/>
  <c r="I84" i="72"/>
  <c r="N83" i="72"/>
  <c r="O83" i="72" s="1"/>
  <c r="I83" i="72"/>
  <c r="N82" i="72"/>
  <c r="O82" i="72" s="1"/>
  <c r="I82" i="72"/>
  <c r="N81" i="72"/>
  <c r="O81" i="72" s="1"/>
  <c r="I81" i="72"/>
  <c r="N80" i="72"/>
  <c r="I80" i="72"/>
  <c r="O80" i="72" s="1"/>
  <c r="N79" i="72"/>
  <c r="O79" i="72" s="1"/>
  <c r="I79" i="72"/>
  <c r="N78" i="72"/>
  <c r="I78" i="72"/>
  <c r="N77" i="72"/>
  <c r="I77" i="72"/>
  <c r="N76" i="72"/>
  <c r="O76" i="72" s="1"/>
  <c r="I76" i="72"/>
  <c r="N75" i="72"/>
  <c r="O75" i="72" s="1"/>
  <c r="I75" i="72"/>
  <c r="N74" i="72"/>
  <c r="O74" i="72" s="1"/>
  <c r="I74" i="72"/>
  <c r="N73" i="72"/>
  <c r="O73" i="72" s="1"/>
  <c r="I73" i="72"/>
  <c r="N72" i="72"/>
  <c r="I72" i="72"/>
  <c r="N71" i="72"/>
  <c r="I71" i="72"/>
  <c r="O71" i="72" s="1"/>
  <c r="N70" i="72"/>
  <c r="I70" i="72"/>
  <c r="N69" i="72"/>
  <c r="I69" i="72"/>
  <c r="N68" i="72"/>
  <c r="O68" i="72" s="1"/>
  <c r="I68" i="72"/>
  <c r="N67" i="72"/>
  <c r="O67" i="72" s="1"/>
  <c r="I67" i="72"/>
  <c r="N66" i="72"/>
  <c r="O66" i="72" s="1"/>
  <c r="I66" i="72"/>
  <c r="N65" i="72"/>
  <c r="I65" i="72"/>
  <c r="N64" i="72"/>
  <c r="I64" i="72"/>
  <c r="O64" i="72" s="1"/>
  <c r="N63" i="72"/>
  <c r="I63" i="72"/>
  <c r="O63" i="72" s="1"/>
  <c r="M58" i="72"/>
  <c r="L58" i="72"/>
  <c r="K58" i="72"/>
  <c r="J58" i="72"/>
  <c r="N58" i="72" s="1"/>
  <c r="H58" i="72"/>
  <c r="G58" i="72"/>
  <c r="I58" i="72" s="1"/>
  <c r="F58" i="72"/>
  <c r="E58" i="72"/>
  <c r="D58" i="72"/>
  <c r="C58" i="72"/>
  <c r="M57" i="72"/>
  <c r="L57" i="72"/>
  <c r="K57" i="72"/>
  <c r="J57" i="72"/>
  <c r="N57" i="72" s="1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O55" i="72" s="1"/>
  <c r="I55" i="72"/>
  <c r="N54" i="72"/>
  <c r="I54" i="72"/>
  <c r="P53" i="72"/>
  <c r="N53" i="72"/>
  <c r="O53" i="72" s="1"/>
  <c r="I53" i="72"/>
  <c r="N52" i="72"/>
  <c r="I52" i="72"/>
  <c r="N51" i="72"/>
  <c r="I51" i="72"/>
  <c r="O51" i="72" s="1"/>
  <c r="N50" i="72"/>
  <c r="O50" i="72" s="1"/>
  <c r="I50" i="72"/>
  <c r="N49" i="72"/>
  <c r="O49" i="72" s="1"/>
  <c r="I49" i="72"/>
  <c r="N48" i="72"/>
  <c r="O48" i="72" s="1"/>
  <c r="I48" i="72"/>
  <c r="N47" i="72"/>
  <c r="I47" i="72"/>
  <c r="N46" i="72"/>
  <c r="I46" i="72"/>
  <c r="N45" i="72"/>
  <c r="I45" i="72"/>
  <c r="O45" i="72" s="1"/>
  <c r="N44" i="72"/>
  <c r="I44" i="72"/>
  <c r="N43" i="72"/>
  <c r="I43" i="72"/>
  <c r="O43" i="72" s="1"/>
  <c r="N42" i="72"/>
  <c r="O42" i="72" s="1"/>
  <c r="I42" i="72"/>
  <c r="N41" i="72"/>
  <c r="I41" i="72"/>
  <c r="N40" i="72"/>
  <c r="I40" i="72"/>
  <c r="N39" i="72"/>
  <c r="O39" i="72" s="1"/>
  <c r="I39" i="72"/>
  <c r="O38" i="72"/>
  <c r="N38" i="72"/>
  <c r="I38" i="72"/>
  <c r="N37" i="72"/>
  <c r="I37" i="72"/>
  <c r="N36" i="72"/>
  <c r="I36" i="72"/>
  <c r="N35" i="72"/>
  <c r="I35" i="72"/>
  <c r="O35" i="72" s="1"/>
  <c r="N34" i="72"/>
  <c r="I34" i="72"/>
  <c r="N33" i="72"/>
  <c r="I33" i="72"/>
  <c r="N32" i="72"/>
  <c r="I32" i="72"/>
  <c r="N31" i="72"/>
  <c r="O31" i="72" s="1"/>
  <c r="I31" i="72"/>
  <c r="O30" i="72"/>
  <c r="N30" i="72"/>
  <c r="I30" i="72"/>
  <c r="O29" i="72"/>
  <c r="N29" i="72"/>
  <c r="I29" i="72"/>
  <c r="N28" i="72"/>
  <c r="I28" i="72"/>
  <c r="O28" i="72" s="1"/>
  <c r="N27" i="72"/>
  <c r="I27" i="72"/>
  <c r="N26" i="72"/>
  <c r="I26" i="72"/>
  <c r="N25" i="72"/>
  <c r="I25" i="72"/>
  <c r="N24" i="72"/>
  <c r="O24" i="72" s="1"/>
  <c r="I24" i="72"/>
  <c r="N23" i="72"/>
  <c r="I23" i="72"/>
  <c r="N22" i="72"/>
  <c r="I22" i="72"/>
  <c r="O21" i="72"/>
  <c r="N21" i="72"/>
  <c r="I21" i="72"/>
  <c r="N20" i="72"/>
  <c r="I20" i="72"/>
  <c r="N19" i="72"/>
  <c r="I19" i="72"/>
  <c r="O19" i="72" s="1"/>
  <c r="N18" i="72"/>
  <c r="I18" i="72"/>
  <c r="N17" i="72"/>
  <c r="O17" i="72" s="1"/>
  <c r="I17" i="72"/>
  <c r="N16" i="72"/>
  <c r="I16" i="72"/>
  <c r="N15" i="72"/>
  <c r="I15" i="72"/>
  <c r="N14" i="72"/>
  <c r="I14" i="72"/>
  <c r="N13" i="72"/>
  <c r="I13" i="72"/>
  <c r="O13" i="72" s="1"/>
  <c r="N12" i="72"/>
  <c r="I12" i="72"/>
  <c r="N11" i="72"/>
  <c r="I11" i="72"/>
  <c r="O11" i="72" s="1"/>
  <c r="N10" i="72"/>
  <c r="O10" i="72" s="1"/>
  <c r="I10" i="72"/>
  <c r="N9" i="72"/>
  <c r="I9" i="72"/>
  <c r="N8" i="72"/>
  <c r="I8" i="72"/>
  <c r="N7" i="72"/>
  <c r="I7" i="72"/>
  <c r="O6" i="72"/>
  <c r="N6" i="72"/>
  <c r="I6" i="72"/>
  <c r="N5" i="72"/>
  <c r="I5" i="72"/>
  <c r="O5" i="72" s="1"/>
  <c r="M138" i="71"/>
  <c r="L138" i="71"/>
  <c r="K138" i="71"/>
  <c r="J138" i="71"/>
  <c r="N138" i="71" s="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N136" i="71" s="1"/>
  <c r="H136" i="71"/>
  <c r="G136" i="71"/>
  <c r="F136" i="71"/>
  <c r="E136" i="71"/>
  <c r="D136" i="71"/>
  <c r="C136" i="71"/>
  <c r="N135" i="71"/>
  <c r="O135" i="71" s="1"/>
  <c r="I135" i="71"/>
  <c r="N134" i="71"/>
  <c r="O134" i="71" s="1"/>
  <c r="I134" i="71"/>
  <c r="N133" i="71"/>
  <c r="I133" i="71"/>
  <c r="N132" i="71"/>
  <c r="I132" i="71"/>
  <c r="O131" i="71"/>
  <c r="N131" i="71"/>
  <c r="I131" i="71"/>
  <c r="N130" i="71"/>
  <c r="O130" i="71" s="1"/>
  <c r="I130" i="71"/>
  <c r="N129" i="71"/>
  <c r="I129" i="71"/>
  <c r="N128" i="71"/>
  <c r="I128" i="71"/>
  <c r="O128" i="71" s="1"/>
  <c r="N127" i="71"/>
  <c r="I127" i="71"/>
  <c r="O127" i="71" s="1"/>
  <c r="N126" i="71"/>
  <c r="O126" i="71" s="1"/>
  <c r="I126" i="71"/>
  <c r="N125" i="71"/>
  <c r="I125" i="71"/>
  <c r="N124" i="71"/>
  <c r="O124" i="71" s="1"/>
  <c r="I124" i="71"/>
  <c r="N123" i="71"/>
  <c r="O123" i="71" s="1"/>
  <c r="I123" i="71"/>
  <c r="N122" i="71"/>
  <c r="O122" i="71" s="1"/>
  <c r="I122" i="71"/>
  <c r="N121" i="71"/>
  <c r="I121" i="71"/>
  <c r="O121" i="71" s="1"/>
  <c r="N116" i="71"/>
  <c r="I116" i="71"/>
  <c r="N115" i="71"/>
  <c r="O115" i="71" s="1"/>
  <c r="I115" i="71"/>
  <c r="N114" i="71"/>
  <c r="I114" i="71"/>
  <c r="O114" i="71" s="1"/>
  <c r="N113" i="71"/>
  <c r="O113" i="71" s="1"/>
  <c r="I113" i="71"/>
  <c r="N112" i="71"/>
  <c r="I112" i="71"/>
  <c r="O112" i="71" s="1"/>
  <c r="P111" i="71"/>
  <c r="N111" i="71"/>
  <c r="O111" i="71" s="1"/>
  <c r="I111" i="71"/>
  <c r="N110" i="71"/>
  <c r="O110" i="71" s="1"/>
  <c r="I110" i="71"/>
  <c r="N109" i="71"/>
  <c r="I109" i="71"/>
  <c r="N108" i="71"/>
  <c r="I108" i="71"/>
  <c r="N107" i="71"/>
  <c r="I107" i="71"/>
  <c r="O107" i="71" s="1"/>
  <c r="N106" i="71"/>
  <c r="I106" i="71"/>
  <c r="O106" i="71" s="1"/>
  <c r="N105" i="71"/>
  <c r="I105" i="71"/>
  <c r="N104" i="71"/>
  <c r="O104" i="71" s="1"/>
  <c r="I104" i="71"/>
  <c r="N103" i="71"/>
  <c r="O103" i="71" s="1"/>
  <c r="I103" i="71"/>
  <c r="N102" i="71"/>
  <c r="I102" i="71"/>
  <c r="N101" i="71"/>
  <c r="I101" i="71"/>
  <c r="N100" i="71"/>
  <c r="I100" i="71"/>
  <c r="N99" i="71"/>
  <c r="I99" i="71"/>
  <c r="O99" i="71" s="1"/>
  <c r="N98" i="71"/>
  <c r="I98" i="71"/>
  <c r="O98" i="71" s="1"/>
  <c r="N97" i="71"/>
  <c r="I97" i="71"/>
  <c r="N96" i="71"/>
  <c r="O96" i="71" s="1"/>
  <c r="I96" i="71"/>
  <c r="N95" i="71"/>
  <c r="I95" i="71"/>
  <c r="N94" i="71"/>
  <c r="O94" i="71" s="1"/>
  <c r="I94" i="71"/>
  <c r="N93" i="71"/>
  <c r="I93" i="71"/>
  <c r="N92" i="71"/>
  <c r="O92" i="71" s="1"/>
  <c r="I92" i="71"/>
  <c r="N91" i="71"/>
  <c r="I91" i="71"/>
  <c r="N90" i="71"/>
  <c r="I90" i="71"/>
  <c r="O90" i="71" s="1"/>
  <c r="N89" i="71"/>
  <c r="I89" i="71"/>
  <c r="N88" i="71"/>
  <c r="I88" i="71"/>
  <c r="N87" i="71"/>
  <c r="O87" i="71" s="1"/>
  <c r="I87" i="71"/>
  <c r="N86" i="71"/>
  <c r="O86" i="71" s="1"/>
  <c r="I86" i="71"/>
  <c r="O85" i="71"/>
  <c r="N85" i="71"/>
  <c r="I85" i="71"/>
  <c r="N84" i="71"/>
  <c r="I84" i="71"/>
  <c r="N83" i="71"/>
  <c r="I83" i="71"/>
  <c r="O83" i="71" s="1"/>
  <c r="N82" i="71"/>
  <c r="I82" i="71"/>
  <c r="O82" i="71" s="1"/>
  <c r="N81" i="71"/>
  <c r="O81" i="71" s="1"/>
  <c r="I81" i="71"/>
  <c r="N80" i="71"/>
  <c r="O80" i="71" s="1"/>
  <c r="I80" i="71"/>
  <c r="N79" i="71"/>
  <c r="O79" i="71" s="1"/>
  <c r="I79" i="71"/>
  <c r="N78" i="71"/>
  <c r="O78" i="71" s="1"/>
  <c r="I78" i="71"/>
  <c r="N77" i="71"/>
  <c r="I77" i="71"/>
  <c r="O77" i="71" s="1"/>
  <c r="N76" i="71"/>
  <c r="I76" i="71"/>
  <c r="N75" i="71"/>
  <c r="I75" i="71"/>
  <c r="O75" i="71" s="1"/>
  <c r="N74" i="71"/>
  <c r="I74" i="71"/>
  <c r="N73" i="71"/>
  <c r="I73" i="71"/>
  <c r="O73" i="71" s="1"/>
  <c r="N72" i="71"/>
  <c r="O72" i="71" s="1"/>
  <c r="I72" i="71"/>
  <c r="N71" i="71"/>
  <c r="O71" i="71" s="1"/>
  <c r="I71" i="71"/>
  <c r="N70" i="71"/>
  <c r="O70" i="71" s="1"/>
  <c r="I70" i="71"/>
  <c r="N69" i="71"/>
  <c r="I69" i="71"/>
  <c r="O69" i="71" s="1"/>
  <c r="N68" i="71"/>
  <c r="I68" i="71"/>
  <c r="N67" i="71"/>
  <c r="I67" i="71"/>
  <c r="O67" i="71" s="1"/>
  <c r="N66" i="71"/>
  <c r="I66" i="71"/>
  <c r="N65" i="71"/>
  <c r="I65" i="71"/>
  <c r="O65" i="71" s="1"/>
  <c r="N64" i="71"/>
  <c r="O64" i="71" s="1"/>
  <c r="I64" i="71"/>
  <c r="N63" i="71"/>
  <c r="O63" i="71" s="1"/>
  <c r="I63" i="71"/>
  <c r="M58" i="71"/>
  <c r="L58" i="71"/>
  <c r="K58" i="71"/>
  <c r="J58" i="71"/>
  <c r="H58" i="71"/>
  <c r="G58" i="71"/>
  <c r="F58" i="71"/>
  <c r="E58" i="71"/>
  <c r="D58" i="71"/>
  <c r="C58" i="71"/>
  <c r="I58" i="71" s="1"/>
  <c r="M57" i="71"/>
  <c r="L57" i="71"/>
  <c r="K57" i="71"/>
  <c r="N57" i="71" s="1"/>
  <c r="J57" i="71"/>
  <c r="H57" i="71"/>
  <c r="G57" i="71"/>
  <c r="F57" i="71"/>
  <c r="E57" i="71"/>
  <c r="D57" i="71"/>
  <c r="C57" i="71"/>
  <c r="M56" i="71"/>
  <c r="L56" i="71"/>
  <c r="K56" i="71"/>
  <c r="J56" i="71"/>
  <c r="H56" i="71"/>
  <c r="G56" i="71"/>
  <c r="F56" i="71"/>
  <c r="E56" i="71"/>
  <c r="D56" i="71"/>
  <c r="C56" i="71"/>
  <c r="N55" i="71"/>
  <c r="I55" i="71"/>
  <c r="O55" i="71" s="1"/>
  <c r="N54" i="71"/>
  <c r="I54" i="71"/>
  <c r="O54" i="71" s="1"/>
  <c r="P53" i="71"/>
  <c r="N53" i="71"/>
  <c r="I53" i="71"/>
  <c r="O53" i="71" s="1"/>
  <c r="N52" i="71"/>
  <c r="O52" i="71" s="1"/>
  <c r="I52" i="71"/>
  <c r="N51" i="71"/>
  <c r="I51" i="71"/>
  <c r="N50" i="71"/>
  <c r="I50" i="71"/>
  <c r="N49" i="71"/>
  <c r="I49" i="71"/>
  <c r="O49" i="71" s="1"/>
  <c r="N48" i="71"/>
  <c r="I48" i="71"/>
  <c r="N47" i="71"/>
  <c r="I47" i="71"/>
  <c r="O47" i="71" s="1"/>
  <c r="N46" i="71"/>
  <c r="I46" i="71"/>
  <c r="N45" i="71"/>
  <c r="O45" i="71" s="1"/>
  <c r="I45" i="71"/>
  <c r="N44" i="71"/>
  <c r="O44" i="71" s="1"/>
  <c r="I44" i="71"/>
  <c r="N43" i="71"/>
  <c r="I43" i="71"/>
  <c r="N42" i="71"/>
  <c r="I42" i="71"/>
  <c r="O42" i="71" s="1"/>
  <c r="O41" i="71"/>
  <c r="N41" i="71"/>
  <c r="I41" i="71"/>
  <c r="N40" i="71"/>
  <c r="I40" i="71"/>
  <c r="N39" i="71"/>
  <c r="I39" i="71"/>
  <c r="N38" i="71"/>
  <c r="I38" i="71"/>
  <c r="O38" i="71" s="1"/>
  <c r="O37" i="71"/>
  <c r="N37" i="71"/>
  <c r="I37" i="71"/>
  <c r="N36" i="71"/>
  <c r="O36" i="71" s="1"/>
  <c r="I36" i="71"/>
  <c r="N35" i="71"/>
  <c r="O35" i="71" s="1"/>
  <c r="I35" i="71"/>
  <c r="O34" i="71"/>
  <c r="N34" i="71"/>
  <c r="I34" i="71"/>
  <c r="N33" i="71"/>
  <c r="I33" i="71"/>
  <c r="O33" i="71" s="1"/>
  <c r="N32" i="71"/>
  <c r="O32" i="71" s="1"/>
  <c r="I32" i="71"/>
  <c r="N31" i="71"/>
  <c r="I31" i="71"/>
  <c r="O31" i="71" s="1"/>
  <c r="N30" i="71"/>
  <c r="I30" i="71"/>
  <c r="N29" i="71"/>
  <c r="I29" i="71"/>
  <c r="O29" i="71" s="1"/>
  <c r="N28" i="71"/>
  <c r="O28" i="71" s="1"/>
  <c r="I28" i="71"/>
  <c r="N27" i="71"/>
  <c r="O27" i="71" s="1"/>
  <c r="I27" i="71"/>
  <c r="N26" i="71"/>
  <c r="I26" i="71"/>
  <c r="N25" i="71"/>
  <c r="O25" i="71" s="1"/>
  <c r="I25" i="71"/>
  <c r="N24" i="71"/>
  <c r="O24" i="71" s="1"/>
  <c r="I24" i="71"/>
  <c r="N23" i="71"/>
  <c r="I23" i="71"/>
  <c r="N22" i="71"/>
  <c r="I22" i="71"/>
  <c r="O22" i="71" s="1"/>
  <c r="N21" i="71"/>
  <c r="I21" i="71"/>
  <c r="O21" i="71" s="1"/>
  <c r="N20" i="71"/>
  <c r="O20" i="71" s="1"/>
  <c r="I20" i="71"/>
  <c r="N19" i="71"/>
  <c r="O19" i="71" s="1"/>
  <c r="I19" i="71"/>
  <c r="N18" i="71"/>
  <c r="O18" i="71" s="1"/>
  <c r="I18" i="71"/>
  <c r="O17" i="71"/>
  <c r="N17" i="71"/>
  <c r="I17" i="71"/>
  <c r="N16" i="71"/>
  <c r="O16" i="71" s="1"/>
  <c r="I16" i="71"/>
  <c r="N15" i="71"/>
  <c r="I15" i="71"/>
  <c r="O15" i="71" s="1"/>
  <c r="N14" i="71"/>
  <c r="I14" i="71"/>
  <c r="O14" i="71" s="1"/>
  <c r="N13" i="71"/>
  <c r="I13" i="71"/>
  <c r="O13" i="71" s="1"/>
  <c r="N12" i="71"/>
  <c r="I12" i="71"/>
  <c r="N11" i="71"/>
  <c r="O11" i="71" s="1"/>
  <c r="I11" i="71"/>
  <c r="N10" i="71"/>
  <c r="O10" i="71" s="1"/>
  <c r="I10" i="71"/>
  <c r="N9" i="71"/>
  <c r="I9" i="71"/>
  <c r="O9" i="71" s="1"/>
  <c r="N8" i="71"/>
  <c r="O8" i="71" s="1"/>
  <c r="I8" i="71"/>
  <c r="N7" i="71"/>
  <c r="I7" i="71"/>
  <c r="O7" i="71" s="1"/>
  <c r="N6" i="71"/>
  <c r="I6" i="71"/>
  <c r="N5" i="71"/>
  <c r="I5" i="71"/>
  <c r="O5" i="71" s="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N136" i="70" s="1"/>
  <c r="H136" i="70"/>
  <c r="G136" i="70"/>
  <c r="F136" i="70"/>
  <c r="E136" i="70"/>
  <c r="D136" i="70"/>
  <c r="C136" i="70"/>
  <c r="N135" i="70"/>
  <c r="O135" i="70" s="1"/>
  <c r="I135" i="70"/>
  <c r="N134" i="70"/>
  <c r="I134" i="70"/>
  <c r="O134" i="70" s="1"/>
  <c r="N133" i="70"/>
  <c r="I133" i="70"/>
  <c r="N132" i="70"/>
  <c r="I132" i="70"/>
  <c r="N131" i="70"/>
  <c r="O131" i="70" s="1"/>
  <c r="I131" i="70"/>
  <c r="N130" i="70"/>
  <c r="I130" i="70"/>
  <c r="N129" i="70"/>
  <c r="O129" i="70" s="1"/>
  <c r="I129" i="70"/>
  <c r="N128" i="70"/>
  <c r="I128" i="70"/>
  <c r="O127" i="70"/>
  <c r="N127" i="70"/>
  <c r="I127" i="70"/>
  <c r="N126" i="70"/>
  <c r="I126" i="70"/>
  <c r="O126" i="70" s="1"/>
  <c r="N125" i="70"/>
  <c r="O125" i="70" s="1"/>
  <c r="I125" i="70"/>
  <c r="N124" i="70"/>
  <c r="I124" i="70"/>
  <c r="N123" i="70"/>
  <c r="I123" i="70"/>
  <c r="N122" i="70"/>
  <c r="I122" i="70"/>
  <c r="N121" i="70"/>
  <c r="O121" i="70" s="1"/>
  <c r="I121" i="70"/>
  <c r="N116" i="70"/>
  <c r="I116" i="70"/>
  <c r="N115" i="70"/>
  <c r="O115" i="70" s="1"/>
  <c r="I115" i="70"/>
  <c r="N114" i="70"/>
  <c r="I114" i="70"/>
  <c r="N113" i="70"/>
  <c r="I113" i="70"/>
  <c r="N112" i="70"/>
  <c r="I112" i="70"/>
  <c r="P111" i="70"/>
  <c r="N111" i="70"/>
  <c r="I111" i="70"/>
  <c r="N110" i="70"/>
  <c r="I110" i="70"/>
  <c r="N109" i="70"/>
  <c r="I109" i="70"/>
  <c r="N108" i="70"/>
  <c r="O108" i="70" s="1"/>
  <c r="I108" i="70"/>
  <c r="N107" i="70"/>
  <c r="I107" i="70"/>
  <c r="N106" i="70"/>
  <c r="I106" i="70"/>
  <c r="N105" i="70"/>
  <c r="I105" i="70"/>
  <c r="O105" i="70" s="1"/>
  <c r="N104" i="70"/>
  <c r="I104" i="70"/>
  <c r="N103" i="70"/>
  <c r="I103" i="70"/>
  <c r="N102" i="70"/>
  <c r="I102" i="70"/>
  <c r="N101" i="70"/>
  <c r="I101" i="70"/>
  <c r="N100" i="70"/>
  <c r="O100" i="70" s="1"/>
  <c r="I100" i="70"/>
  <c r="N99" i="70"/>
  <c r="I99" i="70"/>
  <c r="N98" i="70"/>
  <c r="I98" i="70"/>
  <c r="N97" i="70"/>
  <c r="O97" i="70" s="1"/>
  <c r="I97" i="70"/>
  <c r="N96" i="70"/>
  <c r="I96" i="70"/>
  <c r="O96" i="70" s="1"/>
  <c r="N95" i="70"/>
  <c r="I95" i="70"/>
  <c r="N94" i="70"/>
  <c r="I94" i="70"/>
  <c r="N93" i="70"/>
  <c r="O93" i="70" s="1"/>
  <c r="I93" i="70"/>
  <c r="N92" i="70"/>
  <c r="I92" i="70"/>
  <c r="N91" i="70"/>
  <c r="I91" i="70"/>
  <c r="N90" i="70"/>
  <c r="I90" i="70"/>
  <c r="N89" i="70"/>
  <c r="O89" i="70" s="1"/>
  <c r="I89" i="70"/>
  <c r="N88" i="70"/>
  <c r="I88" i="70"/>
  <c r="O88" i="70" s="1"/>
  <c r="N87" i="70"/>
  <c r="I87" i="70"/>
  <c r="N86" i="70"/>
  <c r="I86" i="70"/>
  <c r="N85" i="70"/>
  <c r="O85" i="70" s="1"/>
  <c r="I85" i="70"/>
  <c r="N84" i="70"/>
  <c r="I84" i="70"/>
  <c r="N83" i="70"/>
  <c r="I83" i="70"/>
  <c r="N82" i="70"/>
  <c r="I82" i="70"/>
  <c r="O81" i="70"/>
  <c r="N81" i="70"/>
  <c r="I81" i="70"/>
  <c r="N80" i="70"/>
  <c r="I80" i="70"/>
  <c r="N79" i="70"/>
  <c r="I79" i="70"/>
  <c r="N78" i="70"/>
  <c r="O78" i="70" s="1"/>
  <c r="I78" i="70"/>
  <c r="N77" i="70"/>
  <c r="I77" i="70"/>
  <c r="N76" i="70"/>
  <c r="I76" i="70"/>
  <c r="N75" i="70"/>
  <c r="I75" i="70"/>
  <c r="N74" i="70"/>
  <c r="O74" i="70" s="1"/>
  <c r="I74" i="70"/>
  <c r="N73" i="70"/>
  <c r="I73" i="70"/>
  <c r="O73" i="70" s="1"/>
  <c r="N72" i="70"/>
  <c r="I72" i="70"/>
  <c r="O72" i="70" s="1"/>
  <c r="N71" i="70"/>
  <c r="I71" i="70"/>
  <c r="N70" i="70"/>
  <c r="O70" i="70" s="1"/>
  <c r="I70" i="70"/>
  <c r="N69" i="70"/>
  <c r="I69" i="70"/>
  <c r="N68" i="70"/>
  <c r="I68" i="70"/>
  <c r="N67" i="70"/>
  <c r="I67" i="70"/>
  <c r="N66" i="70"/>
  <c r="O66" i="70" s="1"/>
  <c r="I66" i="70"/>
  <c r="N65" i="70"/>
  <c r="I65" i="70"/>
  <c r="O65" i="70" s="1"/>
  <c r="N64" i="70"/>
  <c r="I64" i="70"/>
  <c r="O64" i="70" s="1"/>
  <c r="N63" i="70"/>
  <c r="O63" i="70" s="1"/>
  <c r="I63" i="70"/>
  <c r="M58" i="70"/>
  <c r="L58" i="70"/>
  <c r="K58" i="70"/>
  <c r="J58" i="70"/>
  <c r="H58" i="70"/>
  <c r="G58" i="70"/>
  <c r="I58" i="70" s="1"/>
  <c r="F58" i="70"/>
  <c r="E58" i="70"/>
  <c r="D58" i="70"/>
  <c r="C58" i="70"/>
  <c r="M57" i="70"/>
  <c r="L57" i="70"/>
  <c r="K57" i="70"/>
  <c r="J57" i="70"/>
  <c r="N57" i="70" s="1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I55" i="70"/>
  <c r="O55" i="70" s="1"/>
  <c r="N54" i="70"/>
  <c r="I54" i="70"/>
  <c r="P53" i="70"/>
  <c r="N53" i="70"/>
  <c r="O53" i="70" s="1"/>
  <c r="I53" i="70"/>
  <c r="N52" i="70"/>
  <c r="O52" i="70" s="1"/>
  <c r="I52" i="70"/>
  <c r="N51" i="70"/>
  <c r="I51" i="70"/>
  <c r="N50" i="70"/>
  <c r="I50" i="70"/>
  <c r="N49" i="70"/>
  <c r="O49" i="70" s="1"/>
  <c r="I49" i="70"/>
  <c r="N48" i="70"/>
  <c r="O48" i="70" s="1"/>
  <c r="I48" i="70"/>
  <c r="N47" i="70"/>
  <c r="I47" i="70"/>
  <c r="N46" i="70"/>
  <c r="I46" i="70"/>
  <c r="O45" i="70"/>
  <c r="N45" i="70"/>
  <c r="I45" i="70"/>
  <c r="N44" i="70"/>
  <c r="O44" i="70" s="1"/>
  <c r="I44" i="70"/>
  <c r="N43" i="70"/>
  <c r="I43" i="70"/>
  <c r="N42" i="70"/>
  <c r="I42" i="70"/>
  <c r="O42" i="70" s="1"/>
  <c r="N41" i="70"/>
  <c r="I41" i="70"/>
  <c r="N40" i="70"/>
  <c r="O40" i="70" s="1"/>
  <c r="I40" i="70"/>
  <c r="N39" i="70"/>
  <c r="I39" i="70"/>
  <c r="N38" i="70"/>
  <c r="I38" i="70"/>
  <c r="N37" i="70"/>
  <c r="I37" i="70"/>
  <c r="N36" i="70"/>
  <c r="I36" i="70"/>
  <c r="N35" i="70"/>
  <c r="I35" i="70"/>
  <c r="N34" i="70"/>
  <c r="I34" i="70"/>
  <c r="O34" i="70" s="1"/>
  <c r="N33" i="70"/>
  <c r="O33" i="70" s="1"/>
  <c r="I33" i="70"/>
  <c r="N32" i="70"/>
  <c r="I32" i="70"/>
  <c r="N31" i="70"/>
  <c r="I31" i="70"/>
  <c r="N30" i="70"/>
  <c r="O30" i="70" s="1"/>
  <c r="I30" i="70"/>
  <c r="O29" i="70"/>
  <c r="N29" i="70"/>
  <c r="I29" i="70"/>
  <c r="N28" i="70"/>
  <c r="I28" i="70"/>
  <c r="N27" i="70"/>
  <c r="I27" i="70"/>
  <c r="N26" i="70"/>
  <c r="I26" i="70"/>
  <c r="N25" i="70"/>
  <c r="O25" i="70" s="1"/>
  <c r="I25" i="70"/>
  <c r="N24" i="70"/>
  <c r="I24" i="70"/>
  <c r="N23" i="70"/>
  <c r="I23" i="70"/>
  <c r="N22" i="70"/>
  <c r="I22" i="70"/>
  <c r="N21" i="70"/>
  <c r="I21" i="70"/>
  <c r="O21" i="70" s="1"/>
  <c r="N20" i="70"/>
  <c r="I20" i="70"/>
  <c r="N19" i="70"/>
  <c r="O19" i="70" s="1"/>
  <c r="I19" i="70"/>
  <c r="N18" i="70"/>
  <c r="I18" i="70"/>
  <c r="O18" i="70" s="1"/>
  <c r="N17" i="70"/>
  <c r="I17" i="70"/>
  <c r="N16" i="70"/>
  <c r="I16" i="70"/>
  <c r="N15" i="70"/>
  <c r="O15" i="70" s="1"/>
  <c r="I15" i="70"/>
  <c r="N14" i="70"/>
  <c r="O14" i="70" s="1"/>
  <c r="I14" i="70"/>
  <c r="N13" i="70"/>
  <c r="I13" i="70"/>
  <c r="O13" i="70" s="1"/>
  <c r="N12" i="70"/>
  <c r="I12" i="70"/>
  <c r="N11" i="70"/>
  <c r="I11" i="70"/>
  <c r="N10" i="70"/>
  <c r="I10" i="70"/>
  <c r="O10" i="70" s="1"/>
  <c r="N9" i="70"/>
  <c r="I9" i="70"/>
  <c r="N8" i="70"/>
  <c r="I8" i="70"/>
  <c r="N7" i="70"/>
  <c r="I7" i="70"/>
  <c r="N6" i="70"/>
  <c r="O6" i="70" s="1"/>
  <c r="I6" i="70"/>
  <c r="N5" i="70"/>
  <c r="I5" i="70"/>
  <c r="O5" i="70" s="1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O135" i="69"/>
  <c r="N135" i="69"/>
  <c r="I135" i="69"/>
  <c r="N134" i="69"/>
  <c r="O134" i="69" s="1"/>
  <c r="I134" i="69"/>
  <c r="N133" i="69"/>
  <c r="I133" i="69"/>
  <c r="N132" i="69"/>
  <c r="I132" i="69"/>
  <c r="N131" i="69"/>
  <c r="O131" i="69" s="1"/>
  <c r="I131" i="69"/>
  <c r="N130" i="69"/>
  <c r="O130" i="69" s="1"/>
  <c r="I130" i="69"/>
  <c r="N129" i="69"/>
  <c r="O129" i="69" s="1"/>
  <c r="I129" i="69"/>
  <c r="N128" i="69"/>
  <c r="I128" i="69"/>
  <c r="O127" i="69"/>
  <c r="N127" i="69"/>
  <c r="I127" i="69"/>
  <c r="N126" i="69"/>
  <c r="I126" i="69"/>
  <c r="N125" i="69"/>
  <c r="O125" i="69" s="1"/>
  <c r="I125" i="69"/>
  <c r="N124" i="69"/>
  <c r="I124" i="69"/>
  <c r="N123" i="69"/>
  <c r="I123" i="69"/>
  <c r="N122" i="69"/>
  <c r="I122" i="69"/>
  <c r="N121" i="69"/>
  <c r="O121" i="69" s="1"/>
  <c r="I121" i="69"/>
  <c r="N116" i="69"/>
  <c r="I116" i="69"/>
  <c r="N115" i="69"/>
  <c r="I115" i="69"/>
  <c r="N114" i="69"/>
  <c r="I114" i="69"/>
  <c r="N113" i="69"/>
  <c r="I113" i="69"/>
  <c r="N112" i="69"/>
  <c r="I112" i="69"/>
  <c r="P111" i="69"/>
  <c r="N111" i="69"/>
  <c r="O111" i="69" s="1"/>
  <c r="I111" i="69"/>
  <c r="N110" i="69"/>
  <c r="I110" i="69"/>
  <c r="N109" i="69"/>
  <c r="I109" i="69"/>
  <c r="N108" i="69"/>
  <c r="O108" i="69" s="1"/>
  <c r="I108" i="69"/>
  <c r="N107" i="69"/>
  <c r="O107" i="69" s="1"/>
  <c r="I107" i="69"/>
  <c r="N106" i="69"/>
  <c r="I106" i="69"/>
  <c r="N105" i="69"/>
  <c r="I105" i="69"/>
  <c r="O105" i="69" s="1"/>
  <c r="N104" i="69"/>
  <c r="I104" i="69"/>
  <c r="N103" i="69"/>
  <c r="I103" i="69"/>
  <c r="N102" i="69"/>
  <c r="I102" i="69"/>
  <c r="N101" i="69"/>
  <c r="I101" i="69"/>
  <c r="N100" i="69"/>
  <c r="I100" i="69"/>
  <c r="N99" i="69"/>
  <c r="I99" i="69"/>
  <c r="N98" i="69"/>
  <c r="I98" i="69"/>
  <c r="N97" i="69"/>
  <c r="O97" i="69" s="1"/>
  <c r="I97" i="69"/>
  <c r="N96" i="69"/>
  <c r="O96" i="69" s="1"/>
  <c r="I96" i="69"/>
  <c r="N95" i="69"/>
  <c r="I95" i="69"/>
  <c r="N94" i="69"/>
  <c r="I94" i="69"/>
  <c r="N93" i="69"/>
  <c r="O93" i="69" s="1"/>
  <c r="I93" i="69"/>
  <c r="N92" i="69"/>
  <c r="O92" i="69" s="1"/>
  <c r="I92" i="69"/>
  <c r="N91" i="69"/>
  <c r="I91" i="69"/>
  <c r="N90" i="69"/>
  <c r="I90" i="69"/>
  <c r="N89" i="69"/>
  <c r="O89" i="69" s="1"/>
  <c r="I89" i="69"/>
  <c r="N88" i="69"/>
  <c r="I88" i="69"/>
  <c r="N87" i="69"/>
  <c r="I87" i="69"/>
  <c r="N86" i="69"/>
  <c r="I86" i="69"/>
  <c r="N85" i="69"/>
  <c r="I85" i="69"/>
  <c r="N84" i="69"/>
  <c r="I84" i="69"/>
  <c r="N83" i="69"/>
  <c r="I83" i="69"/>
  <c r="N82" i="69"/>
  <c r="I82" i="69"/>
  <c r="N81" i="69"/>
  <c r="I81" i="69"/>
  <c r="N80" i="69"/>
  <c r="I80" i="69"/>
  <c r="N79" i="69"/>
  <c r="I79" i="69"/>
  <c r="N78" i="69"/>
  <c r="O78" i="69" s="1"/>
  <c r="I78" i="69"/>
  <c r="N77" i="69"/>
  <c r="O77" i="69" s="1"/>
  <c r="I77" i="69"/>
  <c r="N76" i="69"/>
  <c r="I76" i="69"/>
  <c r="N75" i="69"/>
  <c r="I75" i="69"/>
  <c r="N74" i="69"/>
  <c r="O74" i="69" s="1"/>
  <c r="I74" i="69"/>
  <c r="N73" i="69"/>
  <c r="I73" i="69"/>
  <c r="N72" i="69"/>
  <c r="I72" i="69"/>
  <c r="N71" i="69"/>
  <c r="I71" i="69"/>
  <c r="N70" i="69"/>
  <c r="I70" i="69"/>
  <c r="N69" i="69"/>
  <c r="I69" i="69"/>
  <c r="N68" i="69"/>
  <c r="I68" i="69"/>
  <c r="N67" i="69"/>
  <c r="I67" i="69"/>
  <c r="N66" i="69"/>
  <c r="I66" i="69"/>
  <c r="N65" i="69"/>
  <c r="I65" i="69"/>
  <c r="N64" i="69"/>
  <c r="I64" i="69"/>
  <c r="N63" i="69"/>
  <c r="O63" i="69" s="1"/>
  <c r="I63" i="69"/>
  <c r="M58" i="69"/>
  <c r="L58" i="69"/>
  <c r="K58" i="69"/>
  <c r="J58" i="69"/>
  <c r="N58" i="69" s="1"/>
  <c r="H58" i="69"/>
  <c r="G58" i="69"/>
  <c r="I58" i="69" s="1"/>
  <c r="F58" i="69"/>
  <c r="E58" i="69"/>
  <c r="D58" i="69"/>
  <c r="C58" i="69"/>
  <c r="M57" i="69"/>
  <c r="L57" i="69"/>
  <c r="K57" i="69"/>
  <c r="J57" i="69"/>
  <c r="N57" i="69" s="1"/>
  <c r="H57" i="69"/>
  <c r="G57" i="69"/>
  <c r="F57" i="69"/>
  <c r="E57" i="69"/>
  <c r="D57" i="69"/>
  <c r="C57" i="69"/>
  <c r="M56" i="69"/>
  <c r="L56" i="69"/>
  <c r="K56" i="69"/>
  <c r="J56" i="69"/>
  <c r="H56" i="69"/>
  <c r="G56" i="69"/>
  <c r="F56" i="69"/>
  <c r="E56" i="69"/>
  <c r="D56" i="69"/>
  <c r="C56" i="69"/>
  <c r="N55" i="69"/>
  <c r="I55" i="69"/>
  <c r="O55" i="69" s="1"/>
  <c r="N54" i="69"/>
  <c r="I54" i="69"/>
  <c r="P53" i="69"/>
  <c r="N53" i="69"/>
  <c r="O53" i="69" s="1"/>
  <c r="I53" i="69"/>
  <c r="N52" i="69"/>
  <c r="I52" i="69"/>
  <c r="N51" i="69"/>
  <c r="I51" i="69"/>
  <c r="N50" i="69"/>
  <c r="I50" i="69"/>
  <c r="N49" i="69"/>
  <c r="O49" i="69" s="1"/>
  <c r="I49" i="69"/>
  <c r="N48" i="69"/>
  <c r="I48" i="69"/>
  <c r="N47" i="69"/>
  <c r="I47" i="69"/>
  <c r="N46" i="69"/>
  <c r="I46" i="69"/>
  <c r="N45" i="69"/>
  <c r="O45" i="69" s="1"/>
  <c r="I45" i="69"/>
  <c r="N44" i="69"/>
  <c r="I44" i="69"/>
  <c r="N43" i="69"/>
  <c r="I43" i="69"/>
  <c r="N42" i="69"/>
  <c r="I42" i="69"/>
  <c r="N41" i="69"/>
  <c r="O41" i="69" s="1"/>
  <c r="I41" i="69"/>
  <c r="N40" i="69"/>
  <c r="I40" i="69"/>
  <c r="N39" i="69"/>
  <c r="I39" i="69"/>
  <c r="N38" i="69"/>
  <c r="I38" i="69"/>
  <c r="N37" i="69"/>
  <c r="I37" i="69"/>
  <c r="N36" i="69"/>
  <c r="I36" i="69"/>
  <c r="N35" i="69"/>
  <c r="I35" i="69"/>
  <c r="N34" i="69"/>
  <c r="I34" i="69"/>
  <c r="N33" i="69"/>
  <c r="I33" i="69"/>
  <c r="N32" i="69"/>
  <c r="I32" i="69"/>
  <c r="N31" i="69"/>
  <c r="I31" i="69"/>
  <c r="N30" i="69"/>
  <c r="O30" i="69" s="1"/>
  <c r="I30" i="69"/>
  <c r="N29" i="69"/>
  <c r="I29" i="69"/>
  <c r="N28" i="69"/>
  <c r="I28" i="69"/>
  <c r="N27" i="69"/>
  <c r="I27" i="69"/>
  <c r="N26" i="69"/>
  <c r="I26" i="69"/>
  <c r="N25" i="69"/>
  <c r="I25" i="69"/>
  <c r="N24" i="69"/>
  <c r="I24" i="69"/>
  <c r="N23" i="69"/>
  <c r="I23" i="69"/>
  <c r="N22" i="69"/>
  <c r="O22" i="69" s="1"/>
  <c r="I22" i="69"/>
  <c r="N21" i="69"/>
  <c r="I21" i="69"/>
  <c r="N20" i="69"/>
  <c r="I20" i="69"/>
  <c r="N19" i="69"/>
  <c r="O19" i="69" s="1"/>
  <c r="I19" i="69"/>
  <c r="N18" i="69"/>
  <c r="I18" i="69"/>
  <c r="N17" i="69"/>
  <c r="I17" i="69"/>
  <c r="N16" i="69"/>
  <c r="I16" i="69"/>
  <c r="N15" i="69"/>
  <c r="O15" i="69" s="1"/>
  <c r="I15" i="69"/>
  <c r="N14" i="69"/>
  <c r="I14" i="69"/>
  <c r="N13" i="69"/>
  <c r="I13" i="69"/>
  <c r="N12" i="69"/>
  <c r="I12" i="69"/>
  <c r="N11" i="69"/>
  <c r="O11" i="69" s="1"/>
  <c r="I11" i="69"/>
  <c r="N10" i="69"/>
  <c r="I10" i="69"/>
  <c r="N9" i="69"/>
  <c r="I9" i="69"/>
  <c r="N8" i="69"/>
  <c r="I8" i="69"/>
  <c r="N7" i="69"/>
  <c r="O7" i="69" s="1"/>
  <c r="I7" i="69"/>
  <c r="N6" i="69"/>
  <c r="I6" i="69"/>
  <c r="N5" i="69"/>
  <c r="I5" i="69"/>
  <c r="M138" i="68"/>
  <c r="L138" i="68"/>
  <c r="K138" i="68"/>
  <c r="J138" i="68"/>
  <c r="N138" i="68" s="1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N135" i="68"/>
  <c r="O135" i="68" s="1"/>
  <c r="I135" i="68"/>
  <c r="N134" i="68"/>
  <c r="I134" i="68"/>
  <c r="N133" i="68"/>
  <c r="I133" i="68"/>
  <c r="N132" i="68"/>
  <c r="I132" i="68"/>
  <c r="N131" i="68"/>
  <c r="I131" i="68"/>
  <c r="N130" i="68"/>
  <c r="I130" i="68"/>
  <c r="N129" i="68"/>
  <c r="I129" i="68"/>
  <c r="N128" i="68"/>
  <c r="I128" i="68"/>
  <c r="O127" i="68"/>
  <c r="N127" i="68"/>
  <c r="I127" i="68"/>
  <c r="N126" i="68"/>
  <c r="I126" i="68"/>
  <c r="N125" i="68"/>
  <c r="I125" i="68"/>
  <c r="O125" i="68" s="1"/>
  <c r="N124" i="68"/>
  <c r="I124" i="68"/>
  <c r="N123" i="68"/>
  <c r="I123" i="68"/>
  <c r="O123" i="68" s="1"/>
  <c r="N122" i="68"/>
  <c r="I122" i="68"/>
  <c r="N121" i="68"/>
  <c r="I121" i="68"/>
  <c r="N116" i="68"/>
  <c r="I116" i="68"/>
  <c r="O116" i="68" s="1"/>
  <c r="N115" i="68"/>
  <c r="I115" i="68"/>
  <c r="N114" i="68"/>
  <c r="I114" i="68"/>
  <c r="O114" i="68" s="1"/>
  <c r="N113" i="68"/>
  <c r="O113" i="68" s="1"/>
  <c r="I113" i="68"/>
  <c r="N112" i="68"/>
  <c r="I112" i="68"/>
  <c r="P111" i="68"/>
  <c r="N111" i="68"/>
  <c r="I111" i="68"/>
  <c r="O111" i="68" s="1"/>
  <c r="N110" i="68"/>
  <c r="O110" i="68" s="1"/>
  <c r="I110" i="68"/>
  <c r="N109" i="68"/>
  <c r="I109" i="68"/>
  <c r="O109" i="68" s="1"/>
  <c r="N108" i="68"/>
  <c r="O108" i="68" s="1"/>
  <c r="I108" i="68"/>
  <c r="N107" i="68"/>
  <c r="I107" i="68"/>
  <c r="N106" i="68"/>
  <c r="O106" i="68" s="1"/>
  <c r="I106" i="68"/>
  <c r="N105" i="68"/>
  <c r="I105" i="68"/>
  <c r="O105" i="68" s="1"/>
  <c r="N104" i="68"/>
  <c r="I104" i="68"/>
  <c r="N103" i="68"/>
  <c r="I103" i="68"/>
  <c r="O103" i="68" s="1"/>
  <c r="N102" i="68"/>
  <c r="O102" i="68" s="1"/>
  <c r="I102" i="68"/>
  <c r="N101" i="68"/>
  <c r="I101" i="68"/>
  <c r="O101" i="68" s="1"/>
  <c r="N100" i="68"/>
  <c r="I100" i="68"/>
  <c r="N99" i="68"/>
  <c r="I99" i="68"/>
  <c r="N98" i="68"/>
  <c r="O98" i="68" s="1"/>
  <c r="I98" i="68"/>
  <c r="N97" i="68"/>
  <c r="O97" i="68" s="1"/>
  <c r="I97" i="68"/>
  <c r="N96" i="68"/>
  <c r="O96" i="68" s="1"/>
  <c r="I96" i="68"/>
  <c r="N95" i="68"/>
  <c r="I95" i="68"/>
  <c r="O95" i="68" s="1"/>
  <c r="N94" i="68"/>
  <c r="I94" i="68"/>
  <c r="N93" i="68"/>
  <c r="I93" i="68"/>
  <c r="O93" i="68" s="1"/>
  <c r="N92" i="68"/>
  <c r="O92" i="68" s="1"/>
  <c r="I92" i="68"/>
  <c r="N91" i="68"/>
  <c r="O91" i="68" s="1"/>
  <c r="I91" i="68"/>
  <c r="N90" i="68"/>
  <c r="I90" i="68"/>
  <c r="N89" i="68"/>
  <c r="O89" i="68" s="1"/>
  <c r="I89" i="68"/>
  <c r="N88" i="68"/>
  <c r="I88" i="68"/>
  <c r="N87" i="68"/>
  <c r="I87" i="68"/>
  <c r="N86" i="68"/>
  <c r="I86" i="68"/>
  <c r="N85" i="68"/>
  <c r="I85" i="68"/>
  <c r="N84" i="68"/>
  <c r="I84" i="68"/>
  <c r="N83" i="68"/>
  <c r="O83" i="68" s="1"/>
  <c r="I83" i="68"/>
  <c r="N82" i="68"/>
  <c r="I82" i="68"/>
  <c r="N81" i="68"/>
  <c r="I81" i="68"/>
  <c r="N80" i="68"/>
  <c r="O80" i="68" s="1"/>
  <c r="I80" i="68"/>
  <c r="N79" i="68"/>
  <c r="I79" i="68"/>
  <c r="N78" i="68"/>
  <c r="O78" i="68" s="1"/>
  <c r="I78" i="68"/>
  <c r="N77" i="68"/>
  <c r="I77" i="68"/>
  <c r="N76" i="68"/>
  <c r="O76" i="68" s="1"/>
  <c r="I76" i="68"/>
  <c r="N75" i="68"/>
  <c r="I75" i="68"/>
  <c r="N74" i="68"/>
  <c r="O74" i="68" s="1"/>
  <c r="I74" i="68"/>
  <c r="N73" i="68"/>
  <c r="I73" i="68"/>
  <c r="N72" i="68"/>
  <c r="O72" i="68" s="1"/>
  <c r="I72" i="68"/>
  <c r="N71" i="68"/>
  <c r="I71" i="68"/>
  <c r="N70" i="68"/>
  <c r="I70" i="68"/>
  <c r="N69" i="68"/>
  <c r="I69" i="68"/>
  <c r="N68" i="68"/>
  <c r="O68" i="68" s="1"/>
  <c r="I68" i="68"/>
  <c r="N67" i="68"/>
  <c r="I67" i="68"/>
  <c r="N66" i="68"/>
  <c r="I66" i="68"/>
  <c r="N65" i="68"/>
  <c r="I65" i="68"/>
  <c r="N64" i="68"/>
  <c r="I64" i="68"/>
  <c r="N63" i="68"/>
  <c r="I63" i="68"/>
  <c r="M58" i="68"/>
  <c r="L58" i="68"/>
  <c r="K58" i="68"/>
  <c r="J58" i="68"/>
  <c r="N58" i="68" s="1"/>
  <c r="H58" i="68"/>
  <c r="G58" i="68"/>
  <c r="F58" i="68"/>
  <c r="E58" i="68"/>
  <c r="D58" i="68"/>
  <c r="C58" i="68"/>
  <c r="I58" i="68" s="1"/>
  <c r="M57" i="68"/>
  <c r="L57" i="68"/>
  <c r="K57" i="68"/>
  <c r="J57" i="68"/>
  <c r="N57" i="68" s="1"/>
  <c r="H57" i="68"/>
  <c r="G57" i="68"/>
  <c r="F57" i="68"/>
  <c r="I57" i="68" s="1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N55" i="68"/>
  <c r="O55" i="68" s="1"/>
  <c r="I55" i="68"/>
  <c r="N54" i="68"/>
  <c r="I54" i="68"/>
  <c r="P53" i="68"/>
  <c r="N53" i="68"/>
  <c r="I53" i="68"/>
  <c r="N52" i="68"/>
  <c r="O52" i="68" s="1"/>
  <c r="I52" i="68"/>
  <c r="N51" i="68"/>
  <c r="I51" i="68"/>
  <c r="O51" i="68" s="1"/>
  <c r="N50" i="68"/>
  <c r="O50" i="68" s="1"/>
  <c r="I50" i="68"/>
  <c r="N49" i="68"/>
  <c r="I49" i="68"/>
  <c r="O49" i="68" s="1"/>
  <c r="N48" i="68"/>
  <c r="O48" i="68" s="1"/>
  <c r="I48" i="68"/>
  <c r="N47" i="68"/>
  <c r="I47" i="68"/>
  <c r="N46" i="68"/>
  <c r="O46" i="68" s="1"/>
  <c r="I46" i="68"/>
  <c r="N45" i="68"/>
  <c r="O45" i="68" s="1"/>
  <c r="I45" i="68"/>
  <c r="N44" i="68"/>
  <c r="I44" i="68"/>
  <c r="N43" i="68"/>
  <c r="I43" i="68"/>
  <c r="N42" i="68"/>
  <c r="O42" i="68" s="1"/>
  <c r="I42" i="68"/>
  <c r="N41" i="68"/>
  <c r="I41" i="68"/>
  <c r="O41" i="68" s="1"/>
  <c r="N40" i="68"/>
  <c r="I40" i="68"/>
  <c r="N39" i="68"/>
  <c r="I39" i="68"/>
  <c r="N38" i="68"/>
  <c r="O38" i="68" s="1"/>
  <c r="I38" i="68"/>
  <c r="N37" i="68"/>
  <c r="O37" i="68" s="1"/>
  <c r="I37" i="68"/>
  <c r="N36" i="68"/>
  <c r="O36" i="68" s="1"/>
  <c r="I36" i="68"/>
  <c r="N35" i="68"/>
  <c r="I35" i="68"/>
  <c r="O35" i="68" s="1"/>
  <c r="N34" i="68"/>
  <c r="I34" i="68"/>
  <c r="N33" i="68"/>
  <c r="I33" i="68"/>
  <c r="N32" i="68"/>
  <c r="O32" i="68" s="1"/>
  <c r="I32" i="68"/>
  <c r="N31" i="68"/>
  <c r="O31" i="68" s="1"/>
  <c r="I31" i="68"/>
  <c r="N30" i="68"/>
  <c r="I30" i="68"/>
  <c r="N29" i="68"/>
  <c r="I29" i="68"/>
  <c r="N28" i="68"/>
  <c r="I28" i="68"/>
  <c r="N27" i="68"/>
  <c r="I27" i="68"/>
  <c r="O27" i="68" s="1"/>
  <c r="N26" i="68"/>
  <c r="O26" i="68" s="1"/>
  <c r="I26" i="68"/>
  <c r="N25" i="68"/>
  <c r="I25" i="68"/>
  <c r="N24" i="68"/>
  <c r="I24" i="68"/>
  <c r="N23" i="68"/>
  <c r="O23" i="68" s="1"/>
  <c r="I23" i="68"/>
  <c r="N22" i="68"/>
  <c r="O22" i="68" s="1"/>
  <c r="I22" i="68"/>
  <c r="N21" i="68"/>
  <c r="I21" i="68"/>
  <c r="N20" i="68"/>
  <c r="O20" i="68" s="1"/>
  <c r="I20" i="68"/>
  <c r="N19" i="68"/>
  <c r="I19" i="68"/>
  <c r="O19" i="68" s="1"/>
  <c r="N18" i="68"/>
  <c r="I18" i="68"/>
  <c r="N17" i="68"/>
  <c r="I17" i="68"/>
  <c r="N16" i="68"/>
  <c r="O16" i="68" s="1"/>
  <c r="I16" i="68"/>
  <c r="N15" i="68"/>
  <c r="I15" i="68"/>
  <c r="N14" i="68"/>
  <c r="I14" i="68"/>
  <c r="N13" i="68"/>
  <c r="I13" i="68"/>
  <c r="N12" i="68"/>
  <c r="O12" i="68" s="1"/>
  <c r="I12" i="68"/>
  <c r="N11" i="68"/>
  <c r="O11" i="68" s="1"/>
  <c r="I11" i="68"/>
  <c r="N10" i="68"/>
  <c r="I10" i="68"/>
  <c r="N9" i="68"/>
  <c r="I9" i="68"/>
  <c r="N8" i="68"/>
  <c r="O8" i="68" s="1"/>
  <c r="I8" i="68"/>
  <c r="N7" i="68"/>
  <c r="O7" i="68" s="1"/>
  <c r="I7" i="68"/>
  <c r="N6" i="68"/>
  <c r="I6" i="68"/>
  <c r="O5" i="68"/>
  <c r="N5" i="68"/>
  <c r="I5" i="68"/>
  <c r="M138" i="67"/>
  <c r="L138" i="67"/>
  <c r="K138" i="67"/>
  <c r="J138" i="67"/>
  <c r="N138" i="67" s="1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H136" i="67"/>
  <c r="G136" i="67"/>
  <c r="F136" i="67"/>
  <c r="E136" i="67"/>
  <c r="D136" i="67"/>
  <c r="C136" i="67"/>
  <c r="N135" i="67"/>
  <c r="O135" i="67" s="1"/>
  <c r="I135" i="67"/>
  <c r="N134" i="67"/>
  <c r="O134" i="67" s="1"/>
  <c r="I134" i="67"/>
  <c r="N133" i="67"/>
  <c r="I133" i="67"/>
  <c r="N132" i="67"/>
  <c r="I132" i="67"/>
  <c r="N131" i="67"/>
  <c r="I131" i="67"/>
  <c r="N130" i="67"/>
  <c r="O130" i="67" s="1"/>
  <c r="I130" i="67"/>
  <c r="N129" i="67"/>
  <c r="I129" i="67"/>
  <c r="N128" i="67"/>
  <c r="I128" i="67"/>
  <c r="O127" i="67"/>
  <c r="N127" i="67"/>
  <c r="I127" i="67"/>
  <c r="N126" i="67"/>
  <c r="I126" i="67"/>
  <c r="N125" i="67"/>
  <c r="O125" i="67" s="1"/>
  <c r="I125" i="67"/>
  <c r="N124" i="67"/>
  <c r="O124" i="67" s="1"/>
  <c r="I124" i="67"/>
  <c r="N123" i="67"/>
  <c r="I123" i="67"/>
  <c r="O123" i="67" s="1"/>
  <c r="N122" i="67"/>
  <c r="I122" i="67"/>
  <c r="N121" i="67"/>
  <c r="I121" i="67"/>
  <c r="O121" i="67" s="1"/>
  <c r="N116" i="67"/>
  <c r="O116" i="67" s="1"/>
  <c r="I116" i="67"/>
  <c r="N115" i="67"/>
  <c r="I115" i="67"/>
  <c r="N114" i="67"/>
  <c r="I114" i="67"/>
  <c r="O114" i="67" s="1"/>
  <c r="N113" i="67"/>
  <c r="O113" i="67" s="1"/>
  <c r="I113" i="67"/>
  <c r="N112" i="67"/>
  <c r="I112" i="67"/>
  <c r="P111" i="67"/>
  <c r="N111" i="67"/>
  <c r="O111" i="67" s="1"/>
  <c r="I111" i="67"/>
  <c r="N110" i="67"/>
  <c r="I110" i="67"/>
  <c r="N109" i="67"/>
  <c r="I109" i="67"/>
  <c r="O109" i="67" s="1"/>
  <c r="N108" i="67"/>
  <c r="O108" i="67" s="1"/>
  <c r="I108" i="67"/>
  <c r="N107" i="67"/>
  <c r="I107" i="67"/>
  <c r="O107" i="67" s="1"/>
  <c r="N106" i="67"/>
  <c r="I106" i="67"/>
  <c r="N105" i="67"/>
  <c r="I105" i="67"/>
  <c r="O105" i="67" s="1"/>
  <c r="N104" i="67"/>
  <c r="I104" i="67"/>
  <c r="N103" i="67"/>
  <c r="O103" i="67" s="1"/>
  <c r="I103" i="67"/>
  <c r="N102" i="67"/>
  <c r="O102" i="67" s="1"/>
  <c r="I102" i="67"/>
  <c r="N101" i="67"/>
  <c r="I101" i="67"/>
  <c r="O101" i="67" s="1"/>
  <c r="N100" i="67"/>
  <c r="I100" i="67"/>
  <c r="N99" i="67"/>
  <c r="I99" i="67"/>
  <c r="O99" i="67" s="1"/>
  <c r="N98" i="67"/>
  <c r="O98" i="67" s="1"/>
  <c r="I98" i="67"/>
  <c r="N97" i="67"/>
  <c r="O97" i="67" s="1"/>
  <c r="I97" i="67"/>
  <c r="N96" i="67"/>
  <c r="O96" i="67" s="1"/>
  <c r="I96" i="67"/>
  <c r="N95" i="67"/>
  <c r="I95" i="67"/>
  <c r="N94" i="67"/>
  <c r="I94" i="67"/>
  <c r="N93" i="67"/>
  <c r="I93" i="67"/>
  <c r="N92" i="67"/>
  <c r="O92" i="67" s="1"/>
  <c r="I92" i="67"/>
  <c r="N91" i="67"/>
  <c r="I91" i="67"/>
  <c r="O91" i="67" s="1"/>
  <c r="N90" i="67"/>
  <c r="I90" i="67"/>
  <c r="O89" i="67"/>
  <c r="N89" i="67"/>
  <c r="I89" i="67"/>
  <c r="N88" i="67"/>
  <c r="O88" i="67" s="1"/>
  <c r="I88" i="67"/>
  <c r="N87" i="67"/>
  <c r="O87" i="67" s="1"/>
  <c r="I87" i="67"/>
  <c r="N86" i="67"/>
  <c r="O86" i="67" s="1"/>
  <c r="I86" i="67"/>
  <c r="N85" i="67"/>
  <c r="I85" i="67"/>
  <c r="N84" i="67"/>
  <c r="O84" i="67" s="1"/>
  <c r="I84" i="67"/>
  <c r="N83" i="67"/>
  <c r="I83" i="67"/>
  <c r="N82" i="67"/>
  <c r="O82" i="67" s="1"/>
  <c r="I82" i="67"/>
  <c r="N81" i="67"/>
  <c r="I81" i="67"/>
  <c r="N80" i="67"/>
  <c r="I80" i="67"/>
  <c r="N79" i="67"/>
  <c r="I79" i="67"/>
  <c r="N78" i="67"/>
  <c r="O78" i="67" s="1"/>
  <c r="I78" i="67"/>
  <c r="N77" i="67"/>
  <c r="I77" i="67"/>
  <c r="N76" i="67"/>
  <c r="I76" i="67"/>
  <c r="N75" i="67"/>
  <c r="I75" i="67"/>
  <c r="N74" i="67"/>
  <c r="O74" i="67" s="1"/>
  <c r="I74" i="67"/>
  <c r="O73" i="67"/>
  <c r="N73" i="67"/>
  <c r="I73" i="67"/>
  <c r="N72" i="67"/>
  <c r="O72" i="67" s="1"/>
  <c r="I72" i="67"/>
  <c r="N71" i="67"/>
  <c r="O71" i="67" s="1"/>
  <c r="I71" i="67"/>
  <c r="N70" i="67"/>
  <c r="I70" i="67"/>
  <c r="N69" i="67"/>
  <c r="I69" i="67"/>
  <c r="O69" i="67" s="1"/>
  <c r="N68" i="67"/>
  <c r="O68" i="67" s="1"/>
  <c r="I68" i="67"/>
  <c r="N67" i="67"/>
  <c r="I67" i="67"/>
  <c r="N66" i="67"/>
  <c r="I66" i="67"/>
  <c r="N65" i="67"/>
  <c r="I65" i="67"/>
  <c r="O65" i="67" s="1"/>
  <c r="N64" i="67"/>
  <c r="I64" i="67"/>
  <c r="N63" i="67"/>
  <c r="O63" i="67" s="1"/>
  <c r="I63" i="67"/>
  <c r="M58" i="67"/>
  <c r="L58" i="67"/>
  <c r="K58" i="67"/>
  <c r="J58" i="67"/>
  <c r="N58" i="67" s="1"/>
  <c r="H58" i="67"/>
  <c r="G58" i="67"/>
  <c r="I58" i="67" s="1"/>
  <c r="F58" i="67"/>
  <c r="E58" i="67"/>
  <c r="D58" i="67"/>
  <c r="C58" i="67"/>
  <c r="M57" i="67"/>
  <c r="L57" i="67"/>
  <c r="K57" i="67"/>
  <c r="J57" i="67"/>
  <c r="N57" i="67" s="1"/>
  <c r="H57" i="67"/>
  <c r="G57" i="67"/>
  <c r="F57" i="67"/>
  <c r="E57" i="67"/>
  <c r="D57" i="67"/>
  <c r="C57" i="67"/>
  <c r="M56" i="67"/>
  <c r="L56" i="67"/>
  <c r="K56" i="67"/>
  <c r="J56" i="67"/>
  <c r="H56" i="67"/>
  <c r="G56" i="67"/>
  <c r="F56" i="67"/>
  <c r="E56" i="67"/>
  <c r="D56" i="67"/>
  <c r="C56" i="67"/>
  <c r="N55" i="67"/>
  <c r="I55" i="67"/>
  <c r="N54" i="67"/>
  <c r="I54" i="67"/>
  <c r="P53" i="67"/>
  <c r="O53" i="67"/>
  <c r="N53" i="67"/>
  <c r="I53" i="67"/>
  <c r="N52" i="67"/>
  <c r="I52" i="67"/>
  <c r="N51" i="67"/>
  <c r="I51" i="67"/>
  <c r="N50" i="67"/>
  <c r="O50" i="67" s="1"/>
  <c r="I50" i="67"/>
  <c r="N49" i="67"/>
  <c r="I49" i="67"/>
  <c r="O49" i="67" s="1"/>
  <c r="N48" i="67"/>
  <c r="I48" i="67"/>
  <c r="N47" i="67"/>
  <c r="I47" i="67"/>
  <c r="N46" i="67"/>
  <c r="O46" i="67" s="1"/>
  <c r="I46" i="67"/>
  <c r="N45" i="67"/>
  <c r="O45" i="67" s="1"/>
  <c r="I45" i="67"/>
  <c r="N44" i="67"/>
  <c r="O44" i="67" s="1"/>
  <c r="I44" i="67"/>
  <c r="N43" i="67"/>
  <c r="I43" i="67"/>
  <c r="N42" i="67"/>
  <c r="I42" i="67"/>
  <c r="N41" i="67"/>
  <c r="I41" i="67"/>
  <c r="N40" i="67"/>
  <c r="O40" i="67" s="1"/>
  <c r="I40" i="67"/>
  <c r="N39" i="67"/>
  <c r="I39" i="67"/>
  <c r="O39" i="67" s="1"/>
  <c r="N38" i="67"/>
  <c r="I38" i="67"/>
  <c r="O37" i="67"/>
  <c r="N37" i="67"/>
  <c r="I37" i="67"/>
  <c r="N36" i="67"/>
  <c r="I36" i="67"/>
  <c r="N35" i="67"/>
  <c r="O35" i="67" s="1"/>
  <c r="I35" i="67"/>
  <c r="N34" i="67"/>
  <c r="O34" i="67" s="1"/>
  <c r="I34" i="67"/>
  <c r="N33" i="67"/>
  <c r="I33" i="67"/>
  <c r="O33" i="67" s="1"/>
  <c r="N32" i="67"/>
  <c r="I32" i="67"/>
  <c r="N31" i="67"/>
  <c r="I31" i="67"/>
  <c r="N30" i="67"/>
  <c r="O30" i="67" s="1"/>
  <c r="I30" i="67"/>
  <c r="N29" i="67"/>
  <c r="I29" i="67"/>
  <c r="O29" i="67" s="1"/>
  <c r="N28" i="67"/>
  <c r="I28" i="67"/>
  <c r="N27" i="67"/>
  <c r="I27" i="67"/>
  <c r="N26" i="67"/>
  <c r="O26" i="67" s="1"/>
  <c r="I26" i="67"/>
  <c r="N25" i="67"/>
  <c r="I25" i="67"/>
  <c r="O25" i="67" s="1"/>
  <c r="N24" i="67"/>
  <c r="I24" i="67"/>
  <c r="N23" i="67"/>
  <c r="I23" i="67"/>
  <c r="N22" i="67"/>
  <c r="O22" i="67" s="1"/>
  <c r="I22" i="67"/>
  <c r="N21" i="67"/>
  <c r="I21" i="67"/>
  <c r="O21" i="67" s="1"/>
  <c r="N20" i="67"/>
  <c r="O20" i="67" s="1"/>
  <c r="I20" i="67"/>
  <c r="N19" i="67"/>
  <c r="O19" i="67" s="1"/>
  <c r="I19" i="67"/>
  <c r="N18" i="67"/>
  <c r="I18" i="67"/>
  <c r="N17" i="67"/>
  <c r="I17" i="67"/>
  <c r="O17" i="67" s="1"/>
  <c r="N16" i="67"/>
  <c r="O16" i="67" s="1"/>
  <c r="I16" i="67"/>
  <c r="N15" i="67"/>
  <c r="I15" i="67"/>
  <c r="N14" i="67"/>
  <c r="I14" i="67"/>
  <c r="N13" i="67"/>
  <c r="I13" i="67"/>
  <c r="O13" i="67" s="1"/>
  <c r="N12" i="67"/>
  <c r="I12" i="67"/>
  <c r="N11" i="67"/>
  <c r="O11" i="67" s="1"/>
  <c r="I11" i="67"/>
  <c r="N10" i="67"/>
  <c r="O10" i="67" s="1"/>
  <c r="I10" i="67"/>
  <c r="N9" i="67"/>
  <c r="I9" i="67"/>
  <c r="O9" i="67" s="1"/>
  <c r="N8" i="67"/>
  <c r="I8" i="67"/>
  <c r="N7" i="67"/>
  <c r="I7" i="67"/>
  <c r="N6" i="67"/>
  <c r="O6" i="67" s="1"/>
  <c r="I6" i="67"/>
  <c r="N5" i="67"/>
  <c r="I5" i="67"/>
  <c r="O5" i="67" s="1"/>
  <c r="M138" i="66"/>
  <c r="L138" i="66"/>
  <c r="K138" i="66"/>
  <c r="J138" i="66"/>
  <c r="N138" i="66" s="1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N136" i="66" s="1"/>
  <c r="O136" i="66" s="1"/>
  <c r="H136" i="66"/>
  <c r="G136" i="66"/>
  <c r="F136" i="66"/>
  <c r="E136" i="66"/>
  <c r="D136" i="66"/>
  <c r="C136" i="66"/>
  <c r="I136" i="66" s="1"/>
  <c r="N135" i="66"/>
  <c r="O135" i="66" s="1"/>
  <c r="I135" i="66"/>
  <c r="N134" i="66"/>
  <c r="I134" i="66"/>
  <c r="O134" i="66" s="1"/>
  <c r="N133" i="66"/>
  <c r="I133" i="66"/>
  <c r="N132" i="66"/>
  <c r="I132" i="66"/>
  <c r="N131" i="66"/>
  <c r="O131" i="66" s="1"/>
  <c r="I131" i="66"/>
  <c r="N130" i="66"/>
  <c r="I130" i="66"/>
  <c r="N129" i="66"/>
  <c r="I129" i="66"/>
  <c r="N128" i="66"/>
  <c r="I128" i="66"/>
  <c r="O127" i="66"/>
  <c r="N127" i="66"/>
  <c r="I127" i="66"/>
  <c r="N126" i="66"/>
  <c r="I126" i="66"/>
  <c r="N125" i="66"/>
  <c r="I125" i="66"/>
  <c r="N124" i="66"/>
  <c r="I124" i="66"/>
  <c r="N123" i="66"/>
  <c r="I123" i="66"/>
  <c r="N122" i="66"/>
  <c r="I122" i="66"/>
  <c r="N121" i="66"/>
  <c r="I121" i="66"/>
  <c r="N116" i="66"/>
  <c r="I116" i="66"/>
  <c r="N115" i="66"/>
  <c r="I115" i="66"/>
  <c r="N114" i="66"/>
  <c r="O114" i="66" s="1"/>
  <c r="I114" i="66"/>
  <c r="N113" i="66"/>
  <c r="I113" i="66"/>
  <c r="N112" i="66"/>
  <c r="O112" i="66" s="1"/>
  <c r="I112" i="66"/>
  <c r="P111" i="66"/>
  <c r="N111" i="66"/>
  <c r="O111" i="66" s="1"/>
  <c r="I111" i="66"/>
  <c r="N110" i="66"/>
  <c r="I110" i="66"/>
  <c r="N109" i="66"/>
  <c r="I109" i="66"/>
  <c r="N108" i="66"/>
  <c r="I108" i="66"/>
  <c r="N107" i="66"/>
  <c r="O107" i="66" s="1"/>
  <c r="I107" i="66"/>
  <c r="N106" i="66"/>
  <c r="O106" i="66" s="1"/>
  <c r="I106" i="66"/>
  <c r="O105" i="66"/>
  <c r="N105" i="66"/>
  <c r="I105" i="66"/>
  <c r="N104" i="66"/>
  <c r="I104" i="66"/>
  <c r="O104" i="66" s="1"/>
  <c r="N103" i="66"/>
  <c r="I103" i="66"/>
  <c r="N102" i="66"/>
  <c r="I102" i="66"/>
  <c r="N101" i="66"/>
  <c r="I101" i="66"/>
  <c r="N100" i="66"/>
  <c r="O100" i="66" s="1"/>
  <c r="I100" i="66"/>
  <c r="N99" i="66"/>
  <c r="I99" i="66"/>
  <c r="N98" i="66"/>
  <c r="O98" i="66" s="1"/>
  <c r="I98" i="66"/>
  <c r="N97" i="66"/>
  <c r="O97" i="66" s="1"/>
  <c r="I97" i="66"/>
  <c r="N96" i="66"/>
  <c r="I96" i="66"/>
  <c r="O96" i="66" s="1"/>
  <c r="N95" i="66"/>
  <c r="I95" i="66"/>
  <c r="N94" i="66"/>
  <c r="I94" i="66"/>
  <c r="N93" i="66"/>
  <c r="O93" i="66" s="1"/>
  <c r="I93" i="66"/>
  <c r="N92" i="66"/>
  <c r="I92" i="66"/>
  <c r="N91" i="66"/>
  <c r="O91" i="66" s="1"/>
  <c r="I91" i="66"/>
  <c r="N90" i="66"/>
  <c r="O90" i="66" s="1"/>
  <c r="I90" i="66"/>
  <c r="N89" i="66"/>
  <c r="I89" i="66"/>
  <c r="O89" i="66" s="1"/>
  <c r="N88" i="66"/>
  <c r="I88" i="66"/>
  <c r="N87" i="66"/>
  <c r="I87" i="66"/>
  <c r="N86" i="66"/>
  <c r="O86" i="66" s="1"/>
  <c r="I86" i="66"/>
  <c r="N85" i="66"/>
  <c r="I85" i="66"/>
  <c r="N84" i="66"/>
  <c r="I84" i="66"/>
  <c r="N83" i="66"/>
  <c r="I83" i="66"/>
  <c r="N82" i="66"/>
  <c r="O82" i="66" s="1"/>
  <c r="I82" i="66"/>
  <c r="N81" i="66"/>
  <c r="I81" i="66"/>
  <c r="O81" i="66" s="1"/>
  <c r="N80" i="66"/>
  <c r="I80" i="66"/>
  <c r="N79" i="66"/>
  <c r="O79" i="66" s="1"/>
  <c r="I79" i="66"/>
  <c r="N78" i="66"/>
  <c r="I78" i="66"/>
  <c r="N77" i="66"/>
  <c r="I77" i="66"/>
  <c r="N76" i="66"/>
  <c r="I76" i="66"/>
  <c r="O75" i="66"/>
  <c r="N75" i="66"/>
  <c r="I75" i="66"/>
  <c r="N74" i="66"/>
  <c r="O74" i="66" s="1"/>
  <c r="I74" i="66"/>
  <c r="N73" i="66"/>
  <c r="O73" i="66" s="1"/>
  <c r="I73" i="66"/>
  <c r="N72" i="66"/>
  <c r="I72" i="66"/>
  <c r="N71" i="66"/>
  <c r="I71" i="66"/>
  <c r="N70" i="66"/>
  <c r="I70" i="66"/>
  <c r="N69" i="66"/>
  <c r="I69" i="66"/>
  <c r="N68" i="66"/>
  <c r="O68" i="66" s="1"/>
  <c r="I68" i="66"/>
  <c r="N67" i="66"/>
  <c r="I67" i="66"/>
  <c r="O67" i="66" s="1"/>
  <c r="N66" i="66"/>
  <c r="O66" i="66" s="1"/>
  <c r="I66" i="66"/>
  <c r="O65" i="66"/>
  <c r="N65" i="66"/>
  <c r="I65" i="66"/>
  <c r="N64" i="66"/>
  <c r="I64" i="66"/>
  <c r="N63" i="66"/>
  <c r="I63" i="66"/>
  <c r="M58" i="66"/>
  <c r="L58" i="66"/>
  <c r="K58" i="66"/>
  <c r="J58" i="66"/>
  <c r="N58" i="66" s="1"/>
  <c r="H58" i="66"/>
  <c r="G58" i="66"/>
  <c r="F58" i="66"/>
  <c r="I58" i="66" s="1"/>
  <c r="E58" i="66"/>
  <c r="D58" i="66"/>
  <c r="C58" i="66"/>
  <c r="M57" i="66"/>
  <c r="L57" i="66"/>
  <c r="K57" i="66"/>
  <c r="J57" i="66"/>
  <c r="N57" i="66" s="1"/>
  <c r="H57" i="66"/>
  <c r="G57" i="66"/>
  <c r="F57" i="66"/>
  <c r="E57" i="66"/>
  <c r="D57" i="66"/>
  <c r="C57" i="66"/>
  <c r="M56" i="66"/>
  <c r="L56" i="66"/>
  <c r="K56" i="66"/>
  <c r="J56" i="66"/>
  <c r="H56" i="66"/>
  <c r="G56" i="66"/>
  <c r="F56" i="66"/>
  <c r="E56" i="66"/>
  <c r="D56" i="66"/>
  <c r="C56" i="66"/>
  <c r="I56" i="66" s="1"/>
  <c r="N55" i="66"/>
  <c r="I55" i="66"/>
  <c r="N54" i="66"/>
  <c r="O54" i="66" s="1"/>
  <c r="I54" i="66"/>
  <c r="P53" i="66"/>
  <c r="N53" i="66"/>
  <c r="I53" i="66"/>
  <c r="N52" i="66"/>
  <c r="I52" i="66"/>
  <c r="O52" i="66" s="1"/>
  <c r="N51" i="66"/>
  <c r="O51" i="66" s="1"/>
  <c r="I51" i="66"/>
  <c r="N50" i="66"/>
  <c r="O50" i="66" s="1"/>
  <c r="I50" i="66"/>
  <c r="N49" i="66"/>
  <c r="I49" i="66"/>
  <c r="N48" i="66"/>
  <c r="I48" i="66"/>
  <c r="N47" i="66"/>
  <c r="O47" i="66" s="1"/>
  <c r="I47" i="66"/>
  <c r="N46" i="66"/>
  <c r="O46" i="66" s="1"/>
  <c r="I46" i="66"/>
  <c r="O45" i="66"/>
  <c r="N45" i="66"/>
  <c r="I45" i="66"/>
  <c r="N44" i="66"/>
  <c r="I44" i="66"/>
  <c r="N43" i="66"/>
  <c r="I43" i="66"/>
  <c r="N42" i="66"/>
  <c r="O42" i="66" s="1"/>
  <c r="I42" i="66"/>
  <c r="N41" i="66"/>
  <c r="O41" i="66" s="1"/>
  <c r="I41" i="66"/>
  <c r="N40" i="66"/>
  <c r="I40" i="66"/>
  <c r="N39" i="66"/>
  <c r="I39" i="66"/>
  <c r="N38" i="66"/>
  <c r="O38" i="66" s="1"/>
  <c r="I38" i="66"/>
  <c r="N37" i="66"/>
  <c r="O37" i="66" s="1"/>
  <c r="I37" i="66"/>
  <c r="N36" i="66"/>
  <c r="I36" i="66"/>
  <c r="O36" i="66" s="1"/>
  <c r="N35" i="66"/>
  <c r="O35" i="66" s="1"/>
  <c r="I35" i="66"/>
  <c r="N34" i="66"/>
  <c r="I34" i="66"/>
  <c r="N33" i="66"/>
  <c r="I33" i="66"/>
  <c r="N32" i="66"/>
  <c r="O32" i="66" s="1"/>
  <c r="I32" i="66"/>
  <c r="O31" i="66"/>
  <c r="N31" i="66"/>
  <c r="I31" i="66"/>
  <c r="N30" i="66"/>
  <c r="O30" i="66" s="1"/>
  <c r="I30" i="66"/>
  <c r="O29" i="66"/>
  <c r="N29" i="66"/>
  <c r="I29" i="66"/>
  <c r="N28" i="66"/>
  <c r="I28" i="66"/>
  <c r="N27" i="66"/>
  <c r="I27" i="66"/>
  <c r="N26" i="66"/>
  <c r="I26" i="66"/>
  <c r="N25" i="66"/>
  <c r="O25" i="66" s="1"/>
  <c r="I25" i="66"/>
  <c r="N24" i="66"/>
  <c r="O24" i="66" s="1"/>
  <c r="I24" i="66"/>
  <c r="O23" i="66"/>
  <c r="N23" i="66"/>
  <c r="I23" i="66"/>
  <c r="N22" i="66"/>
  <c r="I22" i="66"/>
  <c r="N21" i="66"/>
  <c r="I21" i="66"/>
  <c r="O21" i="66" s="1"/>
  <c r="N20" i="66"/>
  <c r="I20" i="66"/>
  <c r="N19" i="66"/>
  <c r="I19" i="66"/>
  <c r="N18" i="66"/>
  <c r="O18" i="66" s="1"/>
  <c r="I18" i="66"/>
  <c r="N17" i="66"/>
  <c r="O17" i="66" s="1"/>
  <c r="I17" i="66"/>
  <c r="N16" i="66"/>
  <c r="I16" i="66"/>
  <c r="N15" i="66"/>
  <c r="I15" i="66"/>
  <c r="O15" i="66" s="1"/>
  <c r="N14" i="66"/>
  <c r="I14" i="66"/>
  <c r="N13" i="66"/>
  <c r="I13" i="66"/>
  <c r="O13" i="66" s="1"/>
  <c r="N12" i="66"/>
  <c r="I12" i="66"/>
  <c r="N11" i="66"/>
  <c r="O11" i="66" s="1"/>
  <c r="I11" i="66"/>
  <c r="N10" i="66"/>
  <c r="O10" i="66" s="1"/>
  <c r="I10" i="66"/>
  <c r="N9" i="66"/>
  <c r="I9" i="66"/>
  <c r="N8" i="66"/>
  <c r="I8" i="66"/>
  <c r="N7" i="66"/>
  <c r="I7" i="66"/>
  <c r="O7" i="66" s="1"/>
  <c r="N6" i="66"/>
  <c r="O6" i="66" s="1"/>
  <c r="I6" i="66"/>
  <c r="N5" i="66"/>
  <c r="O5" i="66" s="1"/>
  <c r="I5" i="66"/>
  <c r="M138" i="65"/>
  <c r="L138" i="65"/>
  <c r="K138" i="65"/>
  <c r="J138" i="65"/>
  <c r="N138" i="65" s="1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H136" i="65"/>
  <c r="G136" i="65"/>
  <c r="F136" i="65"/>
  <c r="E136" i="65"/>
  <c r="D136" i="65"/>
  <c r="C136" i="65"/>
  <c r="N135" i="65"/>
  <c r="O135" i="65" s="1"/>
  <c r="I135" i="65"/>
  <c r="N134" i="65"/>
  <c r="I134" i="65"/>
  <c r="O134" i="65" s="1"/>
  <c r="N133" i="65"/>
  <c r="I133" i="65"/>
  <c r="O133" i="65" s="1"/>
  <c r="O132" i="65"/>
  <c r="N132" i="65"/>
  <c r="I132" i="65"/>
  <c r="N131" i="65"/>
  <c r="I131" i="65"/>
  <c r="N130" i="65"/>
  <c r="O130" i="65" s="1"/>
  <c r="I130" i="65"/>
  <c r="N129" i="65"/>
  <c r="O129" i="65" s="1"/>
  <c r="I129" i="65"/>
  <c r="O128" i="65"/>
  <c r="N128" i="65"/>
  <c r="I128" i="65"/>
  <c r="N127" i="65"/>
  <c r="I127" i="65"/>
  <c r="N126" i="65"/>
  <c r="I126" i="65"/>
  <c r="O126" i="65" s="1"/>
  <c r="N125" i="65"/>
  <c r="O125" i="65" s="1"/>
  <c r="I125" i="65"/>
  <c r="N124" i="65"/>
  <c r="I124" i="65"/>
  <c r="N123" i="65"/>
  <c r="I123" i="65"/>
  <c r="N122" i="65"/>
  <c r="I122" i="65"/>
  <c r="N121" i="65"/>
  <c r="O121" i="65" s="1"/>
  <c r="I121" i="65"/>
  <c r="N116" i="65"/>
  <c r="I116" i="65"/>
  <c r="O116" i="65" s="1"/>
  <c r="N115" i="65"/>
  <c r="I115" i="65"/>
  <c r="O115" i="65" s="1"/>
  <c r="N114" i="65"/>
  <c r="I114" i="65"/>
  <c r="N113" i="65"/>
  <c r="I113" i="65"/>
  <c r="N112" i="65"/>
  <c r="I112" i="65"/>
  <c r="P111" i="65"/>
  <c r="O111" i="65"/>
  <c r="N111" i="65"/>
  <c r="I111" i="65"/>
  <c r="N110" i="65"/>
  <c r="I110" i="65"/>
  <c r="N109" i="65"/>
  <c r="I109" i="65"/>
  <c r="N108" i="65"/>
  <c r="O108" i="65" s="1"/>
  <c r="I108" i="65"/>
  <c r="N107" i="65"/>
  <c r="O107" i="65" s="1"/>
  <c r="I107" i="65"/>
  <c r="N106" i="65"/>
  <c r="I106" i="65"/>
  <c r="N105" i="65"/>
  <c r="I105" i="65"/>
  <c r="N104" i="65"/>
  <c r="I104" i="65"/>
  <c r="O104" i="65" s="1"/>
  <c r="N103" i="65"/>
  <c r="I103" i="65"/>
  <c r="N102" i="65"/>
  <c r="I102" i="65"/>
  <c r="N101" i="65"/>
  <c r="I101" i="65"/>
  <c r="N100" i="65"/>
  <c r="O100" i="65" s="1"/>
  <c r="I100" i="65"/>
  <c r="N99" i="65"/>
  <c r="I99" i="65"/>
  <c r="O98" i="65"/>
  <c r="N98" i="65"/>
  <c r="I98" i="65"/>
  <c r="N97" i="65"/>
  <c r="O97" i="65" s="1"/>
  <c r="I97" i="65"/>
  <c r="N96" i="65"/>
  <c r="I96" i="65"/>
  <c r="N95" i="65"/>
  <c r="I95" i="65"/>
  <c r="O95" i="65" s="1"/>
  <c r="N94" i="65"/>
  <c r="I94" i="65"/>
  <c r="O94" i="65" s="1"/>
  <c r="N93" i="65"/>
  <c r="I93" i="65"/>
  <c r="N92" i="65"/>
  <c r="I92" i="65"/>
  <c r="N91" i="65"/>
  <c r="O91" i="65" s="1"/>
  <c r="I91" i="65"/>
  <c r="N90" i="65"/>
  <c r="O90" i="65" s="1"/>
  <c r="I90" i="65"/>
  <c r="N89" i="65"/>
  <c r="I89" i="65"/>
  <c r="N88" i="65"/>
  <c r="I88" i="65"/>
  <c r="N87" i="65"/>
  <c r="I87" i="65"/>
  <c r="N86" i="65"/>
  <c r="I86" i="65"/>
  <c r="O86" i="65" s="1"/>
  <c r="N85" i="65"/>
  <c r="I85" i="65"/>
  <c r="N84" i="65"/>
  <c r="I84" i="65"/>
  <c r="N83" i="65"/>
  <c r="I83" i="65"/>
  <c r="N82" i="65"/>
  <c r="I82" i="65"/>
  <c r="O82" i="65" s="1"/>
  <c r="N81" i="65"/>
  <c r="O81" i="65" s="1"/>
  <c r="I81" i="65"/>
  <c r="N80" i="65"/>
  <c r="I80" i="65"/>
  <c r="N79" i="65"/>
  <c r="I79" i="65"/>
  <c r="N78" i="65"/>
  <c r="O78" i="65" s="1"/>
  <c r="I78" i="65"/>
  <c r="N77" i="65"/>
  <c r="O77" i="65" s="1"/>
  <c r="I77" i="65"/>
  <c r="N76" i="65"/>
  <c r="I76" i="65"/>
  <c r="N75" i="65"/>
  <c r="I75" i="65"/>
  <c r="N74" i="65"/>
  <c r="O74" i="65" s="1"/>
  <c r="I74" i="65"/>
  <c r="N73" i="65"/>
  <c r="O73" i="65" s="1"/>
  <c r="I73" i="65"/>
  <c r="N72" i="65"/>
  <c r="I72" i="65"/>
  <c r="N71" i="65"/>
  <c r="O71" i="65" s="1"/>
  <c r="I71" i="65"/>
  <c r="O70" i="65"/>
  <c r="N70" i="65"/>
  <c r="I70" i="65"/>
  <c r="N69" i="65"/>
  <c r="I69" i="65"/>
  <c r="N68" i="65"/>
  <c r="I68" i="65"/>
  <c r="N67" i="65"/>
  <c r="I67" i="65"/>
  <c r="N66" i="65"/>
  <c r="I66" i="65"/>
  <c r="N65" i="65"/>
  <c r="I65" i="65"/>
  <c r="N64" i="65"/>
  <c r="I64" i="65"/>
  <c r="N63" i="65"/>
  <c r="O63" i="65" s="1"/>
  <c r="I63" i="65"/>
  <c r="M58" i="65"/>
  <c r="L58" i="65"/>
  <c r="K58" i="65"/>
  <c r="N58" i="65" s="1"/>
  <c r="J58" i="65"/>
  <c r="H58" i="65"/>
  <c r="G58" i="65"/>
  <c r="F58" i="65"/>
  <c r="E58" i="65"/>
  <c r="D58" i="65"/>
  <c r="C58" i="65"/>
  <c r="I58" i="65" s="1"/>
  <c r="M57" i="65"/>
  <c r="N57" i="65" s="1"/>
  <c r="L57" i="65"/>
  <c r="K57" i="65"/>
  <c r="J57" i="65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I55" i="65"/>
  <c r="N54" i="65"/>
  <c r="I54" i="65"/>
  <c r="P53" i="65"/>
  <c r="N53" i="65"/>
  <c r="I53" i="65"/>
  <c r="N52" i="65"/>
  <c r="I52" i="65"/>
  <c r="O52" i="65" s="1"/>
  <c r="N51" i="65"/>
  <c r="I51" i="65"/>
  <c r="N50" i="65"/>
  <c r="O50" i="65" s="1"/>
  <c r="I50" i="65"/>
  <c r="N49" i="65"/>
  <c r="O49" i="65" s="1"/>
  <c r="I49" i="65"/>
  <c r="N48" i="65"/>
  <c r="I48" i="65"/>
  <c r="N47" i="65"/>
  <c r="I47" i="65"/>
  <c r="N46" i="65"/>
  <c r="I46" i="65"/>
  <c r="N45" i="65"/>
  <c r="O45" i="65" s="1"/>
  <c r="I45" i="65"/>
  <c r="N44" i="65"/>
  <c r="I44" i="65"/>
  <c r="N43" i="65"/>
  <c r="O43" i="65" s="1"/>
  <c r="I43" i="65"/>
  <c r="O42" i="65"/>
  <c r="N42" i="65"/>
  <c r="I42" i="65"/>
  <c r="N41" i="65"/>
  <c r="I41" i="65"/>
  <c r="N40" i="65"/>
  <c r="I40" i="65"/>
  <c r="N39" i="65"/>
  <c r="I39" i="65"/>
  <c r="N38" i="65"/>
  <c r="O38" i="65" s="1"/>
  <c r="I38" i="65"/>
  <c r="N37" i="65"/>
  <c r="I37" i="65"/>
  <c r="N36" i="65"/>
  <c r="I36" i="65"/>
  <c r="O36" i="65" s="1"/>
  <c r="N35" i="65"/>
  <c r="I35" i="65"/>
  <c r="N34" i="65"/>
  <c r="I34" i="65"/>
  <c r="N33" i="65"/>
  <c r="I33" i="65"/>
  <c r="N32" i="65"/>
  <c r="I32" i="65"/>
  <c r="N31" i="65"/>
  <c r="O31" i="65" s="1"/>
  <c r="I31" i="65"/>
  <c r="N30" i="65"/>
  <c r="I30" i="65"/>
  <c r="N29" i="65"/>
  <c r="I29" i="65"/>
  <c r="N28" i="65"/>
  <c r="I28" i="65"/>
  <c r="O28" i="65" s="1"/>
  <c r="N27" i="65"/>
  <c r="I27" i="65"/>
  <c r="N26" i="65"/>
  <c r="I26" i="65"/>
  <c r="N25" i="65"/>
  <c r="I25" i="65"/>
  <c r="N24" i="65"/>
  <c r="O24" i="65" s="1"/>
  <c r="I24" i="65"/>
  <c r="N23" i="65"/>
  <c r="I23" i="65"/>
  <c r="N22" i="65"/>
  <c r="I22" i="65"/>
  <c r="N21" i="65"/>
  <c r="I21" i="65"/>
  <c r="N20" i="65"/>
  <c r="I20" i="65"/>
  <c r="O20" i="65" s="1"/>
  <c r="N19" i="65"/>
  <c r="I19" i="65"/>
  <c r="O18" i="65"/>
  <c r="N18" i="65"/>
  <c r="I18" i="65"/>
  <c r="N17" i="65"/>
  <c r="O17" i="65" s="1"/>
  <c r="I17" i="65"/>
  <c r="N16" i="65"/>
  <c r="I16" i="65"/>
  <c r="N15" i="65"/>
  <c r="I15" i="65"/>
  <c r="N14" i="65"/>
  <c r="I14" i="65"/>
  <c r="N13" i="65"/>
  <c r="O13" i="65" s="1"/>
  <c r="I13" i="65"/>
  <c r="N12" i="65"/>
  <c r="I12" i="65"/>
  <c r="O12" i="65" s="1"/>
  <c r="O11" i="65"/>
  <c r="N11" i="65"/>
  <c r="I11" i="65"/>
  <c r="O10" i="65"/>
  <c r="N10" i="65"/>
  <c r="I10" i="65"/>
  <c r="N9" i="65"/>
  <c r="I9" i="65"/>
  <c r="N8" i="65"/>
  <c r="I8" i="65"/>
  <c r="N7" i="65"/>
  <c r="I7" i="65"/>
  <c r="N6" i="65"/>
  <c r="O6" i="65" s="1"/>
  <c r="I6" i="65"/>
  <c r="N5" i="65"/>
  <c r="I5" i="65"/>
  <c r="M138" i="64"/>
  <c r="L138" i="64"/>
  <c r="K138" i="64"/>
  <c r="J138" i="64"/>
  <c r="N138" i="64" s="1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N135" i="64"/>
  <c r="O135" i="64" s="1"/>
  <c r="I135" i="64"/>
  <c r="N134" i="64"/>
  <c r="I134" i="64"/>
  <c r="O134" i="64" s="1"/>
  <c r="N133" i="64"/>
  <c r="I133" i="64"/>
  <c r="N132" i="64"/>
  <c r="O132" i="64" s="1"/>
  <c r="I132" i="64"/>
  <c r="N131" i="64"/>
  <c r="O131" i="64" s="1"/>
  <c r="I131" i="64"/>
  <c r="N130" i="64"/>
  <c r="I130" i="64"/>
  <c r="N129" i="64"/>
  <c r="I129" i="64"/>
  <c r="N128" i="64"/>
  <c r="I128" i="64"/>
  <c r="N127" i="64"/>
  <c r="I127" i="64"/>
  <c r="N126" i="64"/>
  <c r="I126" i="64"/>
  <c r="O126" i="64" s="1"/>
  <c r="N125" i="64"/>
  <c r="I125" i="64"/>
  <c r="N124" i="64"/>
  <c r="O124" i="64" s="1"/>
  <c r="I124" i="64"/>
  <c r="N123" i="64"/>
  <c r="I123" i="64"/>
  <c r="N122" i="64"/>
  <c r="I122" i="64"/>
  <c r="N121" i="64"/>
  <c r="I121" i="64"/>
  <c r="N116" i="64"/>
  <c r="I116" i="64"/>
  <c r="N115" i="64"/>
  <c r="I115" i="64"/>
  <c r="N114" i="64"/>
  <c r="I114" i="64"/>
  <c r="N113" i="64"/>
  <c r="I113" i="64"/>
  <c r="N112" i="64"/>
  <c r="I112" i="64"/>
  <c r="O112" i="64" s="1"/>
  <c r="P111" i="64"/>
  <c r="N111" i="64"/>
  <c r="I111" i="64"/>
  <c r="N110" i="64"/>
  <c r="I110" i="64"/>
  <c r="N109" i="64"/>
  <c r="I109" i="64"/>
  <c r="N108" i="64"/>
  <c r="I108" i="64"/>
  <c r="O107" i="64"/>
  <c r="N107" i="64"/>
  <c r="I107" i="64"/>
  <c r="N106" i="64"/>
  <c r="O106" i="64" s="1"/>
  <c r="I106" i="64"/>
  <c r="N105" i="64"/>
  <c r="I105" i="64"/>
  <c r="O105" i="64" s="1"/>
  <c r="N104" i="64"/>
  <c r="I104" i="64"/>
  <c r="O104" i="64" s="1"/>
  <c r="N103" i="64"/>
  <c r="I103" i="64"/>
  <c r="N102" i="64"/>
  <c r="I102" i="64"/>
  <c r="N101" i="64"/>
  <c r="I101" i="64"/>
  <c r="N100" i="64"/>
  <c r="I100" i="64"/>
  <c r="O99" i="64"/>
  <c r="N99" i="64"/>
  <c r="I99" i="64"/>
  <c r="N98" i="64"/>
  <c r="O98" i="64" s="1"/>
  <c r="I98" i="64"/>
  <c r="N97" i="64"/>
  <c r="I97" i="64"/>
  <c r="O97" i="64" s="1"/>
  <c r="N96" i="64"/>
  <c r="I96" i="64"/>
  <c r="O96" i="64" s="1"/>
  <c r="N95" i="64"/>
  <c r="I95" i="64"/>
  <c r="N94" i="64"/>
  <c r="I94" i="64"/>
  <c r="N93" i="64"/>
  <c r="I93" i="64"/>
  <c r="N92" i="64"/>
  <c r="I92" i="64"/>
  <c r="N91" i="64"/>
  <c r="I91" i="64"/>
  <c r="O91" i="64" s="1"/>
  <c r="N90" i="64"/>
  <c r="O90" i="64" s="1"/>
  <c r="I90" i="64"/>
  <c r="N89" i="64"/>
  <c r="I89" i="64"/>
  <c r="O89" i="64" s="1"/>
  <c r="N88" i="64"/>
  <c r="I88" i="64"/>
  <c r="N87" i="64"/>
  <c r="I87" i="64"/>
  <c r="N86" i="64"/>
  <c r="I86" i="64"/>
  <c r="N85" i="64"/>
  <c r="I85" i="64"/>
  <c r="N84" i="64"/>
  <c r="I84" i="64"/>
  <c r="N83" i="64"/>
  <c r="I83" i="64"/>
  <c r="O83" i="64" s="1"/>
  <c r="N82" i="64"/>
  <c r="O82" i="64" s="1"/>
  <c r="I82" i="64"/>
  <c r="N81" i="64"/>
  <c r="O81" i="64" s="1"/>
  <c r="I81" i="64"/>
  <c r="N80" i="64"/>
  <c r="I80" i="64"/>
  <c r="N79" i="64"/>
  <c r="I79" i="64"/>
  <c r="N78" i="64"/>
  <c r="I78" i="64"/>
  <c r="N77" i="64"/>
  <c r="I77" i="64"/>
  <c r="N76" i="64"/>
  <c r="I76" i="64"/>
  <c r="N75" i="64"/>
  <c r="O75" i="64" s="1"/>
  <c r="I75" i="64"/>
  <c r="N74" i="64"/>
  <c r="O74" i="64" s="1"/>
  <c r="I74" i="64"/>
  <c r="N73" i="64"/>
  <c r="I73" i="64"/>
  <c r="O73" i="64" s="1"/>
  <c r="N72" i="64"/>
  <c r="I72" i="64"/>
  <c r="O72" i="64" s="1"/>
  <c r="N71" i="64"/>
  <c r="I71" i="64"/>
  <c r="N70" i="64"/>
  <c r="I70" i="64"/>
  <c r="N69" i="64"/>
  <c r="I69" i="64"/>
  <c r="N68" i="64"/>
  <c r="I68" i="64"/>
  <c r="O67" i="64"/>
  <c r="N67" i="64"/>
  <c r="I67" i="64"/>
  <c r="N66" i="64"/>
  <c r="O66" i="64" s="1"/>
  <c r="I66" i="64"/>
  <c r="N65" i="64"/>
  <c r="I65" i="64"/>
  <c r="N64" i="64"/>
  <c r="I64" i="64"/>
  <c r="O64" i="64" s="1"/>
  <c r="N63" i="64"/>
  <c r="I63" i="64"/>
  <c r="M58" i="64"/>
  <c r="L58" i="64"/>
  <c r="K58" i="64"/>
  <c r="J58" i="64"/>
  <c r="H58" i="64"/>
  <c r="G58" i="64"/>
  <c r="F58" i="64"/>
  <c r="E58" i="64"/>
  <c r="D58" i="64"/>
  <c r="C58" i="64"/>
  <c r="I58" i="64" s="1"/>
  <c r="M57" i="64"/>
  <c r="L57" i="64"/>
  <c r="K57" i="64"/>
  <c r="N57" i="64" s="1"/>
  <c r="J57" i="64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O55" i="64" s="1"/>
  <c r="I55" i="64"/>
  <c r="N54" i="64"/>
  <c r="O54" i="64" s="1"/>
  <c r="I54" i="64"/>
  <c r="P53" i="64"/>
  <c r="N53" i="64"/>
  <c r="O53" i="64" s="1"/>
  <c r="I53" i="64"/>
  <c r="N52" i="64"/>
  <c r="I52" i="64"/>
  <c r="N51" i="64"/>
  <c r="O51" i="64" s="1"/>
  <c r="I51" i="64"/>
  <c r="N50" i="64"/>
  <c r="I50" i="64"/>
  <c r="N49" i="64"/>
  <c r="I49" i="64"/>
  <c r="N48" i="64"/>
  <c r="O48" i="64" s="1"/>
  <c r="I48" i="64"/>
  <c r="N47" i="64"/>
  <c r="O47" i="64" s="1"/>
  <c r="I47" i="64"/>
  <c r="N46" i="64"/>
  <c r="I46" i="64"/>
  <c r="N45" i="64"/>
  <c r="I45" i="64"/>
  <c r="N44" i="64"/>
  <c r="I44" i="64"/>
  <c r="O44" i="64" s="1"/>
  <c r="N43" i="64"/>
  <c r="O43" i="64" s="1"/>
  <c r="I43" i="64"/>
  <c r="N42" i="64"/>
  <c r="O42" i="64" s="1"/>
  <c r="I42" i="64"/>
  <c r="N41" i="64"/>
  <c r="I41" i="64"/>
  <c r="N40" i="64"/>
  <c r="I40" i="64"/>
  <c r="N39" i="64"/>
  <c r="O39" i="64" s="1"/>
  <c r="I39" i="64"/>
  <c r="N38" i="64"/>
  <c r="O38" i="64" s="1"/>
  <c r="I38" i="64"/>
  <c r="O37" i="64"/>
  <c r="N37" i="64"/>
  <c r="I37" i="64"/>
  <c r="N36" i="64"/>
  <c r="I36" i="64"/>
  <c r="N35" i="64"/>
  <c r="I35" i="64"/>
  <c r="N34" i="64"/>
  <c r="I34" i="64"/>
  <c r="N33" i="64"/>
  <c r="O33" i="64" s="1"/>
  <c r="I33" i="64"/>
  <c r="N32" i="64"/>
  <c r="O32" i="64" s="1"/>
  <c r="I32" i="64"/>
  <c r="N31" i="64"/>
  <c r="I31" i="64"/>
  <c r="N30" i="64"/>
  <c r="I30" i="64"/>
  <c r="N29" i="64"/>
  <c r="I29" i="64"/>
  <c r="O29" i="64" s="1"/>
  <c r="N28" i="64"/>
  <c r="I28" i="64"/>
  <c r="N27" i="64"/>
  <c r="O27" i="64" s="1"/>
  <c r="I27" i="64"/>
  <c r="N26" i="64"/>
  <c r="I26" i="64"/>
  <c r="N25" i="64"/>
  <c r="I25" i="64"/>
  <c r="N24" i="64"/>
  <c r="I24" i="64"/>
  <c r="N23" i="64"/>
  <c r="O23" i="64" s="1"/>
  <c r="I23" i="64"/>
  <c r="N22" i="64"/>
  <c r="I22" i="64"/>
  <c r="N21" i="64"/>
  <c r="I21" i="64"/>
  <c r="O21" i="64" s="1"/>
  <c r="N20" i="64"/>
  <c r="I20" i="64"/>
  <c r="N19" i="64"/>
  <c r="I19" i="64"/>
  <c r="N18" i="64"/>
  <c r="I18" i="64"/>
  <c r="O18" i="64" s="1"/>
  <c r="N17" i="64"/>
  <c r="O17" i="64" s="1"/>
  <c r="I17" i="64"/>
  <c r="N16" i="64"/>
  <c r="I16" i="64"/>
  <c r="N15" i="64"/>
  <c r="I15" i="64"/>
  <c r="N14" i="64"/>
  <c r="O14" i="64" s="1"/>
  <c r="I14" i="64"/>
  <c r="N13" i="64"/>
  <c r="O13" i="64" s="1"/>
  <c r="I13" i="64"/>
  <c r="N12" i="64"/>
  <c r="I12" i="64"/>
  <c r="O12" i="64" s="1"/>
  <c r="N11" i="64"/>
  <c r="I11" i="64"/>
  <c r="N10" i="64"/>
  <c r="I10" i="64"/>
  <c r="N9" i="64"/>
  <c r="I9" i="64"/>
  <c r="N8" i="64"/>
  <c r="O8" i="64" s="1"/>
  <c r="I8" i="64"/>
  <c r="N7" i="64"/>
  <c r="I7" i="64"/>
  <c r="N6" i="64"/>
  <c r="I6" i="64"/>
  <c r="N5" i="64"/>
  <c r="I5" i="64"/>
  <c r="O5" i="64" s="1"/>
  <c r="M138" i="63"/>
  <c r="L138" i="63"/>
  <c r="K138" i="63"/>
  <c r="J138" i="63"/>
  <c r="N138" i="63" s="1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H136" i="63"/>
  <c r="G136" i="63"/>
  <c r="F136" i="63"/>
  <c r="E136" i="63"/>
  <c r="D136" i="63"/>
  <c r="C136" i="63"/>
  <c r="O135" i="63"/>
  <c r="N135" i="63"/>
  <c r="I135" i="63"/>
  <c r="O134" i="63"/>
  <c r="N134" i="63"/>
  <c r="I134" i="63"/>
  <c r="N133" i="63"/>
  <c r="I133" i="63"/>
  <c r="N132" i="63"/>
  <c r="I132" i="63"/>
  <c r="N131" i="63"/>
  <c r="I131" i="63"/>
  <c r="N130" i="63"/>
  <c r="O130" i="63" s="1"/>
  <c r="I130" i="63"/>
  <c r="N129" i="63"/>
  <c r="I129" i="63"/>
  <c r="N128" i="63"/>
  <c r="I128" i="63"/>
  <c r="N127" i="63"/>
  <c r="I127" i="63"/>
  <c r="O127" i="63" s="1"/>
  <c r="N126" i="63"/>
  <c r="I126" i="63"/>
  <c r="O126" i="63" s="1"/>
  <c r="N125" i="63"/>
  <c r="I125" i="63"/>
  <c r="N124" i="63"/>
  <c r="I124" i="63"/>
  <c r="N123" i="63"/>
  <c r="O123" i="63" s="1"/>
  <c r="I123" i="63"/>
  <c r="N122" i="63"/>
  <c r="I122" i="63"/>
  <c r="N121" i="63"/>
  <c r="I121" i="63"/>
  <c r="N116" i="63"/>
  <c r="O116" i="63" s="1"/>
  <c r="I116" i="63"/>
  <c r="N115" i="63"/>
  <c r="I115" i="63"/>
  <c r="N114" i="63"/>
  <c r="O114" i="63" s="1"/>
  <c r="I114" i="63"/>
  <c r="N113" i="63"/>
  <c r="I113" i="63"/>
  <c r="N112" i="63"/>
  <c r="O112" i="63" s="1"/>
  <c r="I112" i="63"/>
  <c r="P111" i="63"/>
  <c r="N111" i="63"/>
  <c r="I111" i="63"/>
  <c r="N110" i="63"/>
  <c r="I110" i="63"/>
  <c r="N109" i="63"/>
  <c r="O109" i="63" s="1"/>
  <c r="I109" i="63"/>
  <c r="N108" i="63"/>
  <c r="I108" i="63"/>
  <c r="N107" i="63"/>
  <c r="I107" i="63"/>
  <c r="N106" i="63"/>
  <c r="I106" i="63"/>
  <c r="O105" i="63"/>
  <c r="N105" i="63"/>
  <c r="I105" i="63"/>
  <c r="N104" i="63"/>
  <c r="I104" i="63"/>
  <c r="O104" i="63" s="1"/>
  <c r="N103" i="63"/>
  <c r="O103" i="63" s="1"/>
  <c r="I103" i="63"/>
  <c r="N102" i="63"/>
  <c r="I102" i="63"/>
  <c r="N101" i="63"/>
  <c r="O101" i="63" s="1"/>
  <c r="I101" i="63"/>
  <c r="N100" i="63"/>
  <c r="I100" i="63"/>
  <c r="N99" i="63"/>
  <c r="O99" i="63" s="1"/>
  <c r="I99" i="63"/>
  <c r="N98" i="63"/>
  <c r="O98" i="63" s="1"/>
  <c r="I98" i="63"/>
  <c r="N97" i="63"/>
  <c r="O97" i="63" s="1"/>
  <c r="I97" i="63"/>
  <c r="N96" i="63"/>
  <c r="I96" i="63"/>
  <c r="O96" i="63" s="1"/>
  <c r="N95" i="63"/>
  <c r="I95" i="63"/>
  <c r="N94" i="63"/>
  <c r="O94" i="63" s="1"/>
  <c r="I94" i="63"/>
  <c r="N93" i="63"/>
  <c r="O93" i="63" s="1"/>
  <c r="I93" i="63"/>
  <c r="N92" i="63"/>
  <c r="I92" i="63"/>
  <c r="N91" i="63"/>
  <c r="I91" i="63"/>
  <c r="N90" i="63"/>
  <c r="O90" i="63" s="1"/>
  <c r="I90" i="63"/>
  <c r="N89" i="63"/>
  <c r="I89" i="63"/>
  <c r="N88" i="63"/>
  <c r="I88" i="63"/>
  <c r="O88" i="63" s="1"/>
  <c r="N87" i="63"/>
  <c r="O87" i="63" s="1"/>
  <c r="I87" i="63"/>
  <c r="N86" i="63"/>
  <c r="O86" i="63" s="1"/>
  <c r="I86" i="63"/>
  <c r="N85" i="63"/>
  <c r="I85" i="63"/>
  <c r="N84" i="63"/>
  <c r="O84" i="63" s="1"/>
  <c r="I84" i="63"/>
  <c r="N83" i="63"/>
  <c r="O83" i="63" s="1"/>
  <c r="I83" i="63"/>
  <c r="N82" i="63"/>
  <c r="O82" i="63" s="1"/>
  <c r="I82" i="63"/>
  <c r="N81" i="63"/>
  <c r="I81" i="63"/>
  <c r="N80" i="63"/>
  <c r="I80" i="63"/>
  <c r="O80" i="63" s="1"/>
  <c r="N79" i="63"/>
  <c r="O79" i="63" s="1"/>
  <c r="I79" i="63"/>
  <c r="N78" i="63"/>
  <c r="O78" i="63" s="1"/>
  <c r="I78" i="63"/>
  <c r="N77" i="63"/>
  <c r="I77" i="63"/>
  <c r="N76" i="63"/>
  <c r="I76" i="63"/>
  <c r="N75" i="63"/>
  <c r="O75" i="63" s="1"/>
  <c r="I75" i="63"/>
  <c r="N74" i="63"/>
  <c r="O74" i="63" s="1"/>
  <c r="I74" i="63"/>
  <c r="O73" i="63"/>
  <c r="N73" i="63"/>
  <c r="I73" i="63"/>
  <c r="N72" i="63"/>
  <c r="I72" i="63"/>
  <c r="N71" i="63"/>
  <c r="O71" i="63" s="1"/>
  <c r="I71" i="63"/>
  <c r="N70" i="63"/>
  <c r="I70" i="63"/>
  <c r="N69" i="63"/>
  <c r="O69" i="63" s="1"/>
  <c r="I69" i="63"/>
  <c r="N68" i="63"/>
  <c r="I68" i="63"/>
  <c r="N67" i="63"/>
  <c r="O67" i="63" s="1"/>
  <c r="I67" i="63"/>
  <c r="N66" i="63"/>
  <c r="I66" i="63"/>
  <c r="N65" i="63"/>
  <c r="I65" i="63"/>
  <c r="O65" i="63" s="1"/>
  <c r="N64" i="63"/>
  <c r="I64" i="63"/>
  <c r="N63" i="63"/>
  <c r="O63" i="63" s="1"/>
  <c r="I63" i="63"/>
  <c r="M58" i="63"/>
  <c r="L58" i="63"/>
  <c r="K58" i="63"/>
  <c r="J58" i="63"/>
  <c r="I58" i="63"/>
  <c r="H58" i="63"/>
  <c r="G58" i="63"/>
  <c r="F58" i="63"/>
  <c r="E58" i="63"/>
  <c r="D58" i="63"/>
  <c r="C58" i="63"/>
  <c r="M57" i="63"/>
  <c r="N57" i="63" s="1"/>
  <c r="L57" i="63"/>
  <c r="K57" i="63"/>
  <c r="J57" i="63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I55" i="63"/>
  <c r="O55" i="63" s="1"/>
  <c r="N54" i="63"/>
  <c r="I54" i="63"/>
  <c r="P53" i="63"/>
  <c r="N53" i="63"/>
  <c r="I53" i="63"/>
  <c r="O53" i="63" s="1"/>
  <c r="N52" i="63"/>
  <c r="I52" i="63"/>
  <c r="O52" i="63" s="1"/>
  <c r="N51" i="63"/>
  <c r="I51" i="63"/>
  <c r="N50" i="63"/>
  <c r="I50" i="63"/>
  <c r="O50" i="63" s="1"/>
  <c r="N49" i="63"/>
  <c r="O49" i="63" s="1"/>
  <c r="I49" i="63"/>
  <c r="N48" i="63"/>
  <c r="O48" i="63" s="1"/>
  <c r="I48" i="63"/>
  <c r="N47" i="63"/>
  <c r="I47" i="63"/>
  <c r="N46" i="63"/>
  <c r="O46" i="63" s="1"/>
  <c r="I46" i="63"/>
  <c r="N45" i="63"/>
  <c r="I45" i="63"/>
  <c r="O45" i="63" s="1"/>
  <c r="N44" i="63"/>
  <c r="I44" i="63"/>
  <c r="O44" i="63" s="1"/>
  <c r="N43" i="63"/>
  <c r="I43" i="63"/>
  <c r="N42" i="63"/>
  <c r="I42" i="63"/>
  <c r="O42" i="63" s="1"/>
  <c r="N41" i="63"/>
  <c r="I41" i="63"/>
  <c r="N40" i="63"/>
  <c r="I40" i="63"/>
  <c r="N39" i="63"/>
  <c r="I39" i="63"/>
  <c r="N38" i="63"/>
  <c r="I38" i="63"/>
  <c r="N37" i="63"/>
  <c r="I37" i="63"/>
  <c r="N36" i="63"/>
  <c r="I36" i="63"/>
  <c r="O36" i="63" s="1"/>
  <c r="N35" i="63"/>
  <c r="O35" i="63" s="1"/>
  <c r="I35" i="63"/>
  <c r="N34" i="63"/>
  <c r="I34" i="63"/>
  <c r="O34" i="63" s="1"/>
  <c r="N33" i="63"/>
  <c r="O33" i="63" s="1"/>
  <c r="I33" i="63"/>
  <c r="N32" i="63"/>
  <c r="I32" i="63"/>
  <c r="N31" i="63"/>
  <c r="O31" i="63" s="1"/>
  <c r="I31" i="63"/>
  <c r="N30" i="63"/>
  <c r="O30" i="63" s="1"/>
  <c r="I30" i="63"/>
  <c r="N29" i="63"/>
  <c r="I29" i="63"/>
  <c r="O29" i="63" s="1"/>
  <c r="N28" i="63"/>
  <c r="I28" i="63"/>
  <c r="O28" i="63" s="1"/>
  <c r="N27" i="63"/>
  <c r="I27" i="63"/>
  <c r="N26" i="63"/>
  <c r="I26" i="63"/>
  <c r="O26" i="63" s="1"/>
  <c r="N25" i="63"/>
  <c r="I25" i="63"/>
  <c r="N24" i="63"/>
  <c r="I24" i="63"/>
  <c r="N23" i="63"/>
  <c r="I23" i="63"/>
  <c r="N22" i="63"/>
  <c r="I22" i="63"/>
  <c r="N21" i="63"/>
  <c r="I21" i="63"/>
  <c r="O21" i="63" s="1"/>
  <c r="N20" i="63"/>
  <c r="I20" i="63"/>
  <c r="O20" i="63" s="1"/>
  <c r="N19" i="63"/>
  <c r="O19" i="63" s="1"/>
  <c r="I19" i="63"/>
  <c r="N18" i="63"/>
  <c r="I18" i="63"/>
  <c r="O18" i="63" s="1"/>
  <c r="N17" i="63"/>
  <c r="I17" i="63"/>
  <c r="N16" i="63"/>
  <c r="O16" i="63" s="1"/>
  <c r="I16" i="63"/>
  <c r="N15" i="63"/>
  <c r="O15" i="63" s="1"/>
  <c r="I15" i="63"/>
  <c r="N14" i="63"/>
  <c r="O14" i="63" s="1"/>
  <c r="I14" i="63"/>
  <c r="N13" i="63"/>
  <c r="I13" i="63"/>
  <c r="O13" i="63" s="1"/>
  <c r="N12" i="63"/>
  <c r="I12" i="63"/>
  <c r="O12" i="63" s="1"/>
  <c r="N11" i="63"/>
  <c r="I11" i="63"/>
  <c r="N10" i="63"/>
  <c r="I10" i="63"/>
  <c r="O10" i="63" s="1"/>
  <c r="N9" i="63"/>
  <c r="I9" i="63"/>
  <c r="N8" i="63"/>
  <c r="I8" i="63"/>
  <c r="N7" i="63"/>
  <c r="I7" i="63"/>
  <c r="N6" i="63"/>
  <c r="I6" i="63"/>
  <c r="N5" i="63"/>
  <c r="O5" i="63" s="1"/>
  <c r="I5" i="63"/>
  <c r="M138" i="62"/>
  <c r="L138" i="62"/>
  <c r="K138" i="62"/>
  <c r="J138" i="62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H136" i="62"/>
  <c r="G136" i="62"/>
  <c r="F136" i="62"/>
  <c r="E136" i="62"/>
  <c r="D136" i="62"/>
  <c r="C136" i="62"/>
  <c r="N135" i="62"/>
  <c r="O135" i="62" s="1"/>
  <c r="I135" i="62"/>
  <c r="N134" i="62"/>
  <c r="I134" i="62"/>
  <c r="N133" i="62"/>
  <c r="I133" i="62"/>
  <c r="N132" i="62"/>
  <c r="I132" i="62"/>
  <c r="N131" i="62"/>
  <c r="O131" i="62" s="1"/>
  <c r="I131" i="62"/>
  <c r="N130" i="62"/>
  <c r="O130" i="62" s="1"/>
  <c r="I130" i="62"/>
  <c r="N129" i="62"/>
  <c r="I129" i="62"/>
  <c r="N128" i="62"/>
  <c r="O128" i="62" s="1"/>
  <c r="I128" i="62"/>
  <c r="N127" i="62"/>
  <c r="I127" i="62"/>
  <c r="N126" i="62"/>
  <c r="I126" i="62"/>
  <c r="N125" i="62"/>
  <c r="I125" i="62"/>
  <c r="N124" i="62"/>
  <c r="O124" i="62" s="1"/>
  <c r="I124" i="62"/>
  <c r="N123" i="62"/>
  <c r="O123" i="62" s="1"/>
  <c r="I123" i="62"/>
  <c r="N122" i="62"/>
  <c r="O122" i="62" s="1"/>
  <c r="I122" i="62"/>
  <c r="O121" i="62"/>
  <c r="N121" i="62"/>
  <c r="I121" i="62"/>
  <c r="N116" i="62"/>
  <c r="O116" i="62" s="1"/>
  <c r="I116" i="62"/>
  <c r="N115" i="62"/>
  <c r="I115" i="62"/>
  <c r="N114" i="62"/>
  <c r="O114" i="62" s="1"/>
  <c r="I114" i="62"/>
  <c r="N113" i="62"/>
  <c r="I113" i="62"/>
  <c r="N112" i="62"/>
  <c r="I112" i="62"/>
  <c r="O112" i="62" s="1"/>
  <c r="P111" i="62"/>
  <c r="N111" i="62"/>
  <c r="I111" i="62"/>
  <c r="O111" i="62" s="1"/>
  <c r="N110" i="62"/>
  <c r="O110" i="62" s="1"/>
  <c r="I110" i="62"/>
  <c r="N109" i="62"/>
  <c r="I109" i="62"/>
  <c r="N108" i="62"/>
  <c r="O108" i="62" s="1"/>
  <c r="I108" i="62"/>
  <c r="N107" i="62"/>
  <c r="I107" i="62"/>
  <c r="O107" i="62" s="1"/>
  <c r="N106" i="62"/>
  <c r="I106" i="62"/>
  <c r="N105" i="62"/>
  <c r="O105" i="62" s="1"/>
  <c r="I105" i="62"/>
  <c r="N104" i="62"/>
  <c r="I104" i="62"/>
  <c r="N103" i="62"/>
  <c r="O103" i="62" s="1"/>
  <c r="I103" i="62"/>
  <c r="N102" i="62"/>
  <c r="I102" i="62"/>
  <c r="N101" i="62"/>
  <c r="O101" i="62" s="1"/>
  <c r="I101" i="62"/>
  <c r="N100" i="62"/>
  <c r="I100" i="62"/>
  <c r="N99" i="62"/>
  <c r="I99" i="62"/>
  <c r="N98" i="62"/>
  <c r="O98" i="62" s="1"/>
  <c r="I98" i="62"/>
  <c r="N97" i="62"/>
  <c r="I97" i="62"/>
  <c r="N96" i="62"/>
  <c r="O96" i="62" s="1"/>
  <c r="I96" i="62"/>
  <c r="O95" i="62"/>
  <c r="N95" i="62"/>
  <c r="I95" i="62"/>
  <c r="N94" i="62"/>
  <c r="I94" i="62"/>
  <c r="N93" i="62"/>
  <c r="O93" i="62" s="1"/>
  <c r="I93" i="62"/>
  <c r="N92" i="62"/>
  <c r="I92" i="62"/>
  <c r="N91" i="62"/>
  <c r="O91" i="62" s="1"/>
  <c r="I91" i="62"/>
  <c r="O90" i="62"/>
  <c r="N90" i="62"/>
  <c r="I90" i="62"/>
  <c r="N89" i="62"/>
  <c r="I89" i="62"/>
  <c r="N88" i="62"/>
  <c r="O88" i="62" s="1"/>
  <c r="I88" i="62"/>
  <c r="N87" i="62"/>
  <c r="I87" i="62"/>
  <c r="O87" i="62" s="1"/>
  <c r="N86" i="62"/>
  <c r="O86" i="62" s="1"/>
  <c r="I86" i="62"/>
  <c r="N85" i="62"/>
  <c r="I85" i="62"/>
  <c r="N84" i="62"/>
  <c r="O84" i="62" s="1"/>
  <c r="I84" i="62"/>
  <c r="N83" i="62"/>
  <c r="O83" i="62" s="1"/>
  <c r="I83" i="62"/>
  <c r="N82" i="62"/>
  <c r="I82" i="62"/>
  <c r="O82" i="62" s="1"/>
  <c r="N81" i="62"/>
  <c r="O81" i="62" s="1"/>
  <c r="I81" i="62"/>
  <c r="N80" i="62"/>
  <c r="I80" i="62"/>
  <c r="N79" i="62"/>
  <c r="I79" i="62"/>
  <c r="N78" i="62"/>
  <c r="O78" i="62" s="1"/>
  <c r="I78" i="62"/>
  <c r="N77" i="62"/>
  <c r="I77" i="62"/>
  <c r="N76" i="62"/>
  <c r="O76" i="62" s="1"/>
  <c r="I76" i="62"/>
  <c r="N75" i="62"/>
  <c r="I75" i="62"/>
  <c r="O75" i="62" s="1"/>
  <c r="N74" i="62"/>
  <c r="O74" i="62" s="1"/>
  <c r="I74" i="62"/>
  <c r="N73" i="62"/>
  <c r="O73" i="62" s="1"/>
  <c r="I73" i="62"/>
  <c r="N72" i="62"/>
  <c r="I72" i="62"/>
  <c r="O71" i="62"/>
  <c r="N71" i="62"/>
  <c r="I71" i="62"/>
  <c r="N70" i="62"/>
  <c r="I70" i="62"/>
  <c r="N69" i="62"/>
  <c r="O69" i="62" s="1"/>
  <c r="I69" i="62"/>
  <c r="N68" i="62"/>
  <c r="I68" i="62"/>
  <c r="N67" i="62"/>
  <c r="I67" i="62"/>
  <c r="O67" i="62" s="1"/>
  <c r="O66" i="62"/>
  <c r="N66" i="62"/>
  <c r="I66" i="62"/>
  <c r="N65" i="62"/>
  <c r="I65" i="62"/>
  <c r="N64" i="62"/>
  <c r="O64" i="62" s="1"/>
  <c r="I64" i="62"/>
  <c r="O63" i="62"/>
  <c r="N63" i="62"/>
  <c r="I63" i="62"/>
  <c r="M58" i="62"/>
  <c r="L58" i="62"/>
  <c r="K58" i="62"/>
  <c r="J58" i="62"/>
  <c r="H58" i="62"/>
  <c r="G58" i="62"/>
  <c r="F58" i="62"/>
  <c r="E58" i="62"/>
  <c r="D58" i="62"/>
  <c r="C58" i="62"/>
  <c r="M57" i="62"/>
  <c r="L57" i="62"/>
  <c r="K57" i="62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I56" i="62" s="1"/>
  <c r="D56" i="62"/>
  <c r="C56" i="62"/>
  <c r="N55" i="62"/>
  <c r="I55" i="62"/>
  <c r="O55" i="62" s="1"/>
  <c r="N54" i="62"/>
  <c r="I54" i="62"/>
  <c r="O54" i="62" s="1"/>
  <c r="P53" i="62"/>
  <c r="N53" i="62"/>
  <c r="I53" i="62"/>
  <c r="N52" i="62"/>
  <c r="I52" i="62"/>
  <c r="N51" i="62"/>
  <c r="I51" i="62"/>
  <c r="O51" i="62" s="1"/>
  <c r="O50" i="62"/>
  <c r="N50" i="62"/>
  <c r="I50" i="62"/>
  <c r="N49" i="62"/>
  <c r="I49" i="62"/>
  <c r="N48" i="62"/>
  <c r="I48" i="62"/>
  <c r="O48" i="62" s="1"/>
  <c r="N47" i="62"/>
  <c r="O47" i="62" s="1"/>
  <c r="I47" i="62"/>
  <c r="N46" i="62"/>
  <c r="I46" i="62"/>
  <c r="N45" i="62"/>
  <c r="I45" i="62"/>
  <c r="N44" i="62"/>
  <c r="I44" i="62"/>
  <c r="O43" i="62"/>
  <c r="N43" i="62"/>
  <c r="I43" i="62"/>
  <c r="N42" i="62"/>
  <c r="I42" i="62"/>
  <c r="N41" i="62"/>
  <c r="I41" i="62"/>
  <c r="O41" i="62" s="1"/>
  <c r="N40" i="62"/>
  <c r="I40" i="62"/>
  <c r="O40" i="62" s="1"/>
  <c r="N39" i="62"/>
  <c r="I39" i="62"/>
  <c r="O39" i="62" s="1"/>
  <c r="N38" i="62"/>
  <c r="O38" i="62" s="1"/>
  <c r="I38" i="62"/>
  <c r="N37" i="62"/>
  <c r="I37" i="62"/>
  <c r="N36" i="62"/>
  <c r="I36" i="62"/>
  <c r="N35" i="62"/>
  <c r="I35" i="62"/>
  <c r="O35" i="62" s="1"/>
  <c r="N34" i="62"/>
  <c r="I34" i="62"/>
  <c r="N33" i="62"/>
  <c r="I33" i="62"/>
  <c r="O33" i="62" s="1"/>
  <c r="N32" i="62"/>
  <c r="I32" i="62"/>
  <c r="O32" i="62" s="1"/>
  <c r="N31" i="62"/>
  <c r="I31" i="62"/>
  <c r="O31" i="62" s="1"/>
  <c r="N30" i="62"/>
  <c r="I30" i="62"/>
  <c r="N29" i="62"/>
  <c r="I29" i="62"/>
  <c r="N28" i="62"/>
  <c r="O28" i="62" s="1"/>
  <c r="I28" i="62"/>
  <c r="N27" i="62"/>
  <c r="O27" i="62" s="1"/>
  <c r="I27" i="62"/>
  <c r="N26" i="62"/>
  <c r="I26" i="62"/>
  <c r="N25" i="62"/>
  <c r="I25" i="62"/>
  <c r="O25" i="62" s="1"/>
  <c r="N24" i="62"/>
  <c r="I24" i="62"/>
  <c r="N23" i="62"/>
  <c r="I23" i="62"/>
  <c r="O23" i="62" s="1"/>
  <c r="N22" i="62"/>
  <c r="O22" i="62" s="1"/>
  <c r="I22" i="62"/>
  <c r="N21" i="62"/>
  <c r="I21" i="62"/>
  <c r="N20" i="62"/>
  <c r="I20" i="62"/>
  <c r="N19" i="62"/>
  <c r="I19" i="62"/>
  <c r="O19" i="62" s="1"/>
  <c r="N18" i="62"/>
  <c r="I18" i="62"/>
  <c r="N17" i="62"/>
  <c r="I17" i="62"/>
  <c r="O17" i="62" s="1"/>
  <c r="N16" i="62"/>
  <c r="I16" i="62"/>
  <c r="N15" i="62"/>
  <c r="I15" i="62"/>
  <c r="O15" i="62" s="1"/>
  <c r="N14" i="62"/>
  <c r="I14" i="62"/>
  <c r="N13" i="62"/>
  <c r="I13" i="62"/>
  <c r="N12" i="62"/>
  <c r="O12" i="62" s="1"/>
  <c r="I12" i="62"/>
  <c r="N11" i="62"/>
  <c r="O11" i="62" s="1"/>
  <c r="I11" i="62"/>
  <c r="N10" i="62"/>
  <c r="I10" i="62"/>
  <c r="O10" i="62" s="1"/>
  <c r="N9" i="62"/>
  <c r="I9" i="62"/>
  <c r="O9" i="62" s="1"/>
  <c r="N8" i="62"/>
  <c r="I8" i="62"/>
  <c r="O8" i="62" s="1"/>
  <c r="N7" i="62"/>
  <c r="I7" i="62"/>
  <c r="N6" i="62"/>
  <c r="O6" i="62" s="1"/>
  <c r="I6" i="62"/>
  <c r="N5" i="62"/>
  <c r="I5" i="62"/>
  <c r="M138" i="61"/>
  <c r="L138" i="61"/>
  <c r="K138" i="61"/>
  <c r="J138" i="61"/>
  <c r="N138" i="61" s="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O135" i="61"/>
  <c r="N135" i="61"/>
  <c r="I135" i="61"/>
  <c r="N134" i="61"/>
  <c r="I134" i="61"/>
  <c r="O134" i="61" s="1"/>
  <c r="N133" i="61"/>
  <c r="I133" i="61"/>
  <c r="N132" i="61"/>
  <c r="I132" i="61"/>
  <c r="N131" i="61"/>
  <c r="O131" i="61" s="1"/>
  <c r="I131" i="61"/>
  <c r="N130" i="61"/>
  <c r="I130" i="61"/>
  <c r="N129" i="61"/>
  <c r="I129" i="61"/>
  <c r="N128" i="61"/>
  <c r="I128" i="61"/>
  <c r="O127" i="61"/>
  <c r="N127" i="61"/>
  <c r="I127" i="61"/>
  <c r="N126" i="61"/>
  <c r="I126" i="61"/>
  <c r="O126" i="61" s="1"/>
  <c r="N125" i="61"/>
  <c r="I125" i="61"/>
  <c r="N124" i="61"/>
  <c r="I124" i="61"/>
  <c r="N123" i="61"/>
  <c r="I123" i="61"/>
  <c r="N122" i="61"/>
  <c r="I122" i="61"/>
  <c r="N121" i="61"/>
  <c r="I121" i="61"/>
  <c r="N116" i="61"/>
  <c r="I116" i="61"/>
  <c r="N115" i="61"/>
  <c r="I115" i="61"/>
  <c r="N114" i="61"/>
  <c r="I114" i="61"/>
  <c r="N113" i="61"/>
  <c r="O113" i="61" s="1"/>
  <c r="I113" i="61"/>
  <c r="N112" i="61"/>
  <c r="I112" i="61"/>
  <c r="P111" i="61"/>
  <c r="N111" i="61"/>
  <c r="I111" i="61"/>
  <c r="N110" i="61"/>
  <c r="O110" i="61" s="1"/>
  <c r="I110" i="61"/>
  <c r="N109" i="61"/>
  <c r="I109" i="61"/>
  <c r="N108" i="61"/>
  <c r="O108" i="61" s="1"/>
  <c r="I108" i="61"/>
  <c r="N107" i="61"/>
  <c r="I107" i="61"/>
  <c r="N106" i="61"/>
  <c r="O106" i="61" s="1"/>
  <c r="I106" i="61"/>
  <c r="N105" i="61"/>
  <c r="I105" i="61"/>
  <c r="N104" i="61"/>
  <c r="I104" i="61"/>
  <c r="N103" i="61"/>
  <c r="I103" i="61"/>
  <c r="N102" i="61"/>
  <c r="O102" i="61" s="1"/>
  <c r="I102" i="61"/>
  <c r="N101" i="61"/>
  <c r="I101" i="61"/>
  <c r="N100" i="61"/>
  <c r="O100" i="61" s="1"/>
  <c r="I100" i="61"/>
  <c r="N99" i="61"/>
  <c r="I99" i="61"/>
  <c r="N98" i="61"/>
  <c r="O98" i="61" s="1"/>
  <c r="I98" i="61"/>
  <c r="O97" i="61"/>
  <c r="N97" i="61"/>
  <c r="I97" i="61"/>
  <c r="N96" i="61"/>
  <c r="I96" i="61"/>
  <c r="N95" i="61"/>
  <c r="O95" i="61" s="1"/>
  <c r="I95" i="61"/>
  <c r="N94" i="61"/>
  <c r="I94" i="61"/>
  <c r="N93" i="61"/>
  <c r="O93" i="61" s="1"/>
  <c r="I93" i="61"/>
  <c r="N92" i="61"/>
  <c r="I92" i="61"/>
  <c r="N91" i="61"/>
  <c r="O91" i="61" s="1"/>
  <c r="I91" i="61"/>
  <c r="N90" i="61"/>
  <c r="I90" i="61"/>
  <c r="N89" i="61"/>
  <c r="O89" i="61" s="1"/>
  <c r="I89" i="61"/>
  <c r="N88" i="61"/>
  <c r="I88" i="61"/>
  <c r="N87" i="61"/>
  <c r="O87" i="61" s="1"/>
  <c r="I87" i="61"/>
  <c r="N86" i="61"/>
  <c r="I86" i="61"/>
  <c r="N85" i="61"/>
  <c r="O85" i="61" s="1"/>
  <c r="I85" i="61"/>
  <c r="N84" i="61"/>
  <c r="I84" i="61"/>
  <c r="N83" i="61"/>
  <c r="I83" i="61"/>
  <c r="O83" i="61" s="1"/>
  <c r="N82" i="61"/>
  <c r="O82" i="61" s="1"/>
  <c r="I82" i="61"/>
  <c r="N81" i="61"/>
  <c r="I81" i="61"/>
  <c r="N80" i="61"/>
  <c r="I80" i="61"/>
  <c r="O80" i="61" s="1"/>
  <c r="N79" i="61"/>
  <c r="I79" i="61"/>
  <c r="N78" i="61"/>
  <c r="O78" i="61" s="1"/>
  <c r="I78" i="61"/>
  <c r="N77" i="61"/>
  <c r="I77" i="61"/>
  <c r="N76" i="61"/>
  <c r="O76" i="61" s="1"/>
  <c r="I76" i="61"/>
  <c r="N75" i="61"/>
  <c r="O75" i="61" s="1"/>
  <c r="I75" i="61"/>
  <c r="N74" i="61"/>
  <c r="I74" i="61"/>
  <c r="O73" i="61"/>
  <c r="N73" i="61"/>
  <c r="I73" i="61"/>
  <c r="N72" i="61"/>
  <c r="I72" i="61"/>
  <c r="O72" i="61" s="1"/>
  <c r="N71" i="61"/>
  <c r="O71" i="61" s="1"/>
  <c r="I71" i="61"/>
  <c r="N70" i="61"/>
  <c r="I70" i="61"/>
  <c r="N69" i="61"/>
  <c r="O69" i="61" s="1"/>
  <c r="I69" i="61"/>
  <c r="N68" i="61"/>
  <c r="I68" i="61"/>
  <c r="N67" i="61"/>
  <c r="I67" i="61"/>
  <c r="N66" i="61"/>
  <c r="O66" i="61" s="1"/>
  <c r="I66" i="61"/>
  <c r="N65" i="61"/>
  <c r="I65" i="61"/>
  <c r="O65" i="61" s="1"/>
  <c r="N64" i="61"/>
  <c r="I64" i="61"/>
  <c r="O64" i="61" s="1"/>
  <c r="N63" i="61"/>
  <c r="I63" i="61"/>
  <c r="M58" i="61"/>
  <c r="L58" i="61"/>
  <c r="K58" i="61"/>
  <c r="J58" i="61"/>
  <c r="N58" i="61" s="1"/>
  <c r="H58" i="61"/>
  <c r="G58" i="61"/>
  <c r="F58" i="61"/>
  <c r="E58" i="61"/>
  <c r="D58" i="61"/>
  <c r="C58" i="61"/>
  <c r="I58" i="61" s="1"/>
  <c r="M57" i="61"/>
  <c r="N57" i="61" s="1"/>
  <c r="L57" i="61"/>
  <c r="K57" i="61"/>
  <c r="J57" i="6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I55" i="61"/>
  <c r="N54" i="61"/>
  <c r="I54" i="61"/>
  <c r="P53" i="61"/>
  <c r="N53" i="61"/>
  <c r="I53" i="61"/>
  <c r="N52" i="61"/>
  <c r="I52" i="61"/>
  <c r="N51" i="61"/>
  <c r="I51" i="61"/>
  <c r="N50" i="61"/>
  <c r="I50" i="61"/>
  <c r="N49" i="61"/>
  <c r="I49" i="61"/>
  <c r="N48" i="61"/>
  <c r="I48" i="61"/>
  <c r="N47" i="61"/>
  <c r="I47" i="61"/>
  <c r="N46" i="61"/>
  <c r="I46" i="61"/>
  <c r="N45" i="61"/>
  <c r="I45" i="61"/>
  <c r="N44" i="61"/>
  <c r="I44" i="61"/>
  <c r="N43" i="61"/>
  <c r="O43" i="61" s="1"/>
  <c r="I43" i="61"/>
  <c r="N42" i="61"/>
  <c r="I42" i="61"/>
  <c r="N41" i="61"/>
  <c r="I41" i="61"/>
  <c r="N40" i="61"/>
  <c r="I40" i="61"/>
  <c r="N39" i="61"/>
  <c r="I39" i="61"/>
  <c r="N38" i="61"/>
  <c r="I38" i="61"/>
  <c r="N37" i="61"/>
  <c r="I37" i="61"/>
  <c r="N36" i="61"/>
  <c r="I36" i="61"/>
  <c r="N35" i="61"/>
  <c r="I35" i="61"/>
  <c r="N34" i="61"/>
  <c r="I34" i="61"/>
  <c r="N33" i="61"/>
  <c r="I33" i="61"/>
  <c r="N32" i="61"/>
  <c r="I32" i="61"/>
  <c r="N31" i="61"/>
  <c r="I31" i="61"/>
  <c r="N30" i="61"/>
  <c r="I30" i="61"/>
  <c r="N29" i="61"/>
  <c r="I29" i="61"/>
  <c r="N28" i="61"/>
  <c r="O28" i="61" s="1"/>
  <c r="I28" i="61"/>
  <c r="N27" i="61"/>
  <c r="O27" i="61" s="1"/>
  <c r="I27" i="61"/>
  <c r="N26" i="61"/>
  <c r="I26" i="61"/>
  <c r="N25" i="61"/>
  <c r="I25" i="61"/>
  <c r="N24" i="61"/>
  <c r="O24" i="61" s="1"/>
  <c r="I24" i="61"/>
  <c r="N23" i="61"/>
  <c r="I23" i="61"/>
  <c r="N22" i="61"/>
  <c r="I22" i="61"/>
  <c r="O21" i="61"/>
  <c r="N21" i="61"/>
  <c r="I21" i="61"/>
  <c r="N20" i="61"/>
  <c r="O20" i="61" s="1"/>
  <c r="I20" i="61"/>
  <c r="N19" i="61"/>
  <c r="I19" i="61"/>
  <c r="N18" i="61"/>
  <c r="I18" i="61"/>
  <c r="N17" i="61"/>
  <c r="O17" i="61" s="1"/>
  <c r="I17" i="61"/>
  <c r="N16" i="61"/>
  <c r="O16" i="61" s="1"/>
  <c r="I16" i="61"/>
  <c r="N15" i="61"/>
  <c r="I15" i="61"/>
  <c r="O15" i="61" s="1"/>
  <c r="N14" i="61"/>
  <c r="I14" i="61"/>
  <c r="N13" i="61"/>
  <c r="I13" i="61"/>
  <c r="O13" i="61" s="1"/>
  <c r="N12" i="61"/>
  <c r="I12" i="61"/>
  <c r="N11" i="61"/>
  <c r="I11" i="61"/>
  <c r="N10" i="61"/>
  <c r="O10" i="61" s="1"/>
  <c r="I10" i="61"/>
  <c r="N9" i="61"/>
  <c r="O9" i="61" s="1"/>
  <c r="I9" i="61"/>
  <c r="N8" i="61"/>
  <c r="I8" i="61"/>
  <c r="N7" i="61"/>
  <c r="I7" i="61"/>
  <c r="O7" i="61" s="1"/>
  <c r="N6" i="61"/>
  <c r="I6" i="61"/>
  <c r="N5" i="61"/>
  <c r="I5" i="61"/>
  <c r="O5" i="61" s="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N136" i="60" s="1"/>
  <c r="H136" i="60"/>
  <c r="G136" i="60"/>
  <c r="F136" i="60"/>
  <c r="E136" i="60"/>
  <c r="D136" i="60"/>
  <c r="C136" i="60"/>
  <c r="N135" i="60"/>
  <c r="O135" i="60" s="1"/>
  <c r="I135" i="60"/>
  <c r="N134" i="60"/>
  <c r="I134" i="60"/>
  <c r="O134" i="60" s="1"/>
  <c r="N133" i="60"/>
  <c r="I133" i="60"/>
  <c r="N132" i="60"/>
  <c r="I132" i="60"/>
  <c r="N131" i="60"/>
  <c r="O131" i="60" s="1"/>
  <c r="I131" i="60"/>
  <c r="N130" i="60"/>
  <c r="I130" i="60"/>
  <c r="N129" i="60"/>
  <c r="O129" i="60" s="1"/>
  <c r="I129" i="60"/>
  <c r="N128" i="60"/>
  <c r="I128" i="60"/>
  <c r="O127" i="60"/>
  <c r="N127" i="60"/>
  <c r="I127" i="60"/>
  <c r="N126" i="60"/>
  <c r="I126" i="60"/>
  <c r="N125" i="60"/>
  <c r="O125" i="60" s="1"/>
  <c r="I125" i="60"/>
  <c r="N124" i="60"/>
  <c r="I124" i="60"/>
  <c r="N123" i="60"/>
  <c r="I123" i="60"/>
  <c r="N122" i="60"/>
  <c r="I122" i="60"/>
  <c r="N121" i="60"/>
  <c r="O121" i="60" s="1"/>
  <c r="I121" i="60"/>
  <c r="N116" i="60"/>
  <c r="I116" i="60"/>
  <c r="N115" i="60"/>
  <c r="I115" i="60"/>
  <c r="N114" i="60"/>
  <c r="O114" i="60" s="1"/>
  <c r="I114" i="60"/>
  <c r="N113" i="60"/>
  <c r="O113" i="60" s="1"/>
  <c r="I113" i="60"/>
  <c r="N112" i="60"/>
  <c r="I112" i="60"/>
  <c r="P111" i="60"/>
  <c r="N111" i="60"/>
  <c r="O111" i="60" s="1"/>
  <c r="I111" i="60"/>
  <c r="N110" i="60"/>
  <c r="I110" i="60"/>
  <c r="N109" i="60"/>
  <c r="I109" i="60"/>
  <c r="N108" i="60"/>
  <c r="O108" i="60" s="1"/>
  <c r="I108" i="60"/>
  <c r="N107" i="60"/>
  <c r="O107" i="60" s="1"/>
  <c r="I107" i="60"/>
  <c r="N106" i="60"/>
  <c r="O106" i="60" s="1"/>
  <c r="I106" i="60"/>
  <c r="N105" i="60"/>
  <c r="O105" i="60" s="1"/>
  <c r="I105" i="60"/>
  <c r="N104" i="60"/>
  <c r="I104" i="60"/>
  <c r="O104" i="60" s="1"/>
  <c r="N103" i="60"/>
  <c r="I103" i="60"/>
  <c r="N102" i="60"/>
  <c r="I102" i="60"/>
  <c r="N101" i="60"/>
  <c r="O101" i="60" s="1"/>
  <c r="I101" i="60"/>
  <c r="N100" i="60"/>
  <c r="O100" i="60" s="1"/>
  <c r="I100" i="60"/>
  <c r="N99" i="60"/>
  <c r="I99" i="60"/>
  <c r="N98" i="60"/>
  <c r="I98" i="60"/>
  <c r="O98" i="60" s="1"/>
  <c r="N97" i="60"/>
  <c r="I97" i="60"/>
  <c r="N96" i="60"/>
  <c r="I96" i="60"/>
  <c r="O96" i="60" s="1"/>
  <c r="N95" i="60"/>
  <c r="I95" i="60"/>
  <c r="N94" i="60"/>
  <c r="O94" i="60" s="1"/>
  <c r="I94" i="60"/>
  <c r="N93" i="60"/>
  <c r="O93" i="60" s="1"/>
  <c r="I93" i="60"/>
  <c r="N92" i="60"/>
  <c r="I92" i="60"/>
  <c r="N91" i="60"/>
  <c r="I91" i="60"/>
  <c r="N90" i="60"/>
  <c r="O90" i="60" s="1"/>
  <c r="I90" i="60"/>
  <c r="N89" i="60"/>
  <c r="I89" i="60"/>
  <c r="O89" i="60" s="1"/>
  <c r="N88" i="60"/>
  <c r="I88" i="60"/>
  <c r="O88" i="60" s="1"/>
  <c r="N87" i="60"/>
  <c r="O87" i="60" s="1"/>
  <c r="I87" i="60"/>
  <c r="N86" i="60"/>
  <c r="O86" i="60" s="1"/>
  <c r="I86" i="60"/>
  <c r="N85" i="60"/>
  <c r="I85" i="60"/>
  <c r="N84" i="60"/>
  <c r="I84" i="60"/>
  <c r="N83" i="60"/>
  <c r="O83" i="60" s="1"/>
  <c r="I83" i="60"/>
  <c r="N82" i="60"/>
  <c r="O82" i="60" s="1"/>
  <c r="I82" i="60"/>
  <c r="N81" i="60"/>
  <c r="I81" i="60"/>
  <c r="O81" i="60" s="1"/>
  <c r="N80" i="60"/>
  <c r="I80" i="60"/>
  <c r="N79" i="60"/>
  <c r="O79" i="60" s="1"/>
  <c r="I79" i="60"/>
  <c r="N78" i="60"/>
  <c r="I78" i="60"/>
  <c r="N77" i="60"/>
  <c r="I77" i="60"/>
  <c r="N76" i="60"/>
  <c r="O76" i="60" s="1"/>
  <c r="I76" i="60"/>
  <c r="N75" i="60"/>
  <c r="O75" i="60" s="1"/>
  <c r="I75" i="60"/>
  <c r="O74" i="60"/>
  <c r="N74" i="60"/>
  <c r="I74" i="60"/>
  <c r="N73" i="60"/>
  <c r="O73" i="60" s="1"/>
  <c r="I73" i="60"/>
  <c r="N72" i="60"/>
  <c r="I72" i="60"/>
  <c r="O72" i="60" s="1"/>
  <c r="N71" i="60"/>
  <c r="I71" i="60"/>
  <c r="N70" i="60"/>
  <c r="I70" i="60"/>
  <c r="N69" i="60"/>
  <c r="O69" i="60" s="1"/>
  <c r="I69" i="60"/>
  <c r="N68" i="60"/>
  <c r="O68" i="60" s="1"/>
  <c r="I68" i="60"/>
  <c r="N67" i="60"/>
  <c r="I67" i="60"/>
  <c r="N66" i="60"/>
  <c r="I66" i="60"/>
  <c r="O66" i="60" s="1"/>
  <c r="N65" i="60"/>
  <c r="I65" i="60"/>
  <c r="N64" i="60"/>
  <c r="I64" i="60"/>
  <c r="O64" i="60" s="1"/>
  <c r="N63" i="60"/>
  <c r="I63" i="60"/>
  <c r="M58" i="60"/>
  <c r="L58" i="60"/>
  <c r="K58" i="60"/>
  <c r="J58" i="60"/>
  <c r="H58" i="60"/>
  <c r="G58" i="60"/>
  <c r="F58" i="60"/>
  <c r="E58" i="60"/>
  <c r="D58" i="60"/>
  <c r="C58" i="60"/>
  <c r="I58" i="60" s="1"/>
  <c r="M57" i="60"/>
  <c r="L57" i="60"/>
  <c r="K57" i="60"/>
  <c r="J57" i="60"/>
  <c r="N57" i="60" s="1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N55" i="60"/>
  <c r="O55" i="60" s="1"/>
  <c r="I55" i="60"/>
  <c r="N54" i="60"/>
  <c r="O54" i="60" s="1"/>
  <c r="I54" i="60"/>
  <c r="P53" i="60"/>
  <c r="N53" i="60"/>
  <c r="O53" i="60" s="1"/>
  <c r="I53" i="60"/>
  <c r="N52" i="60"/>
  <c r="I52" i="60"/>
  <c r="O52" i="60" s="1"/>
  <c r="N51" i="60"/>
  <c r="O51" i="60" s="1"/>
  <c r="I51" i="60"/>
  <c r="N50" i="60"/>
  <c r="I50" i="60"/>
  <c r="N49" i="60"/>
  <c r="I49" i="60"/>
  <c r="N48" i="60"/>
  <c r="O48" i="60" s="1"/>
  <c r="I48" i="60"/>
  <c r="N47" i="60"/>
  <c r="O47" i="60" s="1"/>
  <c r="I47" i="60"/>
  <c r="N46" i="60"/>
  <c r="I46" i="60"/>
  <c r="N45" i="60"/>
  <c r="I45" i="60"/>
  <c r="N44" i="60"/>
  <c r="I44" i="60"/>
  <c r="O44" i="60" s="1"/>
  <c r="N43" i="60"/>
  <c r="O43" i="60" s="1"/>
  <c r="I43" i="60"/>
  <c r="N42" i="60"/>
  <c r="O42" i="60" s="1"/>
  <c r="I42" i="60"/>
  <c r="N41" i="60"/>
  <c r="I41" i="60"/>
  <c r="N40" i="60"/>
  <c r="I40" i="60"/>
  <c r="N39" i="60"/>
  <c r="O39" i="60" s="1"/>
  <c r="I39" i="60"/>
  <c r="N38" i="60"/>
  <c r="I38" i="60"/>
  <c r="O37" i="60"/>
  <c r="N37" i="60"/>
  <c r="I37" i="60"/>
  <c r="N36" i="60"/>
  <c r="I36" i="60"/>
  <c r="N35" i="60"/>
  <c r="I35" i="60"/>
  <c r="N34" i="60"/>
  <c r="O34" i="60" s="1"/>
  <c r="I34" i="60"/>
  <c r="N33" i="60"/>
  <c r="O33" i="60" s="1"/>
  <c r="I33" i="60"/>
  <c r="N32" i="60"/>
  <c r="O32" i="60" s="1"/>
  <c r="I32" i="60"/>
  <c r="N31" i="60"/>
  <c r="I31" i="60"/>
  <c r="N30" i="60"/>
  <c r="I30" i="60"/>
  <c r="O30" i="60" s="1"/>
  <c r="O29" i="60"/>
  <c r="N29" i="60"/>
  <c r="I29" i="60"/>
  <c r="N28" i="60"/>
  <c r="I28" i="60"/>
  <c r="O28" i="60" s="1"/>
  <c r="N27" i="60"/>
  <c r="O27" i="60" s="1"/>
  <c r="I27" i="60"/>
  <c r="N26" i="60"/>
  <c r="I26" i="60"/>
  <c r="N25" i="60"/>
  <c r="I25" i="60"/>
  <c r="N24" i="60"/>
  <c r="O24" i="60" s="1"/>
  <c r="I24" i="60"/>
  <c r="N23" i="60"/>
  <c r="O23" i="60" s="1"/>
  <c r="I23" i="60"/>
  <c r="N22" i="60"/>
  <c r="I22" i="60"/>
  <c r="N21" i="60"/>
  <c r="I21" i="60"/>
  <c r="O21" i="60" s="1"/>
  <c r="N20" i="60"/>
  <c r="I20" i="60"/>
  <c r="O20" i="60" s="1"/>
  <c r="N19" i="60"/>
  <c r="O19" i="60" s="1"/>
  <c r="I19" i="60"/>
  <c r="N18" i="60"/>
  <c r="O18" i="60" s="1"/>
  <c r="I18" i="60"/>
  <c r="N17" i="60"/>
  <c r="O17" i="60" s="1"/>
  <c r="I17" i="60"/>
  <c r="N16" i="60"/>
  <c r="I16" i="60"/>
  <c r="N15" i="60"/>
  <c r="O15" i="60" s="1"/>
  <c r="I15" i="60"/>
  <c r="N14" i="60"/>
  <c r="I14" i="60"/>
  <c r="N13" i="60"/>
  <c r="O13" i="60" s="1"/>
  <c r="I13" i="60"/>
  <c r="N12" i="60"/>
  <c r="I12" i="60"/>
  <c r="O12" i="60" s="1"/>
  <c r="N11" i="60"/>
  <c r="I11" i="60"/>
  <c r="N10" i="60"/>
  <c r="I10" i="60"/>
  <c r="N9" i="60"/>
  <c r="O9" i="60" s="1"/>
  <c r="I9" i="60"/>
  <c r="N8" i="60"/>
  <c r="O8" i="60" s="1"/>
  <c r="I8" i="60"/>
  <c r="N7" i="60"/>
  <c r="I7" i="60"/>
  <c r="N6" i="60"/>
  <c r="I6" i="60"/>
  <c r="N5" i="60"/>
  <c r="I5" i="60"/>
  <c r="M138" i="59"/>
  <c r="L138" i="59"/>
  <c r="K138" i="59"/>
  <c r="J138" i="59"/>
  <c r="N138" i="59" s="1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N135" i="59"/>
  <c r="O135" i="59" s="1"/>
  <c r="I135" i="59"/>
  <c r="N134" i="59"/>
  <c r="O134" i="59" s="1"/>
  <c r="I134" i="59"/>
  <c r="N133" i="59"/>
  <c r="O133" i="59" s="1"/>
  <c r="I133" i="59"/>
  <c r="N132" i="59"/>
  <c r="I132" i="59"/>
  <c r="O131" i="59"/>
  <c r="N131" i="59"/>
  <c r="I131" i="59"/>
  <c r="N130" i="59"/>
  <c r="I130" i="59"/>
  <c r="N129" i="59"/>
  <c r="I129" i="59"/>
  <c r="N128" i="59"/>
  <c r="O128" i="59" s="1"/>
  <c r="I128" i="59"/>
  <c r="N127" i="59"/>
  <c r="I127" i="59"/>
  <c r="O127" i="59" s="1"/>
  <c r="N126" i="59"/>
  <c r="O126" i="59" s="1"/>
  <c r="I126" i="59"/>
  <c r="N125" i="59"/>
  <c r="I125" i="59"/>
  <c r="N124" i="59"/>
  <c r="O124" i="59" s="1"/>
  <c r="I124" i="59"/>
  <c r="N123" i="59"/>
  <c r="I123" i="59"/>
  <c r="O123" i="59" s="1"/>
  <c r="N122" i="59"/>
  <c r="I122" i="59"/>
  <c r="N121" i="59"/>
  <c r="I121" i="59"/>
  <c r="N116" i="59"/>
  <c r="I116" i="59"/>
  <c r="N115" i="59"/>
  <c r="I115" i="59"/>
  <c r="N114" i="59"/>
  <c r="I114" i="59"/>
  <c r="N113" i="59"/>
  <c r="O113" i="59" s="1"/>
  <c r="I113" i="59"/>
  <c r="N112" i="59"/>
  <c r="I112" i="59"/>
  <c r="O112" i="59" s="1"/>
  <c r="P111" i="59"/>
  <c r="N111" i="59"/>
  <c r="O111" i="59" s="1"/>
  <c r="I111" i="59"/>
  <c r="N110" i="59"/>
  <c r="I110" i="59"/>
  <c r="N109" i="59"/>
  <c r="I109" i="59"/>
  <c r="N108" i="59"/>
  <c r="I108" i="59"/>
  <c r="N107" i="59"/>
  <c r="I107" i="59"/>
  <c r="N106" i="59"/>
  <c r="O106" i="59" s="1"/>
  <c r="I106" i="59"/>
  <c r="N105" i="59"/>
  <c r="I105" i="59"/>
  <c r="N104" i="59"/>
  <c r="O104" i="59" s="1"/>
  <c r="I104" i="59"/>
  <c r="N103" i="59"/>
  <c r="I103" i="59"/>
  <c r="N102" i="59"/>
  <c r="I102" i="59"/>
  <c r="N101" i="59"/>
  <c r="I101" i="59"/>
  <c r="N100" i="59"/>
  <c r="I100" i="59"/>
  <c r="N99" i="59"/>
  <c r="I99" i="59"/>
  <c r="N98" i="59"/>
  <c r="I98" i="59"/>
  <c r="O97" i="59"/>
  <c r="N97" i="59"/>
  <c r="I97" i="59"/>
  <c r="N96" i="59"/>
  <c r="I96" i="59"/>
  <c r="N95" i="59"/>
  <c r="I95" i="59"/>
  <c r="N94" i="59"/>
  <c r="I94" i="59"/>
  <c r="N93" i="59"/>
  <c r="I93" i="59"/>
  <c r="O93" i="59" s="1"/>
  <c r="N92" i="59"/>
  <c r="O92" i="59" s="1"/>
  <c r="I92" i="59"/>
  <c r="N91" i="59"/>
  <c r="I91" i="59"/>
  <c r="N90" i="59"/>
  <c r="I90" i="59"/>
  <c r="N89" i="59"/>
  <c r="I89" i="59"/>
  <c r="O89" i="59" s="1"/>
  <c r="N88" i="59"/>
  <c r="I88" i="59"/>
  <c r="N87" i="59"/>
  <c r="I87" i="59"/>
  <c r="N86" i="59"/>
  <c r="O86" i="59" s="1"/>
  <c r="I86" i="59"/>
  <c r="N85" i="59"/>
  <c r="O85" i="59" s="1"/>
  <c r="I85" i="59"/>
  <c r="N84" i="59"/>
  <c r="I84" i="59"/>
  <c r="N83" i="59"/>
  <c r="I83" i="59"/>
  <c r="O83" i="59" s="1"/>
  <c r="N82" i="59"/>
  <c r="I82" i="59"/>
  <c r="N81" i="59"/>
  <c r="O81" i="59" s="1"/>
  <c r="I81" i="59"/>
  <c r="N80" i="59"/>
  <c r="I80" i="59"/>
  <c r="N79" i="59"/>
  <c r="O79" i="59" s="1"/>
  <c r="I79" i="59"/>
  <c r="N78" i="59"/>
  <c r="O78" i="59" s="1"/>
  <c r="I78" i="59"/>
  <c r="N77" i="59"/>
  <c r="I77" i="59"/>
  <c r="O77" i="59" s="1"/>
  <c r="N76" i="59"/>
  <c r="I76" i="59"/>
  <c r="N75" i="59"/>
  <c r="I75" i="59"/>
  <c r="O75" i="59" s="1"/>
  <c r="N74" i="59"/>
  <c r="O74" i="59" s="1"/>
  <c r="I74" i="59"/>
  <c r="N73" i="59"/>
  <c r="I73" i="59"/>
  <c r="O73" i="59" s="1"/>
  <c r="N72" i="59"/>
  <c r="O72" i="59" s="1"/>
  <c r="I72" i="59"/>
  <c r="N71" i="59"/>
  <c r="I71" i="59"/>
  <c r="N70" i="59"/>
  <c r="I70" i="59"/>
  <c r="N69" i="59"/>
  <c r="I69" i="59"/>
  <c r="O69" i="59" s="1"/>
  <c r="N68" i="59"/>
  <c r="I68" i="59"/>
  <c r="N67" i="59"/>
  <c r="I67" i="59"/>
  <c r="O67" i="59" s="1"/>
  <c r="N66" i="59"/>
  <c r="I66" i="59"/>
  <c r="N65" i="59"/>
  <c r="O65" i="59" s="1"/>
  <c r="I65" i="59"/>
  <c r="N64" i="59"/>
  <c r="I64" i="59"/>
  <c r="N63" i="59"/>
  <c r="I63" i="59"/>
  <c r="M58" i="59"/>
  <c r="L58" i="59"/>
  <c r="K58" i="59"/>
  <c r="J58" i="59"/>
  <c r="H58" i="59"/>
  <c r="G58" i="59"/>
  <c r="F58" i="59"/>
  <c r="E58" i="59"/>
  <c r="D58" i="59"/>
  <c r="C58" i="59"/>
  <c r="I58" i="59" s="1"/>
  <c r="M57" i="59"/>
  <c r="L57" i="59"/>
  <c r="K57" i="59"/>
  <c r="N57" i="59" s="1"/>
  <c r="J57" i="59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O55" i="59" s="1"/>
  <c r="N54" i="59"/>
  <c r="I54" i="59"/>
  <c r="O54" i="59" s="1"/>
  <c r="P53" i="59"/>
  <c r="N53" i="59"/>
  <c r="I53" i="59"/>
  <c r="O53" i="59" s="1"/>
  <c r="N52" i="59"/>
  <c r="O52" i="59" s="1"/>
  <c r="I52" i="59"/>
  <c r="N51" i="59"/>
  <c r="I51" i="59"/>
  <c r="N50" i="59"/>
  <c r="I50" i="59"/>
  <c r="N49" i="59"/>
  <c r="I49" i="59"/>
  <c r="O49" i="59" s="1"/>
  <c r="N48" i="59"/>
  <c r="I48" i="59"/>
  <c r="N47" i="59"/>
  <c r="I47" i="59"/>
  <c r="O47" i="59" s="1"/>
  <c r="N46" i="59"/>
  <c r="O46" i="59" s="1"/>
  <c r="I46" i="59"/>
  <c r="N45" i="59"/>
  <c r="O45" i="59" s="1"/>
  <c r="I45" i="59"/>
  <c r="N44" i="59"/>
  <c r="O44" i="59" s="1"/>
  <c r="I44" i="59"/>
  <c r="N43" i="59"/>
  <c r="I43" i="59"/>
  <c r="N42" i="59"/>
  <c r="I42" i="59"/>
  <c r="O42" i="59" s="1"/>
  <c r="N41" i="59"/>
  <c r="I41" i="59"/>
  <c r="N40" i="59"/>
  <c r="I40" i="59"/>
  <c r="N39" i="59"/>
  <c r="I39" i="59"/>
  <c r="O39" i="59" s="1"/>
  <c r="N38" i="59"/>
  <c r="O38" i="59" s="1"/>
  <c r="I38" i="59"/>
  <c r="O37" i="59"/>
  <c r="N37" i="59"/>
  <c r="I37" i="59"/>
  <c r="N36" i="59"/>
  <c r="O36" i="59" s="1"/>
  <c r="I36" i="59"/>
  <c r="N35" i="59"/>
  <c r="O35" i="59" s="1"/>
  <c r="I35" i="59"/>
  <c r="N34" i="59"/>
  <c r="I34" i="59"/>
  <c r="O34" i="59" s="1"/>
  <c r="N33" i="59"/>
  <c r="I33" i="59"/>
  <c r="N32" i="59"/>
  <c r="O32" i="59" s="1"/>
  <c r="I32" i="59"/>
  <c r="N31" i="59"/>
  <c r="I31" i="59"/>
  <c r="N30" i="59"/>
  <c r="O30" i="59" s="1"/>
  <c r="I30" i="59"/>
  <c r="N29" i="59"/>
  <c r="I29" i="59"/>
  <c r="N28" i="59"/>
  <c r="O28" i="59" s="1"/>
  <c r="I28" i="59"/>
  <c r="N27" i="59"/>
  <c r="O27" i="59" s="1"/>
  <c r="I27" i="59"/>
  <c r="N26" i="59"/>
  <c r="I26" i="59"/>
  <c r="O26" i="59" s="1"/>
  <c r="O25" i="59"/>
  <c r="N25" i="59"/>
  <c r="I25" i="59"/>
  <c r="N24" i="59"/>
  <c r="O24" i="59" s="1"/>
  <c r="I24" i="59"/>
  <c r="N23" i="59"/>
  <c r="I23" i="59"/>
  <c r="O23" i="59" s="1"/>
  <c r="N22" i="59"/>
  <c r="I22" i="59"/>
  <c r="N21" i="59"/>
  <c r="I21" i="59"/>
  <c r="O21" i="59" s="1"/>
  <c r="N20" i="59"/>
  <c r="O20" i="59" s="1"/>
  <c r="I20" i="59"/>
  <c r="N19" i="59"/>
  <c r="O19" i="59" s="1"/>
  <c r="I19" i="59"/>
  <c r="O18" i="59"/>
  <c r="N18" i="59"/>
  <c r="I18" i="59"/>
  <c r="N17" i="59"/>
  <c r="O17" i="59" s="1"/>
  <c r="I17" i="59"/>
  <c r="N16" i="59"/>
  <c r="O16" i="59" s="1"/>
  <c r="I16" i="59"/>
  <c r="N15" i="59"/>
  <c r="I15" i="59"/>
  <c r="N14" i="59"/>
  <c r="I14" i="59"/>
  <c r="N13" i="59"/>
  <c r="I13" i="59"/>
  <c r="O13" i="59" s="1"/>
  <c r="N12" i="59"/>
  <c r="I12" i="59"/>
  <c r="N11" i="59"/>
  <c r="O11" i="59" s="1"/>
  <c r="I11" i="59"/>
  <c r="N10" i="59"/>
  <c r="O10" i="59" s="1"/>
  <c r="I10" i="59"/>
  <c r="N9" i="59"/>
  <c r="I9" i="59"/>
  <c r="N8" i="59"/>
  <c r="O8" i="59" s="1"/>
  <c r="I8" i="59"/>
  <c r="N7" i="59"/>
  <c r="I7" i="59"/>
  <c r="N6" i="59"/>
  <c r="I6" i="59"/>
  <c r="N5" i="59"/>
  <c r="I5" i="59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I136" i="58" s="1"/>
  <c r="N135" i="58"/>
  <c r="O135" i="58" s="1"/>
  <c r="I135" i="58"/>
  <c r="N134" i="58"/>
  <c r="I134" i="58"/>
  <c r="O134" i="58" s="1"/>
  <c r="N133" i="58"/>
  <c r="I133" i="58"/>
  <c r="N132" i="58"/>
  <c r="I132" i="58"/>
  <c r="N131" i="58"/>
  <c r="I131" i="58"/>
  <c r="N130" i="58"/>
  <c r="O130" i="58" s="1"/>
  <c r="I130" i="58"/>
  <c r="N129" i="58"/>
  <c r="I129" i="58"/>
  <c r="N128" i="58"/>
  <c r="I128" i="58"/>
  <c r="O128" i="58" s="1"/>
  <c r="N127" i="58"/>
  <c r="I127" i="58"/>
  <c r="O127" i="58" s="1"/>
  <c r="N126" i="58"/>
  <c r="I126" i="58"/>
  <c r="N125" i="58"/>
  <c r="O125" i="58" s="1"/>
  <c r="I125" i="58"/>
  <c r="N124" i="58"/>
  <c r="I124" i="58"/>
  <c r="N123" i="58"/>
  <c r="O123" i="58" s="1"/>
  <c r="I123" i="58"/>
  <c r="N122" i="58"/>
  <c r="I122" i="58"/>
  <c r="N121" i="58"/>
  <c r="I121" i="58"/>
  <c r="N116" i="58"/>
  <c r="I116" i="58"/>
  <c r="N115" i="58"/>
  <c r="I115" i="58"/>
  <c r="N114" i="58"/>
  <c r="I114" i="58"/>
  <c r="N113" i="58"/>
  <c r="I113" i="58"/>
  <c r="O113" i="58" s="1"/>
  <c r="N112" i="58"/>
  <c r="I112" i="58"/>
  <c r="P111" i="58"/>
  <c r="N111" i="58"/>
  <c r="I111" i="58"/>
  <c r="N110" i="58"/>
  <c r="I110" i="58"/>
  <c r="N109" i="58"/>
  <c r="I109" i="58"/>
  <c r="N108" i="58"/>
  <c r="O108" i="58" s="1"/>
  <c r="I108" i="58"/>
  <c r="N107" i="58"/>
  <c r="O107" i="58" s="1"/>
  <c r="I107" i="58"/>
  <c r="N106" i="58"/>
  <c r="I106" i="58"/>
  <c r="O106" i="58" s="1"/>
  <c r="N105" i="58"/>
  <c r="I105" i="58"/>
  <c r="O105" i="58" s="1"/>
  <c r="N104" i="58"/>
  <c r="I104" i="58"/>
  <c r="O104" i="58" s="1"/>
  <c r="N103" i="58"/>
  <c r="I103" i="58"/>
  <c r="N102" i="58"/>
  <c r="I102" i="58"/>
  <c r="N101" i="58"/>
  <c r="O101" i="58" s="1"/>
  <c r="I101" i="58"/>
  <c r="N100" i="58"/>
  <c r="I100" i="58"/>
  <c r="O100" i="58" s="1"/>
  <c r="N99" i="58"/>
  <c r="I99" i="58"/>
  <c r="N98" i="58"/>
  <c r="I98" i="58"/>
  <c r="O98" i="58" s="1"/>
  <c r="N97" i="58"/>
  <c r="O97" i="58" s="1"/>
  <c r="I97" i="58"/>
  <c r="N96" i="58"/>
  <c r="I96" i="58"/>
  <c r="O96" i="58" s="1"/>
  <c r="N95" i="58"/>
  <c r="O95" i="58" s="1"/>
  <c r="I95" i="58"/>
  <c r="N94" i="58"/>
  <c r="I94" i="58"/>
  <c r="N93" i="58"/>
  <c r="I93" i="58"/>
  <c r="N92" i="58"/>
  <c r="I92" i="58"/>
  <c r="O92" i="58" s="1"/>
  <c r="N91" i="58"/>
  <c r="O91" i="58" s="1"/>
  <c r="I91" i="58"/>
  <c r="N90" i="58"/>
  <c r="I90" i="58"/>
  <c r="O90" i="58" s="1"/>
  <c r="N89" i="58"/>
  <c r="I89" i="58"/>
  <c r="O89" i="58" s="1"/>
  <c r="N88" i="58"/>
  <c r="O88" i="58" s="1"/>
  <c r="I88" i="58"/>
  <c r="N87" i="58"/>
  <c r="I87" i="58"/>
  <c r="N86" i="58"/>
  <c r="I86" i="58"/>
  <c r="N85" i="58"/>
  <c r="I85" i="58"/>
  <c r="O84" i="58"/>
  <c r="N84" i="58"/>
  <c r="I84" i="58"/>
  <c r="N83" i="58"/>
  <c r="I83" i="58"/>
  <c r="N82" i="58"/>
  <c r="I82" i="58"/>
  <c r="O82" i="58" s="1"/>
  <c r="N81" i="58"/>
  <c r="O81" i="58" s="1"/>
  <c r="I81" i="58"/>
  <c r="N80" i="58"/>
  <c r="I80" i="58"/>
  <c r="O80" i="58" s="1"/>
  <c r="N79" i="58"/>
  <c r="I79" i="58"/>
  <c r="N78" i="58"/>
  <c r="I78" i="58"/>
  <c r="N77" i="58"/>
  <c r="I77" i="58"/>
  <c r="N76" i="58"/>
  <c r="I76" i="58"/>
  <c r="O76" i="58" s="1"/>
  <c r="N75" i="58"/>
  <c r="I75" i="58"/>
  <c r="N74" i="58"/>
  <c r="I74" i="58"/>
  <c r="O74" i="58" s="1"/>
  <c r="N73" i="58"/>
  <c r="I73" i="58"/>
  <c r="N72" i="58"/>
  <c r="I72" i="58"/>
  <c r="O72" i="58" s="1"/>
  <c r="N71" i="58"/>
  <c r="O71" i="58" s="1"/>
  <c r="I71" i="58"/>
  <c r="N70" i="58"/>
  <c r="O70" i="58" s="1"/>
  <c r="I70" i="58"/>
  <c r="N69" i="58"/>
  <c r="I69" i="58"/>
  <c r="N68" i="58"/>
  <c r="I68" i="58"/>
  <c r="O68" i="58" s="1"/>
  <c r="N67" i="58"/>
  <c r="I67" i="58"/>
  <c r="N66" i="58"/>
  <c r="I66" i="58"/>
  <c r="O66" i="58" s="1"/>
  <c r="N65" i="58"/>
  <c r="I65" i="58"/>
  <c r="N64" i="58"/>
  <c r="O64" i="58" s="1"/>
  <c r="I64" i="58"/>
  <c r="N63" i="58"/>
  <c r="I63" i="58"/>
  <c r="M58" i="58"/>
  <c r="L58" i="58"/>
  <c r="K58" i="58"/>
  <c r="J58" i="58"/>
  <c r="H58" i="58"/>
  <c r="G58" i="58"/>
  <c r="F58" i="58"/>
  <c r="E58" i="58"/>
  <c r="D58" i="58"/>
  <c r="I58" i="58" s="1"/>
  <c r="C58" i="58"/>
  <c r="M57" i="58"/>
  <c r="L57" i="58"/>
  <c r="K57" i="58"/>
  <c r="J57" i="58"/>
  <c r="H57" i="58"/>
  <c r="G57" i="58"/>
  <c r="F57" i="58"/>
  <c r="E57" i="58"/>
  <c r="D57" i="58"/>
  <c r="C57" i="58"/>
  <c r="I57" i="58" s="1"/>
  <c r="M56" i="58"/>
  <c r="L56" i="58"/>
  <c r="K56" i="58"/>
  <c r="J56" i="58"/>
  <c r="H56" i="58"/>
  <c r="G56" i="58"/>
  <c r="F56" i="58"/>
  <c r="E56" i="58"/>
  <c r="D56" i="58"/>
  <c r="C56" i="58"/>
  <c r="N55" i="58"/>
  <c r="I55" i="58"/>
  <c r="N54" i="58"/>
  <c r="O54" i="58" s="1"/>
  <c r="I54" i="58"/>
  <c r="P53" i="58"/>
  <c r="O53" i="58"/>
  <c r="N53" i="58"/>
  <c r="I53" i="58"/>
  <c r="N52" i="58"/>
  <c r="I52" i="58"/>
  <c r="O52" i="58" s="1"/>
  <c r="N51" i="58"/>
  <c r="O51" i="58" s="1"/>
  <c r="I51" i="58"/>
  <c r="N50" i="58"/>
  <c r="O50" i="58" s="1"/>
  <c r="I50" i="58"/>
  <c r="N49" i="58"/>
  <c r="I49" i="58"/>
  <c r="N48" i="58"/>
  <c r="I48" i="58"/>
  <c r="O48" i="58" s="1"/>
  <c r="N47" i="58"/>
  <c r="I47" i="58"/>
  <c r="N46" i="58"/>
  <c r="I46" i="58"/>
  <c r="O46" i="58" s="1"/>
  <c r="N45" i="58"/>
  <c r="I45" i="58"/>
  <c r="N44" i="58"/>
  <c r="I44" i="58"/>
  <c r="O44" i="58" s="1"/>
  <c r="N43" i="58"/>
  <c r="I43" i="58"/>
  <c r="N42" i="58"/>
  <c r="I42" i="58"/>
  <c r="N41" i="58"/>
  <c r="O41" i="58" s="1"/>
  <c r="I41" i="58"/>
  <c r="N40" i="58"/>
  <c r="O40" i="58" s="1"/>
  <c r="I40" i="58"/>
  <c r="N39" i="58"/>
  <c r="I39" i="58"/>
  <c r="N38" i="58"/>
  <c r="I38" i="58"/>
  <c r="N37" i="58"/>
  <c r="I37" i="58"/>
  <c r="O37" i="58" s="1"/>
  <c r="N36" i="58"/>
  <c r="I36" i="58"/>
  <c r="N35" i="58"/>
  <c r="I35" i="58"/>
  <c r="N34" i="58"/>
  <c r="O34" i="58" s="1"/>
  <c r="I34" i="58"/>
  <c r="N33" i="58"/>
  <c r="O33" i="58" s="1"/>
  <c r="I33" i="58"/>
  <c r="N32" i="58"/>
  <c r="I32" i="58"/>
  <c r="N31" i="58"/>
  <c r="I31" i="58"/>
  <c r="N30" i="58"/>
  <c r="I30" i="58"/>
  <c r="N29" i="58"/>
  <c r="I29" i="58"/>
  <c r="O29" i="58" s="1"/>
  <c r="N28" i="58"/>
  <c r="I28" i="58"/>
  <c r="N27" i="58"/>
  <c r="I27" i="58"/>
  <c r="N26" i="58"/>
  <c r="I26" i="58"/>
  <c r="N25" i="58"/>
  <c r="I25" i="58"/>
  <c r="O24" i="58"/>
  <c r="N24" i="58"/>
  <c r="I24" i="58"/>
  <c r="N23" i="58"/>
  <c r="O23" i="58" s="1"/>
  <c r="I23" i="58"/>
  <c r="N22" i="58"/>
  <c r="I22" i="58"/>
  <c r="N21" i="58"/>
  <c r="I21" i="58"/>
  <c r="O21" i="58" s="1"/>
  <c r="N20" i="58"/>
  <c r="O20" i="58" s="1"/>
  <c r="I20" i="58"/>
  <c r="N19" i="58"/>
  <c r="I19" i="58"/>
  <c r="N18" i="58"/>
  <c r="I18" i="58"/>
  <c r="N17" i="58"/>
  <c r="O17" i="58" s="1"/>
  <c r="I17" i="58"/>
  <c r="O16" i="58"/>
  <c r="N16" i="58"/>
  <c r="I16" i="58"/>
  <c r="N15" i="58"/>
  <c r="I15" i="58"/>
  <c r="N14" i="58"/>
  <c r="I14" i="58"/>
  <c r="O14" i="58" s="1"/>
  <c r="N13" i="58"/>
  <c r="O13" i="58" s="1"/>
  <c r="I13" i="58"/>
  <c r="N12" i="58"/>
  <c r="I12" i="58"/>
  <c r="N11" i="58"/>
  <c r="I11" i="58"/>
  <c r="N10" i="58"/>
  <c r="I10" i="58"/>
  <c r="N9" i="58"/>
  <c r="I9" i="58"/>
  <c r="N8" i="58"/>
  <c r="I8" i="58"/>
  <c r="N7" i="58"/>
  <c r="O7" i="58" s="1"/>
  <c r="I7" i="58"/>
  <c r="N6" i="58"/>
  <c r="I6" i="58"/>
  <c r="N5" i="58"/>
  <c r="I5" i="58"/>
  <c r="M138" i="57"/>
  <c r="L138" i="57"/>
  <c r="K138" i="57"/>
  <c r="J138" i="57"/>
  <c r="N138" i="57" s="1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O135" i="57"/>
  <c r="N135" i="57"/>
  <c r="I135" i="57"/>
  <c r="N134" i="57"/>
  <c r="I134" i="57"/>
  <c r="O134" i="57" s="1"/>
  <c r="N133" i="57"/>
  <c r="I133" i="57"/>
  <c r="O133" i="57" s="1"/>
  <c r="N132" i="57"/>
  <c r="O132" i="57" s="1"/>
  <c r="I132" i="57"/>
  <c r="N131" i="57"/>
  <c r="O131" i="57" s="1"/>
  <c r="I131" i="57"/>
  <c r="N130" i="57"/>
  <c r="O130" i="57" s="1"/>
  <c r="I130" i="57"/>
  <c r="N129" i="57"/>
  <c r="I129" i="57"/>
  <c r="N128" i="57"/>
  <c r="I128" i="57"/>
  <c r="O128" i="57" s="1"/>
  <c r="N127" i="57"/>
  <c r="I127" i="57"/>
  <c r="N126" i="57"/>
  <c r="I126" i="57"/>
  <c r="O126" i="57" s="1"/>
  <c r="N125" i="57"/>
  <c r="I125" i="57"/>
  <c r="O125" i="57" s="1"/>
  <c r="N124" i="57"/>
  <c r="O124" i="57" s="1"/>
  <c r="I124" i="57"/>
  <c r="N123" i="57"/>
  <c r="O123" i="57" s="1"/>
  <c r="I123" i="57"/>
  <c r="N122" i="57"/>
  <c r="I122" i="57"/>
  <c r="N121" i="57"/>
  <c r="O121" i="57" s="1"/>
  <c r="I121" i="57"/>
  <c r="N116" i="57"/>
  <c r="I116" i="57"/>
  <c r="N115" i="57"/>
  <c r="I115" i="57"/>
  <c r="N114" i="57"/>
  <c r="O114" i="57" s="1"/>
  <c r="I114" i="57"/>
  <c r="N113" i="57"/>
  <c r="I113" i="57"/>
  <c r="N112" i="57"/>
  <c r="O112" i="57" s="1"/>
  <c r="I112" i="57"/>
  <c r="P111" i="57"/>
  <c r="N111" i="57"/>
  <c r="I111" i="57"/>
  <c r="O111" i="57" s="1"/>
  <c r="N110" i="57"/>
  <c r="I110" i="57"/>
  <c r="N109" i="57"/>
  <c r="I109" i="57"/>
  <c r="N108" i="57"/>
  <c r="I108" i="57"/>
  <c r="N107" i="57"/>
  <c r="O107" i="57" s="1"/>
  <c r="I107" i="57"/>
  <c r="N106" i="57"/>
  <c r="I106" i="57"/>
  <c r="O106" i="57" s="1"/>
  <c r="N105" i="57"/>
  <c r="I105" i="57"/>
  <c r="N104" i="57"/>
  <c r="I104" i="57"/>
  <c r="O104" i="57" s="1"/>
  <c r="N103" i="57"/>
  <c r="I103" i="57"/>
  <c r="N102" i="57"/>
  <c r="O102" i="57" s="1"/>
  <c r="I102" i="57"/>
  <c r="N101" i="57"/>
  <c r="I101" i="57"/>
  <c r="N100" i="57"/>
  <c r="I100" i="57"/>
  <c r="N99" i="57"/>
  <c r="I99" i="57"/>
  <c r="N98" i="57"/>
  <c r="I98" i="57"/>
  <c r="O98" i="57" s="1"/>
  <c r="N97" i="57"/>
  <c r="I97" i="57"/>
  <c r="N96" i="57"/>
  <c r="I96" i="57"/>
  <c r="O96" i="57" s="1"/>
  <c r="N95" i="57"/>
  <c r="I95" i="57"/>
  <c r="N94" i="57"/>
  <c r="O94" i="57" s="1"/>
  <c r="I94" i="57"/>
  <c r="N93" i="57"/>
  <c r="I93" i="57"/>
  <c r="N92" i="57"/>
  <c r="I92" i="57"/>
  <c r="N91" i="57"/>
  <c r="I91" i="57"/>
  <c r="N90" i="57"/>
  <c r="I90" i="57"/>
  <c r="O90" i="57" s="1"/>
  <c r="O89" i="57"/>
  <c r="N89" i="57"/>
  <c r="I89" i="57"/>
  <c r="N88" i="57"/>
  <c r="I88" i="57"/>
  <c r="O88" i="57" s="1"/>
  <c r="N87" i="57"/>
  <c r="I87" i="57"/>
  <c r="N86" i="57"/>
  <c r="I86" i="57"/>
  <c r="N85" i="57"/>
  <c r="O85" i="57" s="1"/>
  <c r="I85" i="57"/>
  <c r="N84" i="57"/>
  <c r="I84" i="57"/>
  <c r="N83" i="57"/>
  <c r="I83" i="57"/>
  <c r="N82" i="57"/>
  <c r="O82" i="57" s="1"/>
  <c r="I82" i="57"/>
  <c r="N81" i="57"/>
  <c r="O81" i="57" s="1"/>
  <c r="I81" i="57"/>
  <c r="N80" i="57"/>
  <c r="I80" i="57"/>
  <c r="N79" i="57"/>
  <c r="I79" i="57"/>
  <c r="O79" i="57" s="1"/>
  <c r="N78" i="57"/>
  <c r="I78" i="57"/>
  <c r="N77" i="57"/>
  <c r="O77" i="57" s="1"/>
  <c r="I77" i="57"/>
  <c r="N76" i="57"/>
  <c r="I76" i="57"/>
  <c r="N75" i="57"/>
  <c r="O75" i="57" s="1"/>
  <c r="I75" i="57"/>
  <c r="N74" i="57"/>
  <c r="O74" i="57" s="1"/>
  <c r="I74" i="57"/>
  <c r="N73" i="57"/>
  <c r="I73" i="57"/>
  <c r="N72" i="57"/>
  <c r="I72" i="57"/>
  <c r="O72" i="57" s="1"/>
  <c r="N71" i="57"/>
  <c r="I71" i="57"/>
  <c r="O71" i="57" s="1"/>
  <c r="N70" i="57"/>
  <c r="I70" i="57"/>
  <c r="N69" i="57"/>
  <c r="I69" i="57"/>
  <c r="N68" i="57"/>
  <c r="O68" i="57" s="1"/>
  <c r="I68" i="57"/>
  <c r="N67" i="57"/>
  <c r="O67" i="57" s="1"/>
  <c r="I67" i="57"/>
  <c r="N66" i="57"/>
  <c r="I66" i="57"/>
  <c r="N65" i="57"/>
  <c r="O65" i="57" s="1"/>
  <c r="I65" i="57"/>
  <c r="N64" i="57"/>
  <c r="I64" i="57"/>
  <c r="O64" i="57" s="1"/>
  <c r="N63" i="57"/>
  <c r="I63" i="57"/>
  <c r="O63" i="57" s="1"/>
  <c r="M58" i="57"/>
  <c r="L58" i="57"/>
  <c r="K58" i="57"/>
  <c r="J58" i="57"/>
  <c r="H58" i="57"/>
  <c r="G58" i="57"/>
  <c r="F58" i="57"/>
  <c r="E58" i="57"/>
  <c r="D58" i="57"/>
  <c r="I58" i="57" s="1"/>
  <c r="C58" i="57"/>
  <c r="M57" i="57"/>
  <c r="L57" i="57"/>
  <c r="N57" i="57" s="1"/>
  <c r="K57" i="57"/>
  <c r="J57" i="57"/>
  <c r="H57" i="57"/>
  <c r="G57" i="57"/>
  <c r="F57" i="57"/>
  <c r="E57" i="57"/>
  <c r="D57" i="57"/>
  <c r="C57" i="57"/>
  <c r="M56" i="57"/>
  <c r="L56" i="57"/>
  <c r="K56" i="57"/>
  <c r="N56" i="57" s="1"/>
  <c r="O56" i="57" s="1"/>
  <c r="P58" i="57" s="1"/>
  <c r="J56" i="57"/>
  <c r="H56" i="57"/>
  <c r="G56" i="57"/>
  <c r="F56" i="57"/>
  <c r="E56" i="57"/>
  <c r="D56" i="57"/>
  <c r="C56" i="57"/>
  <c r="I56" i="57" s="1"/>
  <c r="N55" i="57"/>
  <c r="I55" i="57"/>
  <c r="N54" i="57"/>
  <c r="I54" i="57"/>
  <c r="P53" i="57"/>
  <c r="N53" i="57"/>
  <c r="I53" i="57"/>
  <c r="N52" i="57"/>
  <c r="I52" i="57"/>
  <c r="O52" i="57" s="1"/>
  <c r="N51" i="57"/>
  <c r="I51" i="57"/>
  <c r="O51" i="57" s="1"/>
  <c r="N50" i="57"/>
  <c r="O50" i="57" s="1"/>
  <c r="I50" i="57"/>
  <c r="N49" i="57"/>
  <c r="I49" i="57"/>
  <c r="N48" i="57"/>
  <c r="I48" i="57"/>
  <c r="N47" i="57"/>
  <c r="I47" i="57"/>
  <c r="N46" i="57"/>
  <c r="I46" i="57"/>
  <c r="O46" i="57" s="1"/>
  <c r="N45" i="57"/>
  <c r="I45" i="57"/>
  <c r="N44" i="57"/>
  <c r="I44" i="57"/>
  <c r="O44" i="57" s="1"/>
  <c r="N43" i="57"/>
  <c r="I43" i="57"/>
  <c r="O43" i="57" s="1"/>
  <c r="N42" i="57"/>
  <c r="I42" i="57"/>
  <c r="N41" i="57"/>
  <c r="I41" i="57"/>
  <c r="N40" i="57"/>
  <c r="I40" i="57"/>
  <c r="N39" i="57"/>
  <c r="O39" i="57" s="1"/>
  <c r="I39" i="57"/>
  <c r="N38" i="57"/>
  <c r="I38" i="57"/>
  <c r="O38" i="57" s="1"/>
  <c r="O37" i="57"/>
  <c r="N37" i="57"/>
  <c r="I37" i="57"/>
  <c r="N36" i="57"/>
  <c r="I36" i="57"/>
  <c r="N35" i="57"/>
  <c r="I35" i="57"/>
  <c r="N34" i="57"/>
  <c r="I34" i="57"/>
  <c r="N33" i="57"/>
  <c r="I33" i="57"/>
  <c r="N32" i="57"/>
  <c r="O32" i="57" s="1"/>
  <c r="I32" i="57"/>
  <c r="N31" i="57"/>
  <c r="I31" i="57"/>
  <c r="N30" i="57"/>
  <c r="O30" i="57" s="1"/>
  <c r="I30" i="57"/>
  <c r="N29" i="57"/>
  <c r="O29" i="57" s="1"/>
  <c r="I29" i="57"/>
  <c r="N28" i="57"/>
  <c r="I28" i="57"/>
  <c r="N27" i="57"/>
  <c r="I27" i="57"/>
  <c r="O27" i="57" s="1"/>
  <c r="N26" i="57"/>
  <c r="I26" i="57"/>
  <c r="N25" i="57"/>
  <c r="O25" i="57" s="1"/>
  <c r="I25" i="57"/>
  <c r="N24" i="57"/>
  <c r="I24" i="57"/>
  <c r="N23" i="57"/>
  <c r="I23" i="57"/>
  <c r="N22" i="57"/>
  <c r="I22" i="57"/>
  <c r="O22" i="57" s="1"/>
  <c r="N21" i="57"/>
  <c r="I21" i="57"/>
  <c r="N20" i="57"/>
  <c r="I20" i="57"/>
  <c r="N19" i="57"/>
  <c r="I19" i="57"/>
  <c r="O19" i="57" s="1"/>
  <c r="N18" i="57"/>
  <c r="O18" i="57" s="1"/>
  <c r="I18" i="57"/>
  <c r="N17" i="57"/>
  <c r="I17" i="57"/>
  <c r="N16" i="57"/>
  <c r="I16" i="57"/>
  <c r="N15" i="57"/>
  <c r="I15" i="57"/>
  <c r="N14" i="57"/>
  <c r="I14" i="57"/>
  <c r="O14" i="57" s="1"/>
  <c r="N13" i="57"/>
  <c r="I13" i="57"/>
  <c r="N12" i="57"/>
  <c r="I12" i="57"/>
  <c r="N11" i="57"/>
  <c r="I11" i="57"/>
  <c r="O11" i="57" s="1"/>
  <c r="N10" i="57"/>
  <c r="I10" i="57"/>
  <c r="N9" i="57"/>
  <c r="I9" i="57"/>
  <c r="N8" i="57"/>
  <c r="I8" i="57"/>
  <c r="N7" i="57"/>
  <c r="O7" i="57" s="1"/>
  <c r="I7" i="57"/>
  <c r="N6" i="57"/>
  <c r="I6" i="57"/>
  <c r="O6" i="57" s="1"/>
  <c r="O5" i="57"/>
  <c r="N5" i="57"/>
  <c r="I5" i="57"/>
  <c r="M138" i="56"/>
  <c r="L138" i="56"/>
  <c r="K138" i="56"/>
  <c r="J138" i="56"/>
  <c r="N138" i="56" s="1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N136" i="56" s="1"/>
  <c r="O136" i="56" s="1"/>
  <c r="H136" i="56"/>
  <c r="G136" i="56"/>
  <c r="F136" i="56"/>
  <c r="E136" i="56"/>
  <c r="D136" i="56"/>
  <c r="C136" i="56"/>
  <c r="I136" i="56" s="1"/>
  <c r="N135" i="56"/>
  <c r="O135" i="56" s="1"/>
  <c r="I135" i="56"/>
  <c r="N134" i="56"/>
  <c r="I134" i="56"/>
  <c r="N133" i="56"/>
  <c r="I133" i="56"/>
  <c r="N132" i="56"/>
  <c r="I132" i="56"/>
  <c r="N131" i="56"/>
  <c r="I131" i="56"/>
  <c r="N130" i="56"/>
  <c r="O130" i="56" s="1"/>
  <c r="I130" i="56"/>
  <c r="N129" i="56"/>
  <c r="O129" i="56" s="1"/>
  <c r="I129" i="56"/>
  <c r="N128" i="56"/>
  <c r="I128" i="56"/>
  <c r="O127" i="56"/>
  <c r="N127" i="56"/>
  <c r="I127" i="56"/>
  <c r="N126" i="56"/>
  <c r="I126" i="56"/>
  <c r="N125" i="56"/>
  <c r="I125" i="56"/>
  <c r="N124" i="56"/>
  <c r="O124" i="56" s="1"/>
  <c r="I124" i="56"/>
  <c r="N123" i="56"/>
  <c r="I123" i="56"/>
  <c r="O123" i="56" s="1"/>
  <c r="N122" i="56"/>
  <c r="I122" i="56"/>
  <c r="N121" i="56"/>
  <c r="I121" i="56"/>
  <c r="N116" i="56"/>
  <c r="I116" i="56"/>
  <c r="O116" i="56" s="1"/>
  <c r="N115" i="56"/>
  <c r="I115" i="56"/>
  <c r="N114" i="56"/>
  <c r="I114" i="56"/>
  <c r="O114" i="56" s="1"/>
  <c r="N113" i="56"/>
  <c r="I113" i="56"/>
  <c r="N112" i="56"/>
  <c r="I112" i="56"/>
  <c r="P111" i="56"/>
  <c r="N111" i="56"/>
  <c r="I111" i="56"/>
  <c r="O111" i="56" s="1"/>
  <c r="N110" i="56"/>
  <c r="O110" i="56" s="1"/>
  <c r="I110" i="56"/>
  <c r="N109" i="56"/>
  <c r="I109" i="56"/>
  <c r="O109" i="56" s="1"/>
  <c r="N108" i="56"/>
  <c r="O108" i="56" s="1"/>
  <c r="I108" i="56"/>
  <c r="N107" i="56"/>
  <c r="O107" i="56" s="1"/>
  <c r="I107" i="56"/>
  <c r="N106" i="56"/>
  <c r="O106" i="56" s="1"/>
  <c r="I106" i="56"/>
  <c r="N105" i="56"/>
  <c r="I105" i="56"/>
  <c r="O105" i="56" s="1"/>
  <c r="N104" i="56"/>
  <c r="I104" i="56"/>
  <c r="N103" i="56"/>
  <c r="I103" i="56"/>
  <c r="O103" i="56" s="1"/>
  <c r="N102" i="56"/>
  <c r="I102" i="56"/>
  <c r="N101" i="56"/>
  <c r="I101" i="56"/>
  <c r="O101" i="56" s="1"/>
  <c r="N100" i="56"/>
  <c r="I100" i="56"/>
  <c r="N99" i="56"/>
  <c r="I99" i="56"/>
  <c r="N98" i="56"/>
  <c r="I98" i="56"/>
  <c r="N97" i="56"/>
  <c r="O97" i="56" s="1"/>
  <c r="I97" i="56"/>
  <c r="N96" i="56"/>
  <c r="O96" i="56" s="1"/>
  <c r="I96" i="56"/>
  <c r="N95" i="56"/>
  <c r="I95" i="56"/>
  <c r="O95" i="56" s="1"/>
  <c r="N94" i="56"/>
  <c r="I94" i="56"/>
  <c r="N93" i="56"/>
  <c r="I93" i="56"/>
  <c r="O93" i="56" s="1"/>
  <c r="N92" i="56"/>
  <c r="O92" i="56" s="1"/>
  <c r="I92" i="56"/>
  <c r="N91" i="56"/>
  <c r="O91" i="56" s="1"/>
  <c r="I91" i="56"/>
  <c r="N90" i="56"/>
  <c r="I90" i="56"/>
  <c r="N89" i="56"/>
  <c r="O89" i="56" s="1"/>
  <c r="I89" i="56"/>
  <c r="N88" i="56"/>
  <c r="I88" i="56"/>
  <c r="N87" i="56"/>
  <c r="I87" i="56"/>
  <c r="O87" i="56" s="1"/>
  <c r="N86" i="56"/>
  <c r="I86" i="56"/>
  <c r="N85" i="56"/>
  <c r="I85" i="56"/>
  <c r="N84" i="56"/>
  <c r="I84" i="56"/>
  <c r="N83" i="56"/>
  <c r="I83" i="56"/>
  <c r="N82" i="56"/>
  <c r="I82" i="56"/>
  <c r="N81" i="56"/>
  <c r="I81" i="56"/>
  <c r="N80" i="56"/>
  <c r="O80" i="56" s="1"/>
  <c r="I80" i="56"/>
  <c r="N79" i="56"/>
  <c r="I79" i="56"/>
  <c r="O79" i="56" s="1"/>
  <c r="N78" i="56"/>
  <c r="O78" i="56" s="1"/>
  <c r="I78" i="56"/>
  <c r="N77" i="56"/>
  <c r="I77" i="56"/>
  <c r="N76" i="56"/>
  <c r="O76" i="56" s="1"/>
  <c r="I76" i="56"/>
  <c r="N75" i="56"/>
  <c r="I75" i="56"/>
  <c r="N74" i="56"/>
  <c r="O74" i="56" s="1"/>
  <c r="I74" i="56"/>
  <c r="N73" i="56"/>
  <c r="I73" i="56"/>
  <c r="N72" i="56"/>
  <c r="I72" i="56"/>
  <c r="N71" i="56"/>
  <c r="I71" i="56"/>
  <c r="O71" i="56" s="1"/>
  <c r="N70" i="56"/>
  <c r="I70" i="56"/>
  <c r="N69" i="56"/>
  <c r="I69" i="56"/>
  <c r="N68" i="56"/>
  <c r="I68" i="56"/>
  <c r="N67" i="56"/>
  <c r="I67" i="56"/>
  <c r="N66" i="56"/>
  <c r="I66" i="56"/>
  <c r="N65" i="56"/>
  <c r="I65" i="56"/>
  <c r="N64" i="56"/>
  <c r="I64" i="56"/>
  <c r="N63" i="56"/>
  <c r="I63" i="56"/>
  <c r="O63" i="56" s="1"/>
  <c r="M58" i="56"/>
  <c r="L58" i="56"/>
  <c r="K58" i="56"/>
  <c r="J58" i="56"/>
  <c r="N58" i="56" s="1"/>
  <c r="H58" i="56"/>
  <c r="G58" i="56"/>
  <c r="I58" i="56" s="1"/>
  <c r="F58" i="56"/>
  <c r="E58" i="56"/>
  <c r="D58" i="56"/>
  <c r="C58" i="56"/>
  <c r="M57" i="56"/>
  <c r="L57" i="56"/>
  <c r="K57" i="56"/>
  <c r="J57" i="56"/>
  <c r="N57" i="56" s="1"/>
  <c r="H57" i="56"/>
  <c r="G57" i="56"/>
  <c r="F57" i="56"/>
  <c r="E57" i="56"/>
  <c r="D57" i="56"/>
  <c r="C57" i="56"/>
  <c r="M56" i="56"/>
  <c r="L56" i="56"/>
  <c r="K56" i="56"/>
  <c r="J56" i="56"/>
  <c r="H56" i="56"/>
  <c r="G56" i="56"/>
  <c r="F56" i="56"/>
  <c r="E56" i="56"/>
  <c r="D56" i="56"/>
  <c r="C56" i="56"/>
  <c r="N55" i="56"/>
  <c r="O55" i="56" s="1"/>
  <c r="I55" i="56"/>
  <c r="N54" i="56"/>
  <c r="I54" i="56"/>
  <c r="P53" i="56"/>
  <c r="N53" i="56"/>
  <c r="O53" i="56" s="1"/>
  <c r="I53" i="56"/>
  <c r="N52" i="56"/>
  <c r="O52" i="56" s="1"/>
  <c r="I52" i="56"/>
  <c r="N51" i="56"/>
  <c r="I51" i="56"/>
  <c r="N50" i="56"/>
  <c r="I50" i="56"/>
  <c r="N49" i="56"/>
  <c r="I49" i="56"/>
  <c r="O49" i="56" s="1"/>
  <c r="N48" i="56"/>
  <c r="O48" i="56" s="1"/>
  <c r="I48" i="56"/>
  <c r="N47" i="56"/>
  <c r="I47" i="56"/>
  <c r="N46" i="56"/>
  <c r="I46" i="56"/>
  <c r="N45" i="56"/>
  <c r="O45" i="56" s="1"/>
  <c r="I45" i="56"/>
  <c r="N44" i="56"/>
  <c r="O44" i="56" s="1"/>
  <c r="I44" i="56"/>
  <c r="N43" i="56"/>
  <c r="I43" i="56"/>
  <c r="O43" i="56" s="1"/>
  <c r="N42" i="56"/>
  <c r="I42" i="56"/>
  <c r="N41" i="56"/>
  <c r="I41" i="56"/>
  <c r="N40" i="56"/>
  <c r="O40" i="56" s="1"/>
  <c r="I40" i="56"/>
  <c r="N39" i="56"/>
  <c r="I39" i="56"/>
  <c r="N38" i="56"/>
  <c r="I38" i="56"/>
  <c r="N37" i="56"/>
  <c r="I37" i="56"/>
  <c r="N36" i="56"/>
  <c r="I36" i="56"/>
  <c r="N35" i="56"/>
  <c r="I35" i="56"/>
  <c r="O35" i="56" s="1"/>
  <c r="N34" i="56"/>
  <c r="O34" i="56" s="1"/>
  <c r="I34" i="56"/>
  <c r="N33" i="56"/>
  <c r="I33" i="56"/>
  <c r="N32" i="56"/>
  <c r="I32" i="56"/>
  <c r="N31" i="56"/>
  <c r="I31" i="56"/>
  <c r="N30" i="56"/>
  <c r="O30" i="56" s="1"/>
  <c r="I30" i="56"/>
  <c r="O29" i="56"/>
  <c r="N29" i="56"/>
  <c r="I29" i="56"/>
  <c r="N28" i="56"/>
  <c r="I28" i="56"/>
  <c r="N27" i="56"/>
  <c r="I27" i="56"/>
  <c r="O27" i="56" s="1"/>
  <c r="N26" i="56"/>
  <c r="I26" i="56"/>
  <c r="N25" i="56"/>
  <c r="I25" i="56"/>
  <c r="O25" i="56" s="1"/>
  <c r="N24" i="56"/>
  <c r="I24" i="56"/>
  <c r="N23" i="56"/>
  <c r="I23" i="56"/>
  <c r="N22" i="56"/>
  <c r="I22" i="56"/>
  <c r="N21" i="56"/>
  <c r="I21" i="56"/>
  <c r="O21" i="56" s="1"/>
  <c r="N20" i="56"/>
  <c r="I20" i="56"/>
  <c r="N19" i="56"/>
  <c r="I19" i="56"/>
  <c r="O19" i="56" s="1"/>
  <c r="N18" i="56"/>
  <c r="O18" i="56" s="1"/>
  <c r="I18" i="56"/>
  <c r="N17" i="56"/>
  <c r="I17" i="56"/>
  <c r="O17" i="56" s="1"/>
  <c r="N16" i="56"/>
  <c r="I16" i="56"/>
  <c r="N15" i="56"/>
  <c r="O15" i="56" s="1"/>
  <c r="I15" i="56"/>
  <c r="N14" i="56"/>
  <c r="O14" i="56" s="1"/>
  <c r="I14" i="56"/>
  <c r="N13" i="56"/>
  <c r="I13" i="56"/>
  <c r="O13" i="56" s="1"/>
  <c r="N12" i="56"/>
  <c r="I12" i="56"/>
  <c r="N11" i="56"/>
  <c r="I11" i="56"/>
  <c r="O11" i="56" s="1"/>
  <c r="N10" i="56"/>
  <c r="O10" i="56" s="1"/>
  <c r="I10" i="56"/>
  <c r="N9" i="56"/>
  <c r="I9" i="56"/>
  <c r="O9" i="56" s="1"/>
  <c r="N8" i="56"/>
  <c r="I8" i="56"/>
  <c r="N7" i="56"/>
  <c r="I7" i="56"/>
  <c r="N6" i="56"/>
  <c r="O6" i="56" s="1"/>
  <c r="I6" i="56"/>
  <c r="N5" i="56"/>
  <c r="I5" i="56"/>
  <c r="O5" i="56" s="1"/>
  <c r="M138" i="55"/>
  <c r="L138" i="55"/>
  <c r="K138" i="55"/>
  <c r="J138" i="55"/>
  <c r="N138" i="55" s="1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N136" i="55" s="1"/>
  <c r="H136" i="55"/>
  <c r="G136" i="55"/>
  <c r="F136" i="55"/>
  <c r="E136" i="55"/>
  <c r="D136" i="55"/>
  <c r="C136" i="55"/>
  <c r="O135" i="55"/>
  <c r="N135" i="55"/>
  <c r="I135" i="55"/>
  <c r="N134" i="55"/>
  <c r="I134" i="55"/>
  <c r="N133" i="55"/>
  <c r="I133" i="55"/>
  <c r="N132" i="55"/>
  <c r="I132" i="55"/>
  <c r="N131" i="55"/>
  <c r="O131" i="55" s="1"/>
  <c r="I131" i="55"/>
  <c r="N130" i="55"/>
  <c r="I130" i="55"/>
  <c r="N129" i="55"/>
  <c r="I129" i="55"/>
  <c r="O129" i="55" s="1"/>
  <c r="N128" i="55"/>
  <c r="I128" i="55"/>
  <c r="O128" i="55" s="1"/>
  <c r="N127" i="55"/>
  <c r="I127" i="55"/>
  <c r="N126" i="55"/>
  <c r="I126" i="55"/>
  <c r="N125" i="55"/>
  <c r="O125" i="55" s="1"/>
  <c r="I125" i="55"/>
  <c r="N124" i="55"/>
  <c r="O124" i="55" s="1"/>
  <c r="I124" i="55"/>
  <c r="N123" i="55"/>
  <c r="I123" i="55"/>
  <c r="N122" i="55"/>
  <c r="I122" i="55"/>
  <c r="N121" i="55"/>
  <c r="I121" i="55"/>
  <c r="O121" i="55" s="1"/>
  <c r="N116" i="55"/>
  <c r="O116" i="55" s="1"/>
  <c r="I116" i="55"/>
  <c r="N115" i="55"/>
  <c r="O115" i="55" s="1"/>
  <c r="I115" i="55"/>
  <c r="N114" i="55"/>
  <c r="I114" i="55"/>
  <c r="N113" i="55"/>
  <c r="O113" i="55" s="1"/>
  <c r="I113" i="55"/>
  <c r="N112" i="55"/>
  <c r="I112" i="55"/>
  <c r="P111" i="55"/>
  <c r="N111" i="55"/>
  <c r="I111" i="55"/>
  <c r="N110" i="55"/>
  <c r="I110" i="55"/>
  <c r="N109" i="55"/>
  <c r="I109" i="55"/>
  <c r="N108" i="55"/>
  <c r="I108" i="55"/>
  <c r="N107" i="55"/>
  <c r="I107" i="55"/>
  <c r="O107" i="55" s="1"/>
  <c r="N106" i="55"/>
  <c r="I106" i="55"/>
  <c r="N105" i="55"/>
  <c r="O105" i="55" s="1"/>
  <c r="I105" i="55"/>
  <c r="N104" i="55"/>
  <c r="I104" i="55"/>
  <c r="N103" i="55"/>
  <c r="I103" i="55"/>
  <c r="N102" i="55"/>
  <c r="I102" i="55"/>
  <c r="N101" i="55"/>
  <c r="I101" i="55"/>
  <c r="N100" i="55"/>
  <c r="I100" i="55"/>
  <c r="N99" i="55"/>
  <c r="I99" i="55"/>
  <c r="O99" i="55" s="1"/>
  <c r="N98" i="55"/>
  <c r="O98" i="55" s="1"/>
  <c r="I98" i="55"/>
  <c r="N97" i="55"/>
  <c r="I97" i="55"/>
  <c r="O97" i="55" s="1"/>
  <c r="N96" i="55"/>
  <c r="I96" i="55"/>
  <c r="N95" i="55"/>
  <c r="I95" i="55"/>
  <c r="N94" i="55"/>
  <c r="I94" i="55"/>
  <c r="N93" i="55"/>
  <c r="I93" i="55"/>
  <c r="N92" i="55"/>
  <c r="I92" i="55"/>
  <c r="N91" i="55"/>
  <c r="I91" i="55"/>
  <c r="N90" i="55"/>
  <c r="I90" i="55"/>
  <c r="O90" i="55" s="1"/>
  <c r="N89" i="55"/>
  <c r="I89" i="55"/>
  <c r="O89" i="55" s="1"/>
  <c r="N88" i="55"/>
  <c r="I88" i="55"/>
  <c r="N87" i="55"/>
  <c r="I87" i="55"/>
  <c r="N86" i="55"/>
  <c r="I86" i="55"/>
  <c r="N85" i="55"/>
  <c r="I85" i="55"/>
  <c r="N84" i="55"/>
  <c r="I84" i="55"/>
  <c r="N83" i="55"/>
  <c r="I83" i="55"/>
  <c r="N82" i="55"/>
  <c r="I82" i="55"/>
  <c r="O82" i="55" s="1"/>
  <c r="N81" i="55"/>
  <c r="I81" i="55"/>
  <c r="O81" i="55" s="1"/>
  <c r="N80" i="55"/>
  <c r="I80" i="55"/>
  <c r="N79" i="55"/>
  <c r="I79" i="55"/>
  <c r="N78" i="55"/>
  <c r="I78" i="55"/>
  <c r="N77" i="55"/>
  <c r="I77" i="55"/>
  <c r="N76" i="55"/>
  <c r="I76" i="55"/>
  <c r="N75" i="55"/>
  <c r="I75" i="55"/>
  <c r="N74" i="55"/>
  <c r="I74" i="55"/>
  <c r="O74" i="55" s="1"/>
  <c r="N73" i="55"/>
  <c r="O73" i="55" s="1"/>
  <c r="I73" i="55"/>
  <c r="N72" i="55"/>
  <c r="I72" i="55"/>
  <c r="N71" i="55"/>
  <c r="I71" i="55"/>
  <c r="O71" i="55" s="1"/>
  <c r="N70" i="55"/>
  <c r="I70" i="55"/>
  <c r="N69" i="55"/>
  <c r="I69" i="55"/>
  <c r="N68" i="55"/>
  <c r="I68" i="55"/>
  <c r="N67" i="55"/>
  <c r="I67" i="55"/>
  <c r="O67" i="55" s="1"/>
  <c r="O66" i="55"/>
  <c r="N66" i="55"/>
  <c r="I66" i="55"/>
  <c r="N65" i="55"/>
  <c r="I65" i="55"/>
  <c r="O65" i="55" s="1"/>
  <c r="N64" i="55"/>
  <c r="I64" i="55"/>
  <c r="N63" i="55"/>
  <c r="I63" i="55"/>
  <c r="O63" i="55" s="1"/>
  <c r="M58" i="55"/>
  <c r="L58" i="55"/>
  <c r="K58" i="55"/>
  <c r="J58" i="55"/>
  <c r="H58" i="55"/>
  <c r="G58" i="55"/>
  <c r="F58" i="55"/>
  <c r="I58" i="55" s="1"/>
  <c r="E58" i="55"/>
  <c r="D58" i="55"/>
  <c r="C58" i="55"/>
  <c r="M57" i="55"/>
  <c r="L57" i="55"/>
  <c r="K57" i="55"/>
  <c r="J57" i="55"/>
  <c r="N57" i="55" s="1"/>
  <c r="H57" i="55"/>
  <c r="G57" i="55"/>
  <c r="F57" i="55"/>
  <c r="E57" i="55"/>
  <c r="D57" i="55"/>
  <c r="C57" i="55"/>
  <c r="M56" i="55"/>
  <c r="L56" i="55"/>
  <c r="K56" i="55"/>
  <c r="N56" i="55" s="1"/>
  <c r="J56" i="55"/>
  <c r="H56" i="55"/>
  <c r="G56" i="55"/>
  <c r="F56" i="55"/>
  <c r="E56" i="55"/>
  <c r="D56" i="55"/>
  <c r="C56" i="55"/>
  <c r="I56" i="55" s="1"/>
  <c r="N55" i="55"/>
  <c r="I55" i="55"/>
  <c r="N54" i="55"/>
  <c r="O54" i="55" s="1"/>
  <c r="I54" i="55"/>
  <c r="P53" i="55"/>
  <c r="N53" i="55"/>
  <c r="I53" i="55"/>
  <c r="O53" i="55" s="1"/>
  <c r="N52" i="55"/>
  <c r="I52" i="55"/>
  <c r="N51" i="55"/>
  <c r="I51" i="55"/>
  <c r="O51" i="55" s="1"/>
  <c r="N50" i="55"/>
  <c r="I50" i="55"/>
  <c r="N49" i="55"/>
  <c r="I49" i="55"/>
  <c r="N48" i="55"/>
  <c r="I48" i="55"/>
  <c r="N47" i="55"/>
  <c r="I47" i="55"/>
  <c r="O47" i="55" s="1"/>
  <c r="N46" i="55"/>
  <c r="I46" i="55"/>
  <c r="N45" i="55"/>
  <c r="O45" i="55" s="1"/>
  <c r="I45" i="55"/>
  <c r="N44" i="55"/>
  <c r="O44" i="55" s="1"/>
  <c r="I44" i="55"/>
  <c r="N43" i="55"/>
  <c r="I43" i="55"/>
  <c r="N42" i="55"/>
  <c r="I42" i="55"/>
  <c r="N41" i="55"/>
  <c r="I41" i="55"/>
  <c r="N40" i="55"/>
  <c r="O40" i="55" s="1"/>
  <c r="I40" i="55"/>
  <c r="N39" i="55"/>
  <c r="I39" i="55"/>
  <c r="O39" i="55" s="1"/>
  <c r="N38" i="55"/>
  <c r="O38" i="55" s="1"/>
  <c r="I38" i="55"/>
  <c r="N37" i="55"/>
  <c r="O37" i="55" s="1"/>
  <c r="I37" i="55"/>
  <c r="N36" i="55"/>
  <c r="I36" i="55"/>
  <c r="N35" i="55"/>
  <c r="I35" i="55"/>
  <c r="O35" i="55" s="1"/>
  <c r="N34" i="55"/>
  <c r="I34" i="55"/>
  <c r="N33" i="55"/>
  <c r="O33" i="55" s="1"/>
  <c r="I33" i="55"/>
  <c r="N32" i="55"/>
  <c r="I32" i="55"/>
  <c r="N31" i="55"/>
  <c r="I31" i="55"/>
  <c r="O31" i="55" s="1"/>
  <c r="N30" i="55"/>
  <c r="I30" i="55"/>
  <c r="N29" i="55"/>
  <c r="I29" i="55"/>
  <c r="N28" i="55"/>
  <c r="I28" i="55"/>
  <c r="N27" i="55"/>
  <c r="I27" i="55"/>
  <c r="O27" i="55" s="1"/>
  <c r="N26" i="55"/>
  <c r="O26" i="55" s="1"/>
  <c r="I26" i="55"/>
  <c r="N25" i="55"/>
  <c r="I25" i="55"/>
  <c r="N24" i="55"/>
  <c r="I24" i="55"/>
  <c r="N23" i="55"/>
  <c r="I23" i="55"/>
  <c r="O23" i="55" s="1"/>
  <c r="N22" i="55"/>
  <c r="I22" i="55"/>
  <c r="N21" i="55"/>
  <c r="I21" i="55"/>
  <c r="N20" i="55"/>
  <c r="I20" i="55"/>
  <c r="N19" i="55"/>
  <c r="I19" i="55"/>
  <c r="O19" i="55" s="1"/>
  <c r="N18" i="55"/>
  <c r="I18" i="55"/>
  <c r="N17" i="55"/>
  <c r="I17" i="55"/>
  <c r="N16" i="55"/>
  <c r="I16" i="55"/>
  <c r="N15" i="55"/>
  <c r="I15" i="55"/>
  <c r="O15" i="55" s="1"/>
  <c r="N14" i="55"/>
  <c r="I14" i="55"/>
  <c r="O13" i="55"/>
  <c r="N13" i="55"/>
  <c r="I13" i="55"/>
  <c r="N12" i="55"/>
  <c r="O12" i="55" s="1"/>
  <c r="I12" i="55"/>
  <c r="N11" i="55"/>
  <c r="I11" i="55"/>
  <c r="O11" i="55" s="1"/>
  <c r="N10" i="55"/>
  <c r="I10" i="55"/>
  <c r="N9" i="55"/>
  <c r="I9" i="55"/>
  <c r="N8" i="55"/>
  <c r="O8" i="55" s="1"/>
  <c r="I8" i="55"/>
  <c r="N7" i="55"/>
  <c r="I7" i="55"/>
  <c r="O7" i="55" s="1"/>
  <c r="N6" i="55"/>
  <c r="O6" i="55" s="1"/>
  <c r="I6" i="55"/>
  <c r="N5" i="55"/>
  <c r="O5" i="55" s="1"/>
  <c r="I5" i="55"/>
  <c r="M138" i="54"/>
  <c r="L138" i="54"/>
  <c r="K138" i="54"/>
  <c r="J138" i="54"/>
  <c r="N138" i="54" s="1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N135" i="54"/>
  <c r="O135" i="54" s="1"/>
  <c r="I135" i="54"/>
  <c r="N134" i="54"/>
  <c r="O134" i="54" s="1"/>
  <c r="I134" i="54"/>
  <c r="N133" i="54"/>
  <c r="I133" i="54"/>
  <c r="N132" i="54"/>
  <c r="I132" i="54"/>
  <c r="N131" i="54"/>
  <c r="O131" i="54" s="1"/>
  <c r="I131" i="54"/>
  <c r="N130" i="54"/>
  <c r="O130" i="54" s="1"/>
  <c r="I130" i="54"/>
  <c r="N129" i="54"/>
  <c r="I129" i="54"/>
  <c r="N128" i="54"/>
  <c r="I128" i="54"/>
  <c r="O127" i="54"/>
  <c r="N127" i="54"/>
  <c r="I127" i="54"/>
  <c r="N126" i="54"/>
  <c r="I126" i="54"/>
  <c r="N125" i="54"/>
  <c r="I125" i="54"/>
  <c r="N124" i="54"/>
  <c r="O124" i="54" s="1"/>
  <c r="I124" i="54"/>
  <c r="N123" i="54"/>
  <c r="I123" i="54"/>
  <c r="N122" i="54"/>
  <c r="I122" i="54"/>
  <c r="N121" i="54"/>
  <c r="I121" i="54"/>
  <c r="N116" i="54"/>
  <c r="I116" i="54"/>
  <c r="N115" i="54"/>
  <c r="I115" i="54"/>
  <c r="N114" i="54"/>
  <c r="I114" i="54"/>
  <c r="N113" i="54"/>
  <c r="O113" i="54" s="1"/>
  <c r="I113" i="54"/>
  <c r="N112" i="54"/>
  <c r="I112" i="54"/>
  <c r="P111" i="54"/>
  <c r="N111" i="54"/>
  <c r="O111" i="54" s="1"/>
  <c r="I111" i="54"/>
  <c r="N110" i="54"/>
  <c r="I110" i="54"/>
  <c r="N109" i="54"/>
  <c r="I109" i="54"/>
  <c r="N108" i="54"/>
  <c r="O108" i="54" s="1"/>
  <c r="I108" i="54"/>
  <c r="N107" i="54"/>
  <c r="O107" i="54" s="1"/>
  <c r="I107" i="54"/>
  <c r="N106" i="54"/>
  <c r="I106" i="54"/>
  <c r="N105" i="54"/>
  <c r="I105" i="54"/>
  <c r="O105" i="54" s="1"/>
  <c r="N104" i="54"/>
  <c r="I104" i="54"/>
  <c r="N103" i="54"/>
  <c r="I103" i="54"/>
  <c r="N102" i="54"/>
  <c r="O102" i="54" s="1"/>
  <c r="I102" i="54"/>
  <c r="N101" i="54"/>
  <c r="I101" i="54"/>
  <c r="N100" i="54"/>
  <c r="I100" i="54"/>
  <c r="N99" i="54"/>
  <c r="I99" i="54"/>
  <c r="N98" i="54"/>
  <c r="O98" i="54" s="1"/>
  <c r="I98" i="54"/>
  <c r="N97" i="54"/>
  <c r="O97" i="54" s="1"/>
  <c r="I97" i="54"/>
  <c r="N96" i="54"/>
  <c r="O96" i="54" s="1"/>
  <c r="I96" i="54"/>
  <c r="N95" i="54"/>
  <c r="I95" i="54"/>
  <c r="N94" i="54"/>
  <c r="I94" i="54"/>
  <c r="N93" i="54"/>
  <c r="O93" i="54" s="1"/>
  <c r="I93" i="54"/>
  <c r="N92" i="54"/>
  <c r="O92" i="54" s="1"/>
  <c r="I92" i="54"/>
  <c r="N91" i="54"/>
  <c r="I91" i="54"/>
  <c r="N90" i="54"/>
  <c r="I90" i="54"/>
  <c r="O89" i="54"/>
  <c r="N89" i="54"/>
  <c r="I89" i="54"/>
  <c r="N88" i="54"/>
  <c r="I88" i="54"/>
  <c r="N87" i="54"/>
  <c r="O87" i="54" s="1"/>
  <c r="I87" i="54"/>
  <c r="N86" i="54"/>
  <c r="I86" i="54"/>
  <c r="N85" i="54"/>
  <c r="I85" i="54"/>
  <c r="N84" i="54"/>
  <c r="I84" i="54"/>
  <c r="N83" i="54"/>
  <c r="O83" i="54" s="1"/>
  <c r="I83" i="54"/>
  <c r="N82" i="54"/>
  <c r="I82" i="54"/>
  <c r="N81" i="54"/>
  <c r="I81" i="54"/>
  <c r="N80" i="54"/>
  <c r="I80" i="54"/>
  <c r="N79" i="54"/>
  <c r="I79" i="54"/>
  <c r="N78" i="54"/>
  <c r="O78" i="54" s="1"/>
  <c r="I78" i="54"/>
  <c r="N77" i="54"/>
  <c r="O77" i="54" s="1"/>
  <c r="I77" i="54"/>
  <c r="N76" i="54"/>
  <c r="I76" i="54"/>
  <c r="N75" i="54"/>
  <c r="I75" i="54"/>
  <c r="N74" i="54"/>
  <c r="O74" i="54" s="1"/>
  <c r="I74" i="54"/>
  <c r="N73" i="54"/>
  <c r="I73" i="54"/>
  <c r="N72" i="54"/>
  <c r="O72" i="54" s="1"/>
  <c r="I72" i="54"/>
  <c r="N71" i="54"/>
  <c r="I71" i="54"/>
  <c r="N70" i="54"/>
  <c r="I70" i="54"/>
  <c r="N69" i="54"/>
  <c r="I69" i="54"/>
  <c r="N68" i="54"/>
  <c r="O68" i="54" s="1"/>
  <c r="I68" i="54"/>
  <c r="N67" i="54"/>
  <c r="I67" i="54"/>
  <c r="N66" i="54"/>
  <c r="I66" i="54"/>
  <c r="N65" i="54"/>
  <c r="I65" i="54"/>
  <c r="N64" i="54"/>
  <c r="I64" i="54"/>
  <c r="N63" i="54"/>
  <c r="O63" i="54" s="1"/>
  <c r="I63" i="54"/>
  <c r="M58" i="54"/>
  <c r="L58" i="54"/>
  <c r="K58" i="54"/>
  <c r="J58" i="54"/>
  <c r="N58" i="54" s="1"/>
  <c r="H58" i="54"/>
  <c r="G58" i="54"/>
  <c r="I58" i="54" s="1"/>
  <c r="F58" i="54"/>
  <c r="E58" i="54"/>
  <c r="D58" i="54"/>
  <c r="C58" i="54"/>
  <c r="M57" i="54"/>
  <c r="L57" i="54"/>
  <c r="K57" i="54"/>
  <c r="J57" i="54"/>
  <c r="N57" i="54" s="1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O55" i="54" s="1"/>
  <c r="N54" i="54"/>
  <c r="O54" i="54" s="1"/>
  <c r="I54" i="54"/>
  <c r="P53" i="54"/>
  <c r="N53" i="54"/>
  <c r="O53" i="54" s="1"/>
  <c r="I53" i="54"/>
  <c r="N52" i="54"/>
  <c r="O52" i="54" s="1"/>
  <c r="I52" i="54"/>
  <c r="N51" i="54"/>
  <c r="O51" i="54" s="1"/>
  <c r="I51" i="54"/>
  <c r="N50" i="54"/>
  <c r="I50" i="54"/>
  <c r="N49" i="54"/>
  <c r="O49" i="54" s="1"/>
  <c r="I49" i="54"/>
  <c r="N48" i="54"/>
  <c r="O48" i="54" s="1"/>
  <c r="I48" i="54"/>
  <c r="N47" i="54"/>
  <c r="O47" i="54" s="1"/>
  <c r="I47" i="54"/>
  <c r="N46" i="54"/>
  <c r="I46" i="54"/>
  <c r="N45" i="54"/>
  <c r="O45" i="54" s="1"/>
  <c r="I45" i="54"/>
  <c r="N44" i="54"/>
  <c r="I44" i="54"/>
  <c r="N43" i="54"/>
  <c r="I43" i="54"/>
  <c r="N42" i="54"/>
  <c r="I42" i="54"/>
  <c r="O42" i="54" s="1"/>
  <c r="N41" i="54"/>
  <c r="I41" i="54"/>
  <c r="N40" i="54"/>
  <c r="I40" i="54"/>
  <c r="N39" i="54"/>
  <c r="I39" i="54"/>
  <c r="N38" i="54"/>
  <c r="I38" i="54"/>
  <c r="O37" i="54"/>
  <c r="N37" i="54"/>
  <c r="I37" i="54"/>
  <c r="N36" i="54"/>
  <c r="O36" i="54" s="1"/>
  <c r="I36" i="54"/>
  <c r="N35" i="54"/>
  <c r="I35" i="54"/>
  <c r="N34" i="54"/>
  <c r="I34" i="54"/>
  <c r="O34" i="54" s="1"/>
  <c r="N33" i="54"/>
  <c r="O33" i="54" s="1"/>
  <c r="I33" i="54"/>
  <c r="N32" i="54"/>
  <c r="O32" i="54" s="1"/>
  <c r="I32" i="54"/>
  <c r="N31" i="54"/>
  <c r="I31" i="54"/>
  <c r="N30" i="54"/>
  <c r="O30" i="54" s="1"/>
  <c r="I30" i="54"/>
  <c r="N29" i="54"/>
  <c r="I29" i="54"/>
  <c r="O29" i="54" s="1"/>
  <c r="N28" i="54"/>
  <c r="I28" i="54"/>
  <c r="N27" i="54"/>
  <c r="I27" i="54"/>
  <c r="N26" i="54"/>
  <c r="I26" i="54"/>
  <c r="O26" i="54" s="1"/>
  <c r="N25" i="54"/>
  <c r="I25" i="54"/>
  <c r="N24" i="54"/>
  <c r="I24" i="54"/>
  <c r="N23" i="54"/>
  <c r="I23" i="54"/>
  <c r="N22" i="54"/>
  <c r="I22" i="54"/>
  <c r="N21" i="54"/>
  <c r="I21" i="54"/>
  <c r="O21" i="54" s="1"/>
  <c r="N20" i="54"/>
  <c r="I20" i="54"/>
  <c r="N19" i="54"/>
  <c r="O19" i="54" s="1"/>
  <c r="I19" i="54"/>
  <c r="N18" i="54"/>
  <c r="I18" i="54"/>
  <c r="O18" i="54" s="1"/>
  <c r="N17" i="54"/>
  <c r="O17" i="54" s="1"/>
  <c r="I17" i="54"/>
  <c r="N16" i="54"/>
  <c r="I16" i="54"/>
  <c r="N15" i="54"/>
  <c r="O15" i="54" s="1"/>
  <c r="I15" i="54"/>
  <c r="N14" i="54"/>
  <c r="O14" i="54" s="1"/>
  <c r="I14" i="54"/>
  <c r="N13" i="54"/>
  <c r="I13" i="54"/>
  <c r="O13" i="54" s="1"/>
  <c r="N12" i="54"/>
  <c r="I12" i="54"/>
  <c r="N11" i="54"/>
  <c r="I11" i="54"/>
  <c r="N10" i="54"/>
  <c r="I10" i="54"/>
  <c r="O10" i="54" s="1"/>
  <c r="N9" i="54"/>
  <c r="I9" i="54"/>
  <c r="N8" i="54"/>
  <c r="I8" i="54"/>
  <c r="N7" i="54"/>
  <c r="I7" i="54"/>
  <c r="N6" i="54"/>
  <c r="I6" i="54"/>
  <c r="N5" i="54"/>
  <c r="I5" i="54"/>
  <c r="O5" i="54" s="1"/>
  <c r="M138" i="53"/>
  <c r="L138" i="53"/>
  <c r="K138" i="53"/>
  <c r="J138" i="53"/>
  <c r="N138" i="53" s="1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H136" i="53"/>
  <c r="G136" i="53"/>
  <c r="F136" i="53"/>
  <c r="E136" i="53"/>
  <c r="D136" i="53"/>
  <c r="C136" i="53"/>
  <c r="N135" i="53"/>
  <c r="O135" i="53" s="1"/>
  <c r="I135" i="53"/>
  <c r="N134" i="53"/>
  <c r="I134" i="53"/>
  <c r="O134" i="53" s="1"/>
  <c r="N133" i="53"/>
  <c r="I133" i="53"/>
  <c r="N132" i="53"/>
  <c r="I132" i="53"/>
  <c r="N131" i="53"/>
  <c r="O131" i="53" s="1"/>
  <c r="I131" i="53"/>
  <c r="N130" i="53"/>
  <c r="O130" i="53" s="1"/>
  <c r="I130" i="53"/>
  <c r="N129" i="53"/>
  <c r="I129" i="53"/>
  <c r="N128" i="53"/>
  <c r="I128" i="53"/>
  <c r="N127" i="53"/>
  <c r="I127" i="53"/>
  <c r="N126" i="53"/>
  <c r="I126" i="53"/>
  <c r="O126" i="53" s="1"/>
  <c r="N125" i="53"/>
  <c r="I125" i="53"/>
  <c r="N124" i="53"/>
  <c r="I124" i="53"/>
  <c r="N123" i="53"/>
  <c r="I123" i="53"/>
  <c r="N122" i="53"/>
  <c r="I122" i="53"/>
  <c r="N121" i="53"/>
  <c r="I121" i="53"/>
  <c r="N116" i="53"/>
  <c r="O116" i="53" s="1"/>
  <c r="I116" i="53"/>
  <c r="N115" i="53"/>
  <c r="I115" i="53"/>
  <c r="O115" i="53" s="1"/>
  <c r="N114" i="53"/>
  <c r="O114" i="53" s="1"/>
  <c r="I114" i="53"/>
  <c r="N113" i="53"/>
  <c r="I113" i="53"/>
  <c r="N112" i="53"/>
  <c r="I112" i="53"/>
  <c r="P111" i="53"/>
  <c r="N111" i="53"/>
  <c r="O111" i="53" s="1"/>
  <c r="I111" i="53"/>
  <c r="N110" i="53"/>
  <c r="I110" i="53"/>
  <c r="O110" i="53" s="1"/>
  <c r="N109" i="53"/>
  <c r="I109" i="53"/>
  <c r="N108" i="53"/>
  <c r="I108" i="53"/>
  <c r="N107" i="53"/>
  <c r="O107" i="53" s="1"/>
  <c r="I107" i="53"/>
  <c r="N106" i="53"/>
  <c r="O106" i="53" s="1"/>
  <c r="I106" i="53"/>
  <c r="N105" i="53"/>
  <c r="I105" i="53"/>
  <c r="N104" i="53"/>
  <c r="I104" i="53"/>
  <c r="O104" i="53" s="1"/>
  <c r="N103" i="53"/>
  <c r="I103" i="53"/>
  <c r="N102" i="53"/>
  <c r="I102" i="53"/>
  <c r="O102" i="53" s="1"/>
  <c r="N101" i="53"/>
  <c r="O101" i="53" s="1"/>
  <c r="I101" i="53"/>
  <c r="N100" i="53"/>
  <c r="I100" i="53"/>
  <c r="N99" i="53"/>
  <c r="O99" i="53" s="1"/>
  <c r="I99" i="53"/>
  <c r="N98" i="53"/>
  <c r="I98" i="53"/>
  <c r="O98" i="53" s="1"/>
  <c r="N97" i="53"/>
  <c r="I97" i="53"/>
  <c r="N96" i="53"/>
  <c r="I96" i="53"/>
  <c r="O96" i="53" s="1"/>
  <c r="N95" i="53"/>
  <c r="O95" i="53" s="1"/>
  <c r="I95" i="53"/>
  <c r="N94" i="53"/>
  <c r="O94" i="53" s="1"/>
  <c r="I94" i="53"/>
  <c r="N93" i="53"/>
  <c r="I93" i="53"/>
  <c r="N92" i="53"/>
  <c r="I92" i="53"/>
  <c r="N91" i="53"/>
  <c r="I91" i="53"/>
  <c r="N90" i="53"/>
  <c r="I90" i="53"/>
  <c r="O90" i="53" s="1"/>
  <c r="N89" i="53"/>
  <c r="O89" i="53" s="1"/>
  <c r="I89" i="53"/>
  <c r="N88" i="53"/>
  <c r="I88" i="53"/>
  <c r="O88" i="53" s="1"/>
  <c r="N87" i="53"/>
  <c r="O87" i="53" s="1"/>
  <c r="I87" i="53"/>
  <c r="O86" i="53"/>
  <c r="N86" i="53"/>
  <c r="I86" i="53"/>
  <c r="N85" i="53"/>
  <c r="O85" i="53" s="1"/>
  <c r="I85" i="53"/>
  <c r="N84" i="53"/>
  <c r="O84" i="53" s="1"/>
  <c r="I84" i="53"/>
  <c r="N83" i="53"/>
  <c r="I83" i="53"/>
  <c r="O82" i="53"/>
  <c r="N82" i="53"/>
  <c r="I82" i="53"/>
  <c r="N81" i="53"/>
  <c r="I81" i="53"/>
  <c r="O81" i="53" s="1"/>
  <c r="N80" i="53"/>
  <c r="I80" i="53"/>
  <c r="O80" i="53" s="1"/>
  <c r="N79" i="53"/>
  <c r="O79" i="53" s="1"/>
  <c r="I79" i="53"/>
  <c r="N78" i="53"/>
  <c r="I78" i="53"/>
  <c r="O78" i="53" s="1"/>
  <c r="N77" i="53"/>
  <c r="O77" i="53" s="1"/>
  <c r="I77" i="53"/>
  <c r="N76" i="53"/>
  <c r="I76" i="53"/>
  <c r="N75" i="53"/>
  <c r="I75" i="53"/>
  <c r="N74" i="53"/>
  <c r="I74" i="53"/>
  <c r="O74" i="53" s="1"/>
  <c r="N73" i="53"/>
  <c r="I73" i="53"/>
  <c r="O73" i="53" s="1"/>
  <c r="N72" i="53"/>
  <c r="I72" i="53"/>
  <c r="O72" i="53" s="1"/>
  <c r="N71" i="53"/>
  <c r="I71" i="53"/>
  <c r="N70" i="53"/>
  <c r="I70" i="53"/>
  <c r="O70" i="53" s="1"/>
  <c r="N69" i="53"/>
  <c r="O69" i="53" s="1"/>
  <c r="I69" i="53"/>
  <c r="N68" i="53"/>
  <c r="O68" i="53" s="1"/>
  <c r="I68" i="53"/>
  <c r="N67" i="53"/>
  <c r="I67" i="53"/>
  <c r="N66" i="53"/>
  <c r="I66" i="53"/>
  <c r="O66" i="53" s="1"/>
  <c r="N65" i="53"/>
  <c r="I65" i="53"/>
  <c r="O65" i="53" s="1"/>
  <c r="N64" i="53"/>
  <c r="I64" i="53"/>
  <c r="O64" i="53" s="1"/>
  <c r="N63" i="53"/>
  <c r="I63" i="53"/>
  <c r="M58" i="53"/>
  <c r="L58" i="53"/>
  <c r="K58" i="53"/>
  <c r="J58" i="53"/>
  <c r="H58" i="53"/>
  <c r="G58" i="53"/>
  <c r="F58" i="53"/>
  <c r="E58" i="53"/>
  <c r="I58" i="53" s="1"/>
  <c r="D58" i="53"/>
  <c r="C58" i="53"/>
  <c r="M57" i="53"/>
  <c r="L57" i="53"/>
  <c r="K57" i="53"/>
  <c r="J57" i="53"/>
  <c r="N57" i="53" s="1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I56" i="53" s="1"/>
  <c r="N55" i="53"/>
  <c r="O55" i="53" s="1"/>
  <c r="I55" i="53"/>
  <c r="N54" i="53"/>
  <c r="I54" i="53"/>
  <c r="P53" i="53"/>
  <c r="N53" i="53"/>
  <c r="I53" i="53"/>
  <c r="N52" i="53"/>
  <c r="I52" i="53"/>
  <c r="O52" i="53" s="1"/>
  <c r="N51" i="53"/>
  <c r="I51" i="53"/>
  <c r="N50" i="53"/>
  <c r="I50" i="53"/>
  <c r="O50" i="53" s="1"/>
  <c r="N49" i="53"/>
  <c r="O49" i="53" s="1"/>
  <c r="I49" i="53"/>
  <c r="N48" i="53"/>
  <c r="O48" i="53" s="1"/>
  <c r="I48" i="53"/>
  <c r="N47" i="53"/>
  <c r="I47" i="53"/>
  <c r="N46" i="53"/>
  <c r="I46" i="53"/>
  <c r="O46" i="53" s="1"/>
  <c r="N45" i="53"/>
  <c r="I45" i="53"/>
  <c r="N44" i="53"/>
  <c r="I44" i="53"/>
  <c r="O44" i="53" s="1"/>
  <c r="N43" i="53"/>
  <c r="I43" i="53"/>
  <c r="N42" i="53"/>
  <c r="O42" i="53" s="1"/>
  <c r="I42" i="53"/>
  <c r="N41" i="53"/>
  <c r="I41" i="53"/>
  <c r="N40" i="53"/>
  <c r="O40" i="53" s="1"/>
  <c r="I40" i="53"/>
  <c r="N39" i="53"/>
  <c r="I39" i="53"/>
  <c r="N38" i="53"/>
  <c r="I38" i="53"/>
  <c r="O38" i="53" s="1"/>
  <c r="N37" i="53"/>
  <c r="I37" i="53"/>
  <c r="N36" i="53"/>
  <c r="I36" i="53"/>
  <c r="N35" i="53"/>
  <c r="I35" i="53"/>
  <c r="N34" i="53"/>
  <c r="I34" i="53"/>
  <c r="O34" i="53" s="1"/>
  <c r="N33" i="53"/>
  <c r="I33" i="53"/>
  <c r="N32" i="53"/>
  <c r="O32" i="53" s="1"/>
  <c r="I32" i="53"/>
  <c r="N31" i="53"/>
  <c r="O31" i="53" s="1"/>
  <c r="I31" i="53"/>
  <c r="N30" i="53"/>
  <c r="I30" i="53"/>
  <c r="O30" i="53" s="1"/>
  <c r="O29" i="53"/>
  <c r="N29" i="53"/>
  <c r="I29" i="53"/>
  <c r="N28" i="53"/>
  <c r="I28" i="53"/>
  <c r="O28" i="53" s="1"/>
  <c r="N27" i="53"/>
  <c r="I27" i="53"/>
  <c r="N26" i="53"/>
  <c r="I26" i="53"/>
  <c r="N25" i="53"/>
  <c r="I25" i="53"/>
  <c r="N24" i="53"/>
  <c r="I24" i="53"/>
  <c r="N23" i="53"/>
  <c r="O23" i="53" s="1"/>
  <c r="I23" i="53"/>
  <c r="O22" i="53"/>
  <c r="N22" i="53"/>
  <c r="I22" i="53"/>
  <c r="N21" i="53"/>
  <c r="I21" i="53"/>
  <c r="N20" i="53"/>
  <c r="I20" i="53"/>
  <c r="O20" i="53" s="1"/>
  <c r="N19" i="53"/>
  <c r="I19" i="53"/>
  <c r="N18" i="53"/>
  <c r="I18" i="53"/>
  <c r="N17" i="53"/>
  <c r="I17" i="53"/>
  <c r="N16" i="53"/>
  <c r="I16" i="53"/>
  <c r="N15" i="53"/>
  <c r="O15" i="53" s="1"/>
  <c r="I15" i="53"/>
  <c r="N14" i="53"/>
  <c r="I14" i="53"/>
  <c r="N13" i="53"/>
  <c r="I13" i="53"/>
  <c r="N12" i="53"/>
  <c r="I12" i="53"/>
  <c r="O12" i="53" s="1"/>
  <c r="N11" i="53"/>
  <c r="I11" i="53"/>
  <c r="N10" i="53"/>
  <c r="I10" i="53"/>
  <c r="N9" i="53"/>
  <c r="I9" i="53"/>
  <c r="N8" i="53"/>
  <c r="I8" i="53"/>
  <c r="N7" i="53"/>
  <c r="I7" i="53"/>
  <c r="N6" i="53"/>
  <c r="I6" i="53"/>
  <c r="O5" i="53"/>
  <c r="N5" i="53"/>
  <c r="I5" i="53"/>
  <c r="M138" i="52"/>
  <c r="L138" i="52"/>
  <c r="K138" i="52"/>
  <c r="J138" i="52"/>
  <c r="N138" i="52" s="1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H136" i="52"/>
  <c r="G136" i="52"/>
  <c r="F136" i="52"/>
  <c r="E136" i="52"/>
  <c r="D136" i="52"/>
  <c r="C136" i="52"/>
  <c r="O135" i="52"/>
  <c r="N135" i="52"/>
  <c r="I135" i="52"/>
  <c r="N134" i="52"/>
  <c r="O134" i="52" s="1"/>
  <c r="I134" i="52"/>
  <c r="N133" i="52"/>
  <c r="I133" i="52"/>
  <c r="N132" i="52"/>
  <c r="I132" i="52"/>
  <c r="O131" i="52"/>
  <c r="N131" i="52"/>
  <c r="I131" i="52"/>
  <c r="N130" i="52"/>
  <c r="I130" i="52"/>
  <c r="N129" i="52"/>
  <c r="I129" i="52"/>
  <c r="N128" i="52"/>
  <c r="I128" i="52"/>
  <c r="N127" i="52"/>
  <c r="I127" i="52"/>
  <c r="O127" i="52" s="1"/>
  <c r="N126" i="52"/>
  <c r="I126" i="52"/>
  <c r="N125" i="52"/>
  <c r="I125" i="52"/>
  <c r="N124" i="52"/>
  <c r="O124" i="52" s="1"/>
  <c r="I124" i="52"/>
  <c r="N123" i="52"/>
  <c r="O123" i="52" s="1"/>
  <c r="I123" i="52"/>
  <c r="N122" i="52"/>
  <c r="O122" i="52" s="1"/>
  <c r="I122" i="52"/>
  <c r="N121" i="52"/>
  <c r="I121" i="52"/>
  <c r="O121" i="52" s="1"/>
  <c r="N116" i="52"/>
  <c r="I116" i="52"/>
  <c r="N115" i="52"/>
  <c r="I115" i="52"/>
  <c r="N114" i="52"/>
  <c r="I114" i="52"/>
  <c r="N113" i="52"/>
  <c r="O113" i="52" s="1"/>
  <c r="I113" i="52"/>
  <c r="N112" i="52"/>
  <c r="I112" i="52"/>
  <c r="O112" i="52" s="1"/>
  <c r="P111" i="52"/>
  <c r="N111" i="52"/>
  <c r="I111" i="52"/>
  <c r="N110" i="52"/>
  <c r="I110" i="52"/>
  <c r="N109" i="52"/>
  <c r="I109" i="52"/>
  <c r="N108" i="52"/>
  <c r="I108" i="52"/>
  <c r="N107" i="52"/>
  <c r="I107" i="52"/>
  <c r="O107" i="52" s="1"/>
  <c r="N106" i="52"/>
  <c r="I106" i="52"/>
  <c r="O106" i="52" s="1"/>
  <c r="N105" i="52"/>
  <c r="I105" i="52"/>
  <c r="N104" i="52"/>
  <c r="I104" i="52"/>
  <c r="N103" i="52"/>
  <c r="I103" i="52"/>
  <c r="N102" i="52"/>
  <c r="O102" i="52" s="1"/>
  <c r="I102" i="52"/>
  <c r="N101" i="52"/>
  <c r="I101" i="52"/>
  <c r="N100" i="52"/>
  <c r="I100" i="52"/>
  <c r="N99" i="52"/>
  <c r="I99" i="52"/>
  <c r="O99" i="52" s="1"/>
  <c r="N98" i="52"/>
  <c r="I98" i="52"/>
  <c r="O98" i="52" s="1"/>
  <c r="N97" i="52"/>
  <c r="I97" i="52"/>
  <c r="N96" i="52"/>
  <c r="I96" i="52"/>
  <c r="N95" i="52"/>
  <c r="O95" i="52" s="1"/>
  <c r="I95" i="52"/>
  <c r="N94" i="52"/>
  <c r="O94" i="52" s="1"/>
  <c r="I94" i="52"/>
  <c r="N93" i="52"/>
  <c r="I93" i="52"/>
  <c r="N92" i="52"/>
  <c r="O92" i="52" s="1"/>
  <c r="I92" i="52"/>
  <c r="N91" i="52"/>
  <c r="I91" i="52"/>
  <c r="O91" i="52" s="1"/>
  <c r="N90" i="52"/>
  <c r="I90" i="52"/>
  <c r="O90" i="52" s="1"/>
  <c r="N89" i="52"/>
  <c r="I89" i="52"/>
  <c r="N88" i="52"/>
  <c r="O88" i="52" s="1"/>
  <c r="I88" i="52"/>
  <c r="N87" i="52"/>
  <c r="O87" i="52" s="1"/>
  <c r="I87" i="52"/>
  <c r="N86" i="52"/>
  <c r="I86" i="52"/>
  <c r="O85" i="52"/>
  <c r="N85" i="52"/>
  <c r="I85" i="52"/>
  <c r="N84" i="52"/>
  <c r="I84" i="52"/>
  <c r="N83" i="52"/>
  <c r="I83" i="52"/>
  <c r="N82" i="52"/>
  <c r="I82" i="52"/>
  <c r="O82" i="52" s="1"/>
  <c r="N81" i="52"/>
  <c r="O81" i="52" s="1"/>
  <c r="I81" i="52"/>
  <c r="N80" i="52"/>
  <c r="O80" i="52" s="1"/>
  <c r="I80" i="52"/>
  <c r="N79" i="52"/>
  <c r="I79" i="52"/>
  <c r="N78" i="52"/>
  <c r="I78" i="52"/>
  <c r="N77" i="52"/>
  <c r="I77" i="52"/>
  <c r="N76" i="52"/>
  <c r="I76" i="52"/>
  <c r="N75" i="52"/>
  <c r="I75" i="52"/>
  <c r="O75" i="52" s="1"/>
  <c r="N74" i="52"/>
  <c r="I74" i="52"/>
  <c r="N73" i="52"/>
  <c r="I73" i="52"/>
  <c r="N72" i="52"/>
  <c r="I72" i="52"/>
  <c r="N71" i="52"/>
  <c r="I71" i="52"/>
  <c r="N70" i="52"/>
  <c r="O70" i="52" s="1"/>
  <c r="I70" i="52"/>
  <c r="N69" i="52"/>
  <c r="I69" i="52"/>
  <c r="N68" i="52"/>
  <c r="I68" i="52"/>
  <c r="N67" i="52"/>
  <c r="I67" i="52"/>
  <c r="O67" i="52" s="1"/>
  <c r="N66" i="52"/>
  <c r="I66" i="52"/>
  <c r="N65" i="52"/>
  <c r="I65" i="52"/>
  <c r="N64" i="52"/>
  <c r="I64" i="52"/>
  <c r="N63" i="52"/>
  <c r="O63" i="52" s="1"/>
  <c r="I63" i="52"/>
  <c r="M58" i="52"/>
  <c r="L58" i="52"/>
  <c r="K58" i="52"/>
  <c r="J58" i="52"/>
  <c r="H58" i="52"/>
  <c r="G58" i="52"/>
  <c r="F58" i="52"/>
  <c r="E58" i="52"/>
  <c r="D58" i="52"/>
  <c r="C58" i="52"/>
  <c r="I58" i="52" s="1"/>
  <c r="M57" i="52"/>
  <c r="L57" i="52"/>
  <c r="K57" i="52"/>
  <c r="N57" i="52" s="1"/>
  <c r="J57" i="52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N54" i="52"/>
  <c r="I54" i="52"/>
  <c r="O54" i="52" s="1"/>
  <c r="P53" i="52"/>
  <c r="N53" i="52"/>
  <c r="O53" i="52" s="1"/>
  <c r="I53" i="52"/>
  <c r="N52" i="52"/>
  <c r="O52" i="52" s="1"/>
  <c r="I52" i="52"/>
  <c r="N51" i="52"/>
  <c r="I51" i="52"/>
  <c r="N50" i="52"/>
  <c r="I50" i="52"/>
  <c r="N49" i="52"/>
  <c r="I49" i="52"/>
  <c r="N48" i="52"/>
  <c r="I48" i="52"/>
  <c r="N47" i="52"/>
  <c r="I47" i="52"/>
  <c r="O47" i="52" s="1"/>
  <c r="N46" i="52"/>
  <c r="I46" i="52"/>
  <c r="O45" i="52"/>
  <c r="N45" i="52"/>
  <c r="I45" i="52"/>
  <c r="N44" i="52"/>
  <c r="O44" i="52" s="1"/>
  <c r="I44" i="52"/>
  <c r="N43" i="52"/>
  <c r="O43" i="52" s="1"/>
  <c r="I43" i="52"/>
  <c r="N42" i="52"/>
  <c r="I42" i="52"/>
  <c r="O42" i="52" s="1"/>
  <c r="N41" i="52"/>
  <c r="O41" i="52" s="1"/>
  <c r="I41" i="52"/>
  <c r="N40" i="52"/>
  <c r="O40" i="52" s="1"/>
  <c r="I40" i="52"/>
  <c r="N39" i="52"/>
  <c r="I39" i="52"/>
  <c r="N38" i="52"/>
  <c r="I38" i="52"/>
  <c r="O37" i="52"/>
  <c r="N37" i="52"/>
  <c r="I37" i="52"/>
  <c r="N36" i="52"/>
  <c r="O36" i="52" s="1"/>
  <c r="I36" i="52"/>
  <c r="N35" i="52"/>
  <c r="O35" i="52" s="1"/>
  <c r="I35" i="52"/>
  <c r="N34" i="52"/>
  <c r="O34" i="52" s="1"/>
  <c r="I34" i="52"/>
  <c r="N33" i="52"/>
  <c r="O33" i="52" s="1"/>
  <c r="I33" i="52"/>
  <c r="N32" i="52"/>
  <c r="O32" i="52" s="1"/>
  <c r="I32" i="52"/>
  <c r="N31" i="52"/>
  <c r="I31" i="52"/>
  <c r="O31" i="52" s="1"/>
  <c r="N30" i="52"/>
  <c r="I30" i="52"/>
  <c r="N29" i="52"/>
  <c r="I29" i="52"/>
  <c r="N28" i="52"/>
  <c r="O28" i="52" s="1"/>
  <c r="I28" i="52"/>
  <c r="N27" i="52"/>
  <c r="O27" i="52" s="1"/>
  <c r="I27" i="52"/>
  <c r="O26" i="52"/>
  <c r="N26" i="52"/>
  <c r="I26" i="52"/>
  <c r="O25" i="52"/>
  <c r="N25" i="52"/>
  <c r="I25" i="52"/>
  <c r="N24" i="52"/>
  <c r="O24" i="52" s="1"/>
  <c r="I24" i="52"/>
  <c r="N23" i="52"/>
  <c r="I23" i="52"/>
  <c r="N22" i="52"/>
  <c r="I22" i="52"/>
  <c r="N21" i="52"/>
  <c r="I21" i="52"/>
  <c r="O21" i="52" s="1"/>
  <c r="N20" i="52"/>
  <c r="I20" i="52"/>
  <c r="N19" i="52"/>
  <c r="O19" i="52" s="1"/>
  <c r="I19" i="52"/>
  <c r="O18" i="52"/>
  <c r="N18" i="52"/>
  <c r="I18" i="52"/>
  <c r="O17" i="52"/>
  <c r="N17" i="52"/>
  <c r="I17" i="52"/>
  <c r="N16" i="52"/>
  <c r="O16" i="52" s="1"/>
  <c r="I16" i="52"/>
  <c r="N15" i="52"/>
  <c r="I15" i="52"/>
  <c r="N14" i="52"/>
  <c r="I14" i="52"/>
  <c r="O14" i="52" s="1"/>
  <c r="N13" i="52"/>
  <c r="I13" i="52"/>
  <c r="O13" i="52" s="1"/>
  <c r="N12" i="52"/>
  <c r="I12" i="52"/>
  <c r="N11" i="52"/>
  <c r="O11" i="52" s="1"/>
  <c r="I11" i="52"/>
  <c r="N10" i="52"/>
  <c r="O10" i="52" s="1"/>
  <c r="I10" i="52"/>
  <c r="N9" i="52"/>
  <c r="I9" i="52"/>
  <c r="O9" i="52" s="1"/>
  <c r="N8" i="52"/>
  <c r="O8" i="52" s="1"/>
  <c r="I8" i="52"/>
  <c r="N7" i="52"/>
  <c r="I7" i="52"/>
  <c r="N6" i="52"/>
  <c r="I6" i="52"/>
  <c r="N5" i="52"/>
  <c r="I5" i="52"/>
  <c r="O5" i="52" s="1"/>
  <c r="M138" i="51"/>
  <c r="L138" i="51"/>
  <c r="K138" i="51"/>
  <c r="J138" i="51"/>
  <c r="N138" i="51" s="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N135" i="51"/>
  <c r="O135" i="51" s="1"/>
  <c r="I135" i="51"/>
  <c r="N134" i="51"/>
  <c r="I134" i="51"/>
  <c r="O134" i="51" s="1"/>
  <c r="N133" i="51"/>
  <c r="O133" i="51" s="1"/>
  <c r="I133" i="51"/>
  <c r="N132" i="51"/>
  <c r="I132" i="51"/>
  <c r="N131" i="51"/>
  <c r="I131" i="51"/>
  <c r="N130" i="51"/>
  <c r="I130" i="51"/>
  <c r="N129" i="51"/>
  <c r="I129" i="51"/>
  <c r="N128" i="51"/>
  <c r="I128" i="51"/>
  <c r="N127" i="51"/>
  <c r="I127" i="51"/>
  <c r="N126" i="51"/>
  <c r="I126" i="51"/>
  <c r="O126" i="51" s="1"/>
  <c r="N125" i="51"/>
  <c r="O125" i="51" s="1"/>
  <c r="I125" i="51"/>
  <c r="N124" i="51"/>
  <c r="O124" i="51" s="1"/>
  <c r="I124" i="51"/>
  <c r="O123" i="51"/>
  <c r="N123" i="51"/>
  <c r="I123" i="51"/>
  <c r="N122" i="51"/>
  <c r="I122" i="51"/>
  <c r="N121" i="51"/>
  <c r="I121" i="51"/>
  <c r="N116" i="51"/>
  <c r="I116" i="51"/>
  <c r="N115" i="51"/>
  <c r="O115" i="51" s="1"/>
  <c r="I115" i="51"/>
  <c r="N114" i="51"/>
  <c r="O114" i="51" s="1"/>
  <c r="I114" i="51"/>
  <c r="N113" i="51"/>
  <c r="I113" i="51"/>
  <c r="N112" i="51"/>
  <c r="O112" i="51" s="1"/>
  <c r="I112" i="51"/>
  <c r="P111" i="51"/>
  <c r="N111" i="51"/>
  <c r="I111" i="51"/>
  <c r="N110" i="51"/>
  <c r="I110" i="51"/>
  <c r="N109" i="51"/>
  <c r="I109" i="51"/>
  <c r="O109" i="51" s="1"/>
  <c r="N108" i="51"/>
  <c r="I108" i="51"/>
  <c r="N107" i="51"/>
  <c r="O107" i="51" s="1"/>
  <c r="I107" i="51"/>
  <c r="N106" i="51"/>
  <c r="I106" i="51"/>
  <c r="O106" i="51" s="1"/>
  <c r="N105" i="51"/>
  <c r="O105" i="51" s="1"/>
  <c r="I105" i="51"/>
  <c r="N104" i="51"/>
  <c r="O104" i="51" s="1"/>
  <c r="I104" i="51"/>
  <c r="N103" i="51"/>
  <c r="I103" i="51"/>
  <c r="N102" i="51"/>
  <c r="O102" i="51" s="1"/>
  <c r="I102" i="51"/>
  <c r="N101" i="51"/>
  <c r="I101" i="51"/>
  <c r="N100" i="51"/>
  <c r="I100" i="51"/>
  <c r="N99" i="51"/>
  <c r="I99" i="51"/>
  <c r="N98" i="51"/>
  <c r="I98" i="51"/>
  <c r="O98" i="51" s="1"/>
  <c r="O97" i="51"/>
  <c r="N97" i="51"/>
  <c r="I97" i="51"/>
  <c r="N96" i="51"/>
  <c r="I96" i="51"/>
  <c r="N95" i="51"/>
  <c r="O95" i="51" s="1"/>
  <c r="I95" i="51"/>
  <c r="N94" i="51"/>
  <c r="I94" i="51"/>
  <c r="N93" i="51"/>
  <c r="I93" i="51"/>
  <c r="O93" i="51" s="1"/>
  <c r="N92" i="51"/>
  <c r="O92" i="51" s="1"/>
  <c r="I92" i="51"/>
  <c r="N91" i="51"/>
  <c r="I91" i="51"/>
  <c r="N90" i="51"/>
  <c r="I90" i="51"/>
  <c r="N89" i="51"/>
  <c r="I89" i="51"/>
  <c r="O89" i="51" s="1"/>
  <c r="N88" i="51"/>
  <c r="I88" i="51"/>
  <c r="N87" i="51"/>
  <c r="O87" i="51" s="1"/>
  <c r="I87" i="51"/>
  <c r="N86" i="51"/>
  <c r="I86" i="51"/>
  <c r="N85" i="51"/>
  <c r="O85" i="51" s="1"/>
  <c r="I85" i="51"/>
  <c r="N84" i="51"/>
  <c r="I84" i="51"/>
  <c r="N83" i="51"/>
  <c r="I83" i="51"/>
  <c r="N82" i="51"/>
  <c r="I82" i="51"/>
  <c r="N81" i="51"/>
  <c r="I81" i="51"/>
  <c r="O81" i="51" s="1"/>
  <c r="N80" i="51"/>
  <c r="O80" i="51" s="1"/>
  <c r="I80" i="51"/>
  <c r="N79" i="51"/>
  <c r="I79" i="51"/>
  <c r="N78" i="51"/>
  <c r="O78" i="51" s="1"/>
  <c r="I78" i="51"/>
  <c r="O77" i="51"/>
  <c r="N77" i="51"/>
  <c r="I77" i="51"/>
  <c r="N76" i="51"/>
  <c r="O76" i="51" s="1"/>
  <c r="I76" i="51"/>
  <c r="N75" i="51"/>
  <c r="O75" i="51" s="1"/>
  <c r="I75" i="51"/>
  <c r="N74" i="51"/>
  <c r="I74" i="51"/>
  <c r="O74" i="51" s="1"/>
  <c r="N73" i="51"/>
  <c r="O73" i="51" s="1"/>
  <c r="I73" i="51"/>
  <c r="N72" i="51"/>
  <c r="I72" i="51"/>
  <c r="O72" i="51" s="1"/>
  <c r="N71" i="51"/>
  <c r="I71" i="51"/>
  <c r="N70" i="51"/>
  <c r="O70" i="51" s="1"/>
  <c r="I70" i="51"/>
  <c r="N69" i="51"/>
  <c r="I69" i="51"/>
  <c r="O69" i="51" s="1"/>
  <c r="N68" i="51"/>
  <c r="O68" i="51" s="1"/>
  <c r="I68" i="51"/>
  <c r="N67" i="51"/>
  <c r="I67" i="51"/>
  <c r="N66" i="51"/>
  <c r="I66" i="51"/>
  <c r="N65" i="51"/>
  <c r="I65" i="51"/>
  <c r="O65" i="51" s="1"/>
  <c r="N64" i="51"/>
  <c r="I64" i="51"/>
  <c r="O64" i="51" s="1"/>
  <c r="N63" i="51"/>
  <c r="I63" i="51"/>
  <c r="M58" i="51"/>
  <c r="L58" i="51"/>
  <c r="K58" i="51"/>
  <c r="J58" i="51"/>
  <c r="H58" i="51"/>
  <c r="G58" i="51"/>
  <c r="F58" i="51"/>
  <c r="E58" i="51"/>
  <c r="D58" i="51"/>
  <c r="C58" i="51"/>
  <c r="I58" i="51" s="1"/>
  <c r="M57" i="51"/>
  <c r="L57" i="51"/>
  <c r="K57" i="51"/>
  <c r="N57" i="51" s="1"/>
  <c r="J57" i="51"/>
  <c r="H57" i="51"/>
  <c r="G57" i="51"/>
  <c r="F57" i="51"/>
  <c r="E57" i="51"/>
  <c r="D57" i="51"/>
  <c r="C57" i="51"/>
  <c r="I57" i="51" s="1"/>
  <c r="M56" i="51"/>
  <c r="L56" i="51"/>
  <c r="K56" i="51"/>
  <c r="J56" i="51"/>
  <c r="H56" i="51"/>
  <c r="G56" i="51"/>
  <c r="F56" i="51"/>
  <c r="E56" i="51"/>
  <c r="D56" i="51"/>
  <c r="C56" i="51"/>
  <c r="N55" i="51"/>
  <c r="I55" i="51"/>
  <c r="N54" i="51"/>
  <c r="O54" i="51" s="1"/>
  <c r="I54" i="51"/>
  <c r="P53" i="51"/>
  <c r="N53" i="51"/>
  <c r="I53" i="51"/>
  <c r="N52" i="51"/>
  <c r="I52" i="51"/>
  <c r="N51" i="51"/>
  <c r="I51" i="51"/>
  <c r="N50" i="51"/>
  <c r="I50" i="51"/>
  <c r="N49" i="51"/>
  <c r="I49" i="51"/>
  <c r="N48" i="51"/>
  <c r="I48" i="51"/>
  <c r="N47" i="51"/>
  <c r="O47" i="51" s="1"/>
  <c r="I47" i="51"/>
  <c r="N46" i="51"/>
  <c r="I46" i="51"/>
  <c r="N45" i="51"/>
  <c r="I45" i="51"/>
  <c r="N44" i="51"/>
  <c r="O44" i="51" s="1"/>
  <c r="I44" i="51"/>
  <c r="N43" i="51"/>
  <c r="I43" i="51"/>
  <c r="N42" i="51"/>
  <c r="I42" i="51"/>
  <c r="O42" i="51" s="1"/>
  <c r="N41" i="51"/>
  <c r="I41" i="51"/>
  <c r="O41" i="51" s="1"/>
  <c r="N40" i="51"/>
  <c r="I40" i="51"/>
  <c r="N39" i="51"/>
  <c r="O39" i="51" s="1"/>
  <c r="I39" i="51"/>
  <c r="N38" i="51"/>
  <c r="I38" i="51"/>
  <c r="O38" i="51" s="1"/>
  <c r="N37" i="51"/>
  <c r="O37" i="51" s="1"/>
  <c r="I37" i="51"/>
  <c r="N36" i="51"/>
  <c r="O36" i="51" s="1"/>
  <c r="I36" i="51"/>
  <c r="N35" i="51"/>
  <c r="O35" i="51" s="1"/>
  <c r="I35" i="51"/>
  <c r="N34" i="51"/>
  <c r="I34" i="51"/>
  <c r="O34" i="51" s="1"/>
  <c r="N33" i="51"/>
  <c r="I33" i="51"/>
  <c r="N32" i="51"/>
  <c r="I32" i="51"/>
  <c r="N31" i="51"/>
  <c r="I31" i="51"/>
  <c r="N30" i="51"/>
  <c r="I30" i="51"/>
  <c r="O30" i="51" s="1"/>
  <c r="O29" i="51"/>
  <c r="N29" i="51"/>
  <c r="I29" i="51"/>
  <c r="O28" i="51"/>
  <c r="N28" i="51"/>
  <c r="I28" i="51"/>
  <c r="N27" i="51"/>
  <c r="O27" i="51" s="1"/>
  <c r="I27" i="51"/>
  <c r="N26" i="51"/>
  <c r="I26" i="51"/>
  <c r="N25" i="51"/>
  <c r="I25" i="51"/>
  <c r="N24" i="51"/>
  <c r="I24" i="51"/>
  <c r="N23" i="51"/>
  <c r="I23" i="51"/>
  <c r="N22" i="51"/>
  <c r="I22" i="51"/>
  <c r="O21" i="51"/>
  <c r="N21" i="51"/>
  <c r="I21" i="51"/>
  <c r="O20" i="51"/>
  <c r="N20" i="51"/>
  <c r="I20" i="51"/>
  <c r="N19" i="51"/>
  <c r="O19" i="51" s="1"/>
  <c r="I19" i="51"/>
  <c r="N18" i="51"/>
  <c r="I18" i="51"/>
  <c r="N17" i="51"/>
  <c r="O17" i="51" s="1"/>
  <c r="I17" i="51"/>
  <c r="N16" i="51"/>
  <c r="I16" i="51"/>
  <c r="N15" i="51"/>
  <c r="I15" i="51"/>
  <c r="N14" i="51"/>
  <c r="I14" i="51"/>
  <c r="O13" i="51"/>
  <c r="N13" i="51"/>
  <c r="I13" i="51"/>
  <c r="N12" i="51"/>
  <c r="I12" i="51"/>
  <c r="N11" i="51"/>
  <c r="I11" i="51"/>
  <c r="N10" i="51"/>
  <c r="I10" i="51"/>
  <c r="O10" i="51" s="1"/>
  <c r="N9" i="51"/>
  <c r="O9" i="51" s="1"/>
  <c r="I9" i="51"/>
  <c r="N8" i="51"/>
  <c r="O8" i="51" s="1"/>
  <c r="I8" i="51"/>
  <c r="N7" i="51"/>
  <c r="I7" i="51"/>
  <c r="N6" i="51"/>
  <c r="I6" i="51"/>
  <c r="N5" i="51"/>
  <c r="I5" i="51"/>
  <c r="M138" i="50"/>
  <c r="L138" i="50"/>
  <c r="K138" i="50"/>
  <c r="J138" i="50"/>
  <c r="N138" i="50" s="1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H136" i="50"/>
  <c r="G136" i="50"/>
  <c r="F136" i="50"/>
  <c r="E136" i="50"/>
  <c r="D136" i="50"/>
  <c r="C136" i="50"/>
  <c r="I136" i="50" s="1"/>
  <c r="O135" i="50"/>
  <c r="N135" i="50"/>
  <c r="I135" i="50"/>
  <c r="N134" i="50"/>
  <c r="O134" i="50" s="1"/>
  <c r="I134" i="50"/>
  <c r="N133" i="50"/>
  <c r="I133" i="50"/>
  <c r="N132" i="50"/>
  <c r="I132" i="50"/>
  <c r="N131" i="50"/>
  <c r="O131" i="50" s="1"/>
  <c r="I131" i="50"/>
  <c r="N130" i="50"/>
  <c r="O130" i="50" s="1"/>
  <c r="I130" i="50"/>
  <c r="N129" i="50"/>
  <c r="I129" i="50"/>
  <c r="O129" i="50" s="1"/>
  <c r="N128" i="50"/>
  <c r="I128" i="50"/>
  <c r="O127" i="50"/>
  <c r="N127" i="50"/>
  <c r="I127" i="50"/>
  <c r="N126" i="50"/>
  <c r="I126" i="50"/>
  <c r="N125" i="50"/>
  <c r="I125" i="50"/>
  <c r="N124" i="50"/>
  <c r="O124" i="50" s="1"/>
  <c r="I124" i="50"/>
  <c r="N123" i="50"/>
  <c r="O123" i="50" s="1"/>
  <c r="I123" i="50"/>
  <c r="N122" i="50"/>
  <c r="I122" i="50"/>
  <c r="N121" i="50"/>
  <c r="I121" i="50"/>
  <c r="O121" i="50" s="1"/>
  <c r="N116" i="50"/>
  <c r="I116" i="50"/>
  <c r="N115" i="50"/>
  <c r="I115" i="50"/>
  <c r="N114" i="50"/>
  <c r="O114" i="50" s="1"/>
  <c r="I114" i="50"/>
  <c r="N113" i="50"/>
  <c r="I113" i="50"/>
  <c r="N112" i="50"/>
  <c r="I112" i="50"/>
  <c r="P111" i="50"/>
  <c r="N111" i="50"/>
  <c r="I111" i="50"/>
  <c r="N110" i="50"/>
  <c r="I110" i="50"/>
  <c r="N109" i="50"/>
  <c r="O109" i="50" s="1"/>
  <c r="I109" i="50"/>
  <c r="N108" i="50"/>
  <c r="O108" i="50" s="1"/>
  <c r="I108" i="50"/>
  <c r="N107" i="50"/>
  <c r="I107" i="50"/>
  <c r="O107" i="50" s="1"/>
  <c r="N106" i="50"/>
  <c r="I106" i="50"/>
  <c r="N105" i="50"/>
  <c r="I105" i="50"/>
  <c r="O105" i="50" s="1"/>
  <c r="N104" i="50"/>
  <c r="I104" i="50"/>
  <c r="N103" i="50"/>
  <c r="O103" i="50" s="1"/>
  <c r="I103" i="50"/>
  <c r="N102" i="50"/>
  <c r="I102" i="50"/>
  <c r="N101" i="50"/>
  <c r="I101" i="50"/>
  <c r="N100" i="50"/>
  <c r="I100" i="50"/>
  <c r="N99" i="50"/>
  <c r="I99" i="50"/>
  <c r="O99" i="50" s="1"/>
  <c r="N98" i="50"/>
  <c r="I98" i="50"/>
  <c r="N97" i="50"/>
  <c r="O97" i="50" s="1"/>
  <c r="I97" i="50"/>
  <c r="N96" i="50"/>
  <c r="I96" i="50"/>
  <c r="N95" i="50"/>
  <c r="I95" i="50"/>
  <c r="N94" i="50"/>
  <c r="O94" i="50" s="1"/>
  <c r="I94" i="50"/>
  <c r="N93" i="50"/>
  <c r="O93" i="50" s="1"/>
  <c r="I93" i="50"/>
  <c r="N92" i="50"/>
  <c r="I92" i="50"/>
  <c r="N91" i="50"/>
  <c r="I91" i="50"/>
  <c r="N90" i="50"/>
  <c r="O90" i="50" s="1"/>
  <c r="I90" i="50"/>
  <c r="O89" i="50"/>
  <c r="N89" i="50"/>
  <c r="I89" i="50"/>
  <c r="N88" i="50"/>
  <c r="O88" i="50" s="1"/>
  <c r="I88" i="50"/>
  <c r="N87" i="50"/>
  <c r="I87" i="50"/>
  <c r="N86" i="50"/>
  <c r="I86" i="50"/>
  <c r="N85" i="50"/>
  <c r="I85" i="50"/>
  <c r="N84" i="50"/>
  <c r="O84" i="50" s="1"/>
  <c r="I84" i="50"/>
  <c r="N83" i="50"/>
  <c r="I83" i="50"/>
  <c r="O83" i="50" s="1"/>
  <c r="N82" i="50"/>
  <c r="I82" i="50"/>
  <c r="N81" i="50"/>
  <c r="I81" i="50"/>
  <c r="N80" i="50"/>
  <c r="I80" i="50"/>
  <c r="N79" i="50"/>
  <c r="O79" i="50" s="1"/>
  <c r="I79" i="50"/>
  <c r="N78" i="50"/>
  <c r="O78" i="50" s="1"/>
  <c r="I78" i="50"/>
  <c r="N77" i="50"/>
  <c r="I77" i="50"/>
  <c r="N76" i="50"/>
  <c r="I76" i="50"/>
  <c r="N75" i="50"/>
  <c r="I75" i="50"/>
  <c r="O75" i="50" s="1"/>
  <c r="N74" i="50"/>
  <c r="O74" i="50" s="1"/>
  <c r="I74" i="50"/>
  <c r="N73" i="50"/>
  <c r="I73" i="50"/>
  <c r="N72" i="50"/>
  <c r="I72" i="50"/>
  <c r="N71" i="50"/>
  <c r="I71" i="50"/>
  <c r="N70" i="50"/>
  <c r="I70" i="50"/>
  <c r="N69" i="50"/>
  <c r="O69" i="50" s="1"/>
  <c r="I69" i="50"/>
  <c r="N68" i="50"/>
  <c r="I68" i="50"/>
  <c r="N67" i="50"/>
  <c r="I67" i="50"/>
  <c r="O67" i="50" s="1"/>
  <c r="N66" i="50"/>
  <c r="I66" i="50"/>
  <c r="N65" i="50"/>
  <c r="I65" i="50"/>
  <c r="N64" i="50"/>
  <c r="O64" i="50" s="1"/>
  <c r="I64" i="50"/>
  <c r="N63" i="50"/>
  <c r="O63" i="50" s="1"/>
  <c r="I63" i="50"/>
  <c r="M58" i="50"/>
  <c r="L58" i="50"/>
  <c r="K58" i="50"/>
  <c r="J58" i="50"/>
  <c r="N58" i="50" s="1"/>
  <c r="H58" i="50"/>
  <c r="G58" i="50"/>
  <c r="I58" i="50" s="1"/>
  <c r="F58" i="50"/>
  <c r="E58" i="50"/>
  <c r="D58" i="50"/>
  <c r="C58" i="50"/>
  <c r="M57" i="50"/>
  <c r="L57" i="50"/>
  <c r="K57" i="50"/>
  <c r="J57" i="50"/>
  <c r="N57" i="50" s="1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O55" i="50" s="1"/>
  <c r="I55" i="50"/>
  <c r="N54" i="50"/>
  <c r="O54" i="50" s="1"/>
  <c r="I54" i="50"/>
  <c r="P53" i="50"/>
  <c r="N53" i="50"/>
  <c r="O53" i="50" s="1"/>
  <c r="I53" i="50"/>
  <c r="N52" i="50"/>
  <c r="O52" i="50" s="1"/>
  <c r="I52" i="50"/>
  <c r="N51" i="50"/>
  <c r="O51" i="50" s="1"/>
  <c r="I51" i="50"/>
  <c r="O50" i="50"/>
  <c r="N50" i="50"/>
  <c r="I50" i="50"/>
  <c r="N49" i="50"/>
  <c r="O49" i="50" s="1"/>
  <c r="I49" i="50"/>
  <c r="N48" i="50"/>
  <c r="I48" i="50"/>
  <c r="N47" i="50"/>
  <c r="I47" i="50"/>
  <c r="N46" i="50"/>
  <c r="O46" i="50" s="1"/>
  <c r="I46" i="50"/>
  <c r="N45" i="50"/>
  <c r="O45" i="50" s="1"/>
  <c r="I45" i="50"/>
  <c r="N44" i="50"/>
  <c r="O44" i="50" s="1"/>
  <c r="I44" i="50"/>
  <c r="N43" i="50"/>
  <c r="I43" i="50"/>
  <c r="N42" i="50"/>
  <c r="I42" i="50"/>
  <c r="N41" i="50"/>
  <c r="I41" i="50"/>
  <c r="N40" i="50"/>
  <c r="O40" i="50" s="1"/>
  <c r="I40" i="50"/>
  <c r="N39" i="50"/>
  <c r="I39" i="50"/>
  <c r="N38" i="50"/>
  <c r="O38" i="50" s="1"/>
  <c r="I38" i="50"/>
  <c r="N37" i="50"/>
  <c r="I37" i="50"/>
  <c r="N36" i="50"/>
  <c r="I36" i="50"/>
  <c r="N35" i="50"/>
  <c r="I35" i="50"/>
  <c r="N34" i="50"/>
  <c r="I34" i="50"/>
  <c r="N33" i="50"/>
  <c r="O33" i="50" s="1"/>
  <c r="I33" i="50"/>
  <c r="N32" i="50"/>
  <c r="O32" i="50" s="1"/>
  <c r="I32" i="50"/>
  <c r="N31" i="50"/>
  <c r="I31" i="50"/>
  <c r="N30" i="50"/>
  <c r="I30" i="50"/>
  <c r="N29" i="50"/>
  <c r="I29" i="50"/>
  <c r="N28" i="50"/>
  <c r="I28" i="50"/>
  <c r="N27" i="50"/>
  <c r="O27" i="50" s="1"/>
  <c r="I27" i="50"/>
  <c r="O26" i="50"/>
  <c r="N26" i="50"/>
  <c r="I26" i="50"/>
  <c r="N25" i="50"/>
  <c r="O25" i="50" s="1"/>
  <c r="I25" i="50"/>
  <c r="N24" i="50"/>
  <c r="O24" i="50" s="1"/>
  <c r="I24" i="50"/>
  <c r="N23" i="50"/>
  <c r="I23" i="50"/>
  <c r="O23" i="50" s="1"/>
  <c r="N22" i="50"/>
  <c r="O22" i="50" s="1"/>
  <c r="I22" i="50"/>
  <c r="O21" i="50"/>
  <c r="N21" i="50"/>
  <c r="I21" i="50"/>
  <c r="N20" i="50"/>
  <c r="O20" i="50" s="1"/>
  <c r="I20" i="50"/>
  <c r="N19" i="50"/>
  <c r="O19" i="50" s="1"/>
  <c r="I19" i="50"/>
  <c r="O18" i="50"/>
  <c r="N18" i="50"/>
  <c r="I18" i="50"/>
  <c r="N17" i="50"/>
  <c r="O17" i="50" s="1"/>
  <c r="I17" i="50"/>
  <c r="N16" i="50"/>
  <c r="I16" i="50"/>
  <c r="N15" i="50"/>
  <c r="I15" i="50"/>
  <c r="O15" i="50" s="1"/>
  <c r="N14" i="50"/>
  <c r="O14" i="50" s="1"/>
  <c r="I14" i="50"/>
  <c r="O13" i="50"/>
  <c r="N13" i="50"/>
  <c r="I13" i="50"/>
  <c r="N12" i="50"/>
  <c r="O12" i="50" s="1"/>
  <c r="I12" i="50"/>
  <c r="N11" i="50"/>
  <c r="I11" i="50"/>
  <c r="N10" i="50"/>
  <c r="I10" i="50"/>
  <c r="O10" i="50" s="1"/>
  <c r="N9" i="50"/>
  <c r="I9" i="50"/>
  <c r="N8" i="50"/>
  <c r="O8" i="50" s="1"/>
  <c r="I8" i="50"/>
  <c r="N7" i="50"/>
  <c r="I7" i="50"/>
  <c r="N6" i="50"/>
  <c r="O6" i="50" s="1"/>
  <c r="I6" i="50"/>
  <c r="N5" i="50"/>
  <c r="I5" i="50"/>
  <c r="M138" i="49"/>
  <c r="L138" i="49"/>
  <c r="K138" i="49"/>
  <c r="J138" i="49"/>
  <c r="N138" i="49" s="1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N135" i="49"/>
  <c r="O135" i="49" s="1"/>
  <c r="I135" i="49"/>
  <c r="N134" i="49"/>
  <c r="I134" i="49"/>
  <c r="O134" i="49" s="1"/>
  <c r="N133" i="49"/>
  <c r="I133" i="49"/>
  <c r="N132" i="49"/>
  <c r="I132" i="49"/>
  <c r="N131" i="49"/>
  <c r="O131" i="49" s="1"/>
  <c r="I131" i="49"/>
  <c r="N130" i="49"/>
  <c r="I130" i="49"/>
  <c r="N129" i="49"/>
  <c r="O129" i="49" s="1"/>
  <c r="I129" i="49"/>
  <c r="N128" i="49"/>
  <c r="I128" i="49"/>
  <c r="O127" i="49"/>
  <c r="N127" i="49"/>
  <c r="I127" i="49"/>
  <c r="N126" i="49"/>
  <c r="I126" i="49"/>
  <c r="O126" i="49" s="1"/>
  <c r="N125" i="49"/>
  <c r="O125" i="49" s="1"/>
  <c r="I125" i="49"/>
  <c r="N124" i="49"/>
  <c r="I124" i="49"/>
  <c r="N123" i="49"/>
  <c r="I123" i="49"/>
  <c r="N122" i="49"/>
  <c r="I122" i="49"/>
  <c r="N121" i="49"/>
  <c r="O121" i="49" s="1"/>
  <c r="I121" i="49"/>
  <c r="N116" i="49"/>
  <c r="I116" i="49"/>
  <c r="N115" i="49"/>
  <c r="I115" i="49"/>
  <c r="N114" i="49"/>
  <c r="O114" i="49" s="1"/>
  <c r="I114" i="49"/>
  <c r="N113" i="49"/>
  <c r="O113" i="49" s="1"/>
  <c r="I113" i="49"/>
  <c r="N112" i="49"/>
  <c r="I112" i="49"/>
  <c r="P111" i="49"/>
  <c r="N111" i="49"/>
  <c r="I111" i="49"/>
  <c r="N110" i="49"/>
  <c r="O110" i="49" s="1"/>
  <c r="I110" i="49"/>
  <c r="N109" i="49"/>
  <c r="I109" i="49"/>
  <c r="N108" i="49"/>
  <c r="O108" i="49" s="1"/>
  <c r="I108" i="49"/>
  <c r="N107" i="49"/>
  <c r="I107" i="49"/>
  <c r="N106" i="49"/>
  <c r="O106" i="49" s="1"/>
  <c r="I106" i="49"/>
  <c r="N105" i="49"/>
  <c r="I105" i="49"/>
  <c r="O105" i="49" s="1"/>
  <c r="N104" i="49"/>
  <c r="I104" i="49"/>
  <c r="N103" i="49"/>
  <c r="O103" i="49" s="1"/>
  <c r="I103" i="49"/>
  <c r="N102" i="49"/>
  <c r="O102" i="49" s="1"/>
  <c r="I102" i="49"/>
  <c r="N101" i="49"/>
  <c r="I101" i="49"/>
  <c r="N100" i="49"/>
  <c r="I100" i="49"/>
  <c r="N99" i="49"/>
  <c r="O99" i="49" s="1"/>
  <c r="I99" i="49"/>
  <c r="N98" i="49"/>
  <c r="O98" i="49" s="1"/>
  <c r="I98" i="49"/>
  <c r="N97" i="49"/>
  <c r="O97" i="49" s="1"/>
  <c r="I97" i="49"/>
  <c r="N96" i="49"/>
  <c r="I96" i="49"/>
  <c r="N95" i="49"/>
  <c r="O95" i="49" s="1"/>
  <c r="I95" i="49"/>
  <c r="N94" i="49"/>
  <c r="I94" i="49"/>
  <c r="N93" i="49"/>
  <c r="O93" i="49" s="1"/>
  <c r="I93" i="49"/>
  <c r="N92" i="49"/>
  <c r="I92" i="49"/>
  <c r="N91" i="49"/>
  <c r="O91" i="49" s="1"/>
  <c r="I91" i="49"/>
  <c r="N90" i="49"/>
  <c r="I90" i="49"/>
  <c r="N89" i="49"/>
  <c r="O89" i="49" s="1"/>
  <c r="I89" i="49"/>
  <c r="N88" i="49"/>
  <c r="I88" i="49"/>
  <c r="O88" i="49" s="1"/>
  <c r="N87" i="49"/>
  <c r="O87" i="49" s="1"/>
  <c r="I87" i="49"/>
  <c r="N86" i="49"/>
  <c r="I86" i="49"/>
  <c r="N85" i="49"/>
  <c r="I85" i="49"/>
  <c r="N84" i="49"/>
  <c r="O84" i="49" s="1"/>
  <c r="I84" i="49"/>
  <c r="N83" i="49"/>
  <c r="O83" i="49" s="1"/>
  <c r="I83" i="49"/>
  <c r="N82" i="49"/>
  <c r="I82" i="49"/>
  <c r="N81" i="49"/>
  <c r="I81" i="49"/>
  <c r="N80" i="49"/>
  <c r="I80" i="49"/>
  <c r="O80" i="49" s="1"/>
  <c r="N79" i="49"/>
  <c r="I79" i="49"/>
  <c r="N78" i="49"/>
  <c r="O78" i="49" s="1"/>
  <c r="I78" i="49"/>
  <c r="N77" i="49"/>
  <c r="I77" i="49"/>
  <c r="N76" i="49"/>
  <c r="O76" i="49" s="1"/>
  <c r="I76" i="49"/>
  <c r="N75" i="49"/>
  <c r="I75" i="49"/>
  <c r="N74" i="49"/>
  <c r="O74" i="49" s="1"/>
  <c r="I74" i="49"/>
  <c r="N73" i="49"/>
  <c r="I73" i="49"/>
  <c r="N72" i="49"/>
  <c r="I72" i="49"/>
  <c r="O72" i="49" s="1"/>
  <c r="N71" i="49"/>
  <c r="I71" i="49"/>
  <c r="N70" i="49"/>
  <c r="I70" i="49"/>
  <c r="N69" i="49"/>
  <c r="O69" i="49" s="1"/>
  <c r="I69" i="49"/>
  <c r="N68" i="49"/>
  <c r="O68" i="49" s="1"/>
  <c r="I68" i="49"/>
  <c r="N67" i="49"/>
  <c r="I67" i="49"/>
  <c r="N66" i="49"/>
  <c r="I66" i="49"/>
  <c r="O65" i="49"/>
  <c r="N65" i="49"/>
  <c r="I65" i="49"/>
  <c r="N64" i="49"/>
  <c r="I64" i="49"/>
  <c r="O64" i="49" s="1"/>
  <c r="N63" i="49"/>
  <c r="O63" i="49" s="1"/>
  <c r="I63" i="49"/>
  <c r="M58" i="49"/>
  <c r="L58" i="49"/>
  <c r="K58" i="49"/>
  <c r="J58" i="49"/>
  <c r="N58" i="49" s="1"/>
  <c r="H58" i="49"/>
  <c r="G58" i="49"/>
  <c r="I58" i="49" s="1"/>
  <c r="F58" i="49"/>
  <c r="E58" i="49"/>
  <c r="D58" i="49"/>
  <c r="C58" i="49"/>
  <c r="M57" i="49"/>
  <c r="L57" i="49"/>
  <c r="K57" i="49"/>
  <c r="J57" i="49"/>
  <c r="N57" i="49" s="1"/>
  <c r="H57" i="49"/>
  <c r="G57" i="49"/>
  <c r="F57" i="49"/>
  <c r="E57" i="49"/>
  <c r="D57" i="49"/>
  <c r="C57" i="49"/>
  <c r="M56" i="49"/>
  <c r="L56" i="49"/>
  <c r="K56" i="49"/>
  <c r="J56" i="49"/>
  <c r="H56" i="49"/>
  <c r="G56" i="49"/>
  <c r="F56" i="49"/>
  <c r="E56" i="49"/>
  <c r="D56" i="49"/>
  <c r="C56" i="49"/>
  <c r="N55" i="49"/>
  <c r="I55" i="49"/>
  <c r="O55" i="49" s="1"/>
  <c r="N54" i="49"/>
  <c r="I54" i="49"/>
  <c r="P53" i="49"/>
  <c r="N53" i="49"/>
  <c r="O53" i="49" s="1"/>
  <c r="I53" i="49"/>
  <c r="N52" i="49"/>
  <c r="I52" i="49"/>
  <c r="O52" i="49" s="1"/>
  <c r="N51" i="49"/>
  <c r="I51" i="49"/>
  <c r="N50" i="49"/>
  <c r="I50" i="49"/>
  <c r="O50" i="49" s="1"/>
  <c r="N49" i="49"/>
  <c r="O49" i="49" s="1"/>
  <c r="I49" i="49"/>
  <c r="N48" i="49"/>
  <c r="I48" i="49"/>
  <c r="N47" i="49"/>
  <c r="I47" i="49"/>
  <c r="N46" i="49"/>
  <c r="I46" i="49"/>
  <c r="N45" i="49"/>
  <c r="O45" i="49" s="1"/>
  <c r="I45" i="49"/>
  <c r="N44" i="49"/>
  <c r="I44" i="49"/>
  <c r="N43" i="49"/>
  <c r="I43" i="49"/>
  <c r="N42" i="49"/>
  <c r="I42" i="49"/>
  <c r="O42" i="49" s="1"/>
  <c r="N41" i="49"/>
  <c r="I41" i="49"/>
  <c r="N40" i="49"/>
  <c r="O40" i="49" s="1"/>
  <c r="I40" i="49"/>
  <c r="N39" i="49"/>
  <c r="I39" i="49"/>
  <c r="N38" i="49"/>
  <c r="I38" i="49"/>
  <c r="N37" i="49"/>
  <c r="I37" i="49"/>
  <c r="N36" i="49"/>
  <c r="I36" i="49"/>
  <c r="N35" i="49"/>
  <c r="I35" i="49"/>
  <c r="N34" i="49"/>
  <c r="I34" i="49"/>
  <c r="O34" i="49" s="1"/>
  <c r="N33" i="49"/>
  <c r="I33" i="49"/>
  <c r="N32" i="49"/>
  <c r="I32" i="49"/>
  <c r="N31" i="49"/>
  <c r="I31" i="49"/>
  <c r="N30" i="49"/>
  <c r="O30" i="49" s="1"/>
  <c r="I30" i="49"/>
  <c r="O29" i="49"/>
  <c r="N29" i="49"/>
  <c r="I29" i="49"/>
  <c r="N28" i="49"/>
  <c r="I28" i="49"/>
  <c r="N27" i="49"/>
  <c r="I27" i="49"/>
  <c r="N26" i="49"/>
  <c r="I26" i="49"/>
  <c r="O26" i="49" s="1"/>
  <c r="N25" i="49"/>
  <c r="O25" i="49" s="1"/>
  <c r="I25" i="49"/>
  <c r="N24" i="49"/>
  <c r="I24" i="49"/>
  <c r="N23" i="49"/>
  <c r="I23" i="49"/>
  <c r="N22" i="49"/>
  <c r="I22" i="49"/>
  <c r="N21" i="49"/>
  <c r="I21" i="49"/>
  <c r="O21" i="49" s="1"/>
  <c r="N20" i="49"/>
  <c r="I20" i="49"/>
  <c r="N19" i="49"/>
  <c r="O19" i="49" s="1"/>
  <c r="I19" i="49"/>
  <c r="N18" i="49"/>
  <c r="I18" i="49"/>
  <c r="O18" i="49" s="1"/>
  <c r="N17" i="49"/>
  <c r="I17" i="49"/>
  <c r="N16" i="49"/>
  <c r="I16" i="49"/>
  <c r="N15" i="49"/>
  <c r="O15" i="49" s="1"/>
  <c r="I15" i="49"/>
  <c r="N14" i="49"/>
  <c r="I14" i="49"/>
  <c r="N13" i="49"/>
  <c r="I13" i="49"/>
  <c r="O13" i="49" s="1"/>
  <c r="N12" i="49"/>
  <c r="I12" i="49"/>
  <c r="N11" i="49"/>
  <c r="I11" i="49"/>
  <c r="N10" i="49"/>
  <c r="I10" i="49"/>
  <c r="O10" i="49" s="1"/>
  <c r="N9" i="49"/>
  <c r="I9" i="49"/>
  <c r="N8" i="49"/>
  <c r="I8" i="49"/>
  <c r="N7" i="49"/>
  <c r="I7" i="49"/>
  <c r="N6" i="49"/>
  <c r="O6" i="49" s="1"/>
  <c r="I6" i="49"/>
  <c r="N5" i="49"/>
  <c r="I5" i="49"/>
  <c r="O5" i="49" s="1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H136" i="48"/>
  <c r="G136" i="48"/>
  <c r="F136" i="48"/>
  <c r="E136" i="48"/>
  <c r="D136" i="48"/>
  <c r="C136" i="48"/>
  <c r="N135" i="48"/>
  <c r="O135" i="48" s="1"/>
  <c r="I135" i="48"/>
  <c r="N134" i="48"/>
  <c r="I134" i="48"/>
  <c r="O134" i="48" s="1"/>
  <c r="N133" i="48"/>
  <c r="I133" i="48"/>
  <c r="N132" i="48"/>
  <c r="O132" i="48" s="1"/>
  <c r="I132" i="48"/>
  <c r="N131" i="48"/>
  <c r="O131" i="48" s="1"/>
  <c r="I131" i="48"/>
  <c r="N130" i="48"/>
  <c r="I130" i="48"/>
  <c r="N129" i="48"/>
  <c r="I129" i="48"/>
  <c r="N128" i="48"/>
  <c r="O128" i="48" s="1"/>
  <c r="I128" i="48"/>
  <c r="O127" i="48"/>
  <c r="N127" i="48"/>
  <c r="I127" i="48"/>
  <c r="N126" i="48"/>
  <c r="I126" i="48"/>
  <c r="N125" i="48"/>
  <c r="O125" i="48" s="1"/>
  <c r="I125" i="48"/>
  <c r="N124" i="48"/>
  <c r="I124" i="48"/>
  <c r="N123" i="48"/>
  <c r="I123" i="48"/>
  <c r="N122" i="48"/>
  <c r="O122" i="48" s="1"/>
  <c r="I122" i="48"/>
  <c r="N121" i="48"/>
  <c r="O121" i="48" s="1"/>
  <c r="I121" i="48"/>
  <c r="N116" i="48"/>
  <c r="I116" i="48"/>
  <c r="N115" i="48"/>
  <c r="I115" i="48"/>
  <c r="N114" i="48"/>
  <c r="I114" i="48"/>
  <c r="N113" i="48"/>
  <c r="O113" i="48" s="1"/>
  <c r="I113" i="48"/>
  <c r="N112" i="48"/>
  <c r="I112" i="48"/>
  <c r="P111" i="48"/>
  <c r="N111" i="48"/>
  <c r="I111" i="48"/>
  <c r="N110" i="48"/>
  <c r="I110" i="48"/>
  <c r="N109" i="48"/>
  <c r="I109" i="48"/>
  <c r="N108" i="48"/>
  <c r="O108" i="48" s="1"/>
  <c r="I108" i="48"/>
  <c r="N107" i="48"/>
  <c r="O107" i="48" s="1"/>
  <c r="I107" i="48"/>
  <c r="N106" i="48"/>
  <c r="I106" i="48"/>
  <c r="N105" i="48"/>
  <c r="I105" i="48"/>
  <c r="N104" i="48"/>
  <c r="I104" i="48"/>
  <c r="N103" i="48"/>
  <c r="I103" i="48"/>
  <c r="N102" i="48"/>
  <c r="O102" i="48" s="1"/>
  <c r="I102" i="48"/>
  <c r="N101" i="48"/>
  <c r="I101" i="48"/>
  <c r="N100" i="48"/>
  <c r="I100" i="48"/>
  <c r="N99" i="48"/>
  <c r="I99" i="48"/>
  <c r="N98" i="48"/>
  <c r="O98" i="48" s="1"/>
  <c r="I98" i="48"/>
  <c r="O97" i="48"/>
  <c r="N97" i="48"/>
  <c r="I97" i="48"/>
  <c r="N96" i="48"/>
  <c r="I96" i="48"/>
  <c r="O96" i="48" s="1"/>
  <c r="N95" i="48"/>
  <c r="I95" i="48"/>
  <c r="N94" i="48"/>
  <c r="I94" i="48"/>
  <c r="N93" i="48"/>
  <c r="O93" i="48" s="1"/>
  <c r="I93" i="48"/>
  <c r="N92" i="48"/>
  <c r="O92" i="48" s="1"/>
  <c r="I92" i="48"/>
  <c r="N91" i="48"/>
  <c r="I91" i="48"/>
  <c r="N90" i="48"/>
  <c r="I90" i="48"/>
  <c r="O89" i="48"/>
  <c r="N89" i="48"/>
  <c r="I89" i="48"/>
  <c r="N88" i="48"/>
  <c r="I88" i="48"/>
  <c r="O88" i="48" s="1"/>
  <c r="N87" i="48"/>
  <c r="O87" i="48" s="1"/>
  <c r="I87" i="48"/>
  <c r="N86" i="48"/>
  <c r="I86" i="48"/>
  <c r="N85" i="48"/>
  <c r="I85" i="48"/>
  <c r="N84" i="48"/>
  <c r="I84" i="48"/>
  <c r="N83" i="48"/>
  <c r="O83" i="48" s="1"/>
  <c r="I83" i="48"/>
  <c r="N82" i="48"/>
  <c r="I82" i="48"/>
  <c r="N81" i="48"/>
  <c r="I81" i="48"/>
  <c r="N80" i="48"/>
  <c r="I80" i="48"/>
  <c r="O80" i="48" s="1"/>
  <c r="N79" i="48"/>
  <c r="I79" i="48"/>
  <c r="N78" i="48"/>
  <c r="O78" i="48" s="1"/>
  <c r="I78" i="48"/>
  <c r="N77" i="48"/>
  <c r="O77" i="48" s="1"/>
  <c r="I77" i="48"/>
  <c r="N76" i="48"/>
  <c r="I76" i="48"/>
  <c r="N75" i="48"/>
  <c r="I75" i="48"/>
  <c r="N74" i="48"/>
  <c r="O74" i="48" s="1"/>
  <c r="I74" i="48"/>
  <c r="N73" i="48"/>
  <c r="I73" i="48"/>
  <c r="N72" i="48"/>
  <c r="I72" i="48"/>
  <c r="O72" i="48" s="1"/>
  <c r="N71" i="48"/>
  <c r="I71" i="48"/>
  <c r="N70" i="48"/>
  <c r="I70" i="48"/>
  <c r="N69" i="48"/>
  <c r="I69" i="48"/>
  <c r="N68" i="48"/>
  <c r="O68" i="48" s="1"/>
  <c r="I68" i="48"/>
  <c r="N67" i="48"/>
  <c r="I67" i="48"/>
  <c r="N66" i="48"/>
  <c r="I66" i="48"/>
  <c r="N65" i="48"/>
  <c r="I65" i="48"/>
  <c r="N64" i="48"/>
  <c r="I64" i="48"/>
  <c r="O64" i="48" s="1"/>
  <c r="N63" i="48"/>
  <c r="O63" i="48" s="1"/>
  <c r="I63" i="48"/>
  <c r="M58" i="48"/>
  <c r="L58" i="48"/>
  <c r="K58" i="48"/>
  <c r="J58" i="48"/>
  <c r="N58" i="48" s="1"/>
  <c r="H58" i="48"/>
  <c r="G58" i="48"/>
  <c r="I58" i="48" s="1"/>
  <c r="F58" i="48"/>
  <c r="E58" i="48"/>
  <c r="D58" i="48"/>
  <c r="C58" i="48"/>
  <c r="M57" i="48"/>
  <c r="L57" i="48"/>
  <c r="K57" i="48"/>
  <c r="J57" i="48"/>
  <c r="N57" i="48" s="1"/>
  <c r="H57" i="48"/>
  <c r="G57" i="48"/>
  <c r="F57" i="48"/>
  <c r="E57" i="48"/>
  <c r="D57" i="48"/>
  <c r="C57" i="48"/>
  <c r="M56" i="48"/>
  <c r="L56" i="48"/>
  <c r="K56" i="48"/>
  <c r="J56" i="48"/>
  <c r="H56" i="48"/>
  <c r="G56" i="48"/>
  <c r="F56" i="48"/>
  <c r="E56" i="48"/>
  <c r="D56" i="48"/>
  <c r="C56" i="48"/>
  <c r="N55" i="48"/>
  <c r="O55" i="48" s="1"/>
  <c r="I55" i="48"/>
  <c r="N54" i="48"/>
  <c r="I54" i="48"/>
  <c r="P53" i="48"/>
  <c r="N53" i="48"/>
  <c r="O53" i="48" s="1"/>
  <c r="I53" i="48"/>
  <c r="N52" i="48"/>
  <c r="I52" i="48"/>
  <c r="O52" i="48" s="1"/>
  <c r="N51" i="48"/>
  <c r="I51" i="48"/>
  <c r="N50" i="48"/>
  <c r="I50" i="48"/>
  <c r="N49" i="48"/>
  <c r="O49" i="48" s="1"/>
  <c r="I49" i="48"/>
  <c r="N48" i="48"/>
  <c r="I48" i="48"/>
  <c r="N47" i="48"/>
  <c r="I47" i="48"/>
  <c r="N46" i="48"/>
  <c r="I46" i="48"/>
  <c r="N45" i="48"/>
  <c r="O45" i="48" s="1"/>
  <c r="I45" i="48"/>
  <c r="N44" i="48"/>
  <c r="I44" i="48"/>
  <c r="N43" i="48"/>
  <c r="I43" i="48"/>
  <c r="N42" i="48"/>
  <c r="I42" i="48"/>
  <c r="N41" i="48"/>
  <c r="I41" i="48"/>
  <c r="N40" i="48"/>
  <c r="O40" i="48" s="1"/>
  <c r="I40" i="48"/>
  <c r="N39" i="48"/>
  <c r="I39" i="48"/>
  <c r="N38" i="48"/>
  <c r="I38" i="48"/>
  <c r="N37" i="48"/>
  <c r="I37" i="48"/>
  <c r="N36" i="48"/>
  <c r="I36" i="48"/>
  <c r="N35" i="48"/>
  <c r="I35" i="48"/>
  <c r="N34" i="48"/>
  <c r="O34" i="48" s="1"/>
  <c r="I34" i="48"/>
  <c r="N33" i="48"/>
  <c r="O33" i="48" s="1"/>
  <c r="I33" i="48"/>
  <c r="N32" i="48"/>
  <c r="I32" i="48"/>
  <c r="N31" i="48"/>
  <c r="I31" i="48"/>
  <c r="N30" i="48"/>
  <c r="O30" i="48" s="1"/>
  <c r="I30" i="48"/>
  <c r="O29" i="48"/>
  <c r="N29" i="48"/>
  <c r="I29" i="48"/>
  <c r="N28" i="48"/>
  <c r="I28" i="48"/>
  <c r="N27" i="48"/>
  <c r="I27" i="48"/>
  <c r="N26" i="48"/>
  <c r="I26" i="48"/>
  <c r="N25" i="48"/>
  <c r="O25" i="48" s="1"/>
  <c r="I25" i="48"/>
  <c r="N24" i="48"/>
  <c r="I24" i="48"/>
  <c r="N23" i="48"/>
  <c r="I23" i="48"/>
  <c r="N22" i="48"/>
  <c r="I22" i="48"/>
  <c r="N21" i="48"/>
  <c r="I21" i="48"/>
  <c r="O21" i="48" s="1"/>
  <c r="N20" i="48"/>
  <c r="I20" i="48"/>
  <c r="N19" i="48"/>
  <c r="O19" i="48" s="1"/>
  <c r="I19" i="48"/>
  <c r="N18" i="48"/>
  <c r="O18" i="48" s="1"/>
  <c r="I18" i="48"/>
  <c r="N17" i="48"/>
  <c r="I17" i="48"/>
  <c r="N16" i="48"/>
  <c r="I16" i="48"/>
  <c r="N15" i="48"/>
  <c r="O15" i="48" s="1"/>
  <c r="I15" i="48"/>
  <c r="N14" i="48"/>
  <c r="O14" i="48" s="1"/>
  <c r="I14" i="48"/>
  <c r="N13" i="48"/>
  <c r="I13" i="48"/>
  <c r="O13" i="48" s="1"/>
  <c r="N12" i="48"/>
  <c r="I12" i="48"/>
  <c r="N11" i="48"/>
  <c r="I11" i="48"/>
  <c r="N10" i="48"/>
  <c r="O10" i="48" s="1"/>
  <c r="I10" i="48"/>
  <c r="N9" i="48"/>
  <c r="I9" i="48"/>
  <c r="N8" i="48"/>
  <c r="I8" i="48"/>
  <c r="N7" i="48"/>
  <c r="I7" i="48"/>
  <c r="N6" i="48"/>
  <c r="O6" i="48" s="1"/>
  <c r="I6" i="48"/>
  <c r="N5" i="48"/>
  <c r="I5" i="48"/>
  <c r="O5" i="48" s="1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N136" i="47" s="1"/>
  <c r="H136" i="47"/>
  <c r="G136" i="47"/>
  <c r="F136" i="47"/>
  <c r="E136" i="47"/>
  <c r="D136" i="47"/>
  <c r="C136" i="47"/>
  <c r="N135" i="47"/>
  <c r="O135" i="47" s="1"/>
  <c r="I135" i="47"/>
  <c r="N134" i="47"/>
  <c r="I134" i="47"/>
  <c r="N133" i="47"/>
  <c r="I133" i="47"/>
  <c r="N132" i="47"/>
  <c r="I132" i="47"/>
  <c r="N131" i="47"/>
  <c r="O131" i="47" s="1"/>
  <c r="I131" i="47"/>
  <c r="N130" i="47"/>
  <c r="I130" i="47"/>
  <c r="N129" i="47"/>
  <c r="I129" i="47"/>
  <c r="O129" i="47" s="1"/>
  <c r="N128" i="47"/>
  <c r="I128" i="47"/>
  <c r="O127" i="47"/>
  <c r="N127" i="47"/>
  <c r="I127" i="47"/>
  <c r="N126" i="47"/>
  <c r="I126" i="47"/>
  <c r="N125" i="47"/>
  <c r="I125" i="47"/>
  <c r="N124" i="47"/>
  <c r="O124" i="47" s="1"/>
  <c r="I124" i="47"/>
  <c r="N123" i="47"/>
  <c r="I123" i="47"/>
  <c r="N122" i="47"/>
  <c r="I122" i="47"/>
  <c r="N121" i="47"/>
  <c r="I121" i="47"/>
  <c r="N116" i="47"/>
  <c r="I116" i="47"/>
  <c r="N115" i="47"/>
  <c r="I115" i="47"/>
  <c r="N114" i="47"/>
  <c r="O114" i="47" s="1"/>
  <c r="I114" i="47"/>
  <c r="N113" i="47"/>
  <c r="I113" i="47"/>
  <c r="N112" i="47"/>
  <c r="I112" i="47"/>
  <c r="P111" i="47"/>
  <c r="N111" i="47"/>
  <c r="O111" i="47" s="1"/>
  <c r="I111" i="47"/>
  <c r="N110" i="47"/>
  <c r="I110" i="47"/>
  <c r="N109" i="47"/>
  <c r="O109" i="47" s="1"/>
  <c r="I109" i="47"/>
  <c r="N108" i="47"/>
  <c r="I108" i="47"/>
  <c r="O107" i="47"/>
  <c r="N107" i="47"/>
  <c r="I107" i="47"/>
  <c r="N106" i="47"/>
  <c r="O106" i="47" s="1"/>
  <c r="I106" i="47"/>
  <c r="N105" i="47"/>
  <c r="I105" i="47"/>
  <c r="N104" i="47"/>
  <c r="O104" i="47" s="1"/>
  <c r="I104" i="47"/>
  <c r="N103" i="47"/>
  <c r="I103" i="47"/>
  <c r="N102" i="47"/>
  <c r="O102" i="47" s="1"/>
  <c r="I102" i="47"/>
  <c r="N101" i="47"/>
  <c r="I101" i="47"/>
  <c r="N100" i="47"/>
  <c r="O100" i="47" s="1"/>
  <c r="I100" i="47"/>
  <c r="N99" i="47"/>
  <c r="O99" i="47" s="1"/>
  <c r="I99" i="47"/>
  <c r="N98" i="47"/>
  <c r="I98" i="47"/>
  <c r="N97" i="47"/>
  <c r="I97" i="47"/>
  <c r="O97" i="47" s="1"/>
  <c r="N96" i="47"/>
  <c r="I96" i="47"/>
  <c r="N95" i="47"/>
  <c r="O95" i="47" s="1"/>
  <c r="I95" i="47"/>
  <c r="N94" i="47"/>
  <c r="I94" i="47"/>
  <c r="N93" i="47"/>
  <c r="O93" i="47" s="1"/>
  <c r="I93" i="47"/>
  <c r="N92" i="47"/>
  <c r="I92" i="47"/>
  <c r="N91" i="47"/>
  <c r="I91" i="47"/>
  <c r="O91" i="47" s="1"/>
  <c r="N90" i="47"/>
  <c r="I90" i="47"/>
  <c r="N89" i="47"/>
  <c r="I89" i="47"/>
  <c r="O89" i="47" s="1"/>
  <c r="N88" i="47"/>
  <c r="O88" i="47" s="1"/>
  <c r="I88" i="47"/>
  <c r="N87" i="47"/>
  <c r="I87" i="47"/>
  <c r="N86" i="47"/>
  <c r="O86" i="47" s="1"/>
  <c r="I86" i="47"/>
  <c r="N85" i="47"/>
  <c r="I85" i="47"/>
  <c r="N84" i="47"/>
  <c r="O84" i="47" s="1"/>
  <c r="I84" i="47"/>
  <c r="N83" i="47"/>
  <c r="I83" i="47"/>
  <c r="O83" i="47" s="1"/>
  <c r="N82" i="47"/>
  <c r="O82" i="47" s="1"/>
  <c r="I82" i="47"/>
  <c r="N81" i="47"/>
  <c r="O81" i="47" s="1"/>
  <c r="I81" i="47"/>
  <c r="N80" i="47"/>
  <c r="I80" i="47"/>
  <c r="N79" i="47"/>
  <c r="O79" i="47" s="1"/>
  <c r="I79" i="47"/>
  <c r="N78" i="47"/>
  <c r="I78" i="47"/>
  <c r="N77" i="47"/>
  <c r="O77" i="47" s="1"/>
  <c r="I77" i="47"/>
  <c r="N76" i="47"/>
  <c r="I76" i="47"/>
  <c r="N75" i="47"/>
  <c r="O75" i="47" s="1"/>
  <c r="I75" i="47"/>
  <c r="N74" i="47"/>
  <c r="O74" i="47" s="1"/>
  <c r="I74" i="47"/>
  <c r="N73" i="47"/>
  <c r="I73" i="47"/>
  <c r="N72" i="47"/>
  <c r="O72" i="47" s="1"/>
  <c r="I72" i="47"/>
  <c r="N71" i="47"/>
  <c r="I71" i="47"/>
  <c r="N70" i="47"/>
  <c r="O70" i="47" s="1"/>
  <c r="I70" i="47"/>
  <c r="N69" i="47"/>
  <c r="I69" i="47"/>
  <c r="N68" i="47"/>
  <c r="O68" i="47" s="1"/>
  <c r="I68" i="47"/>
  <c r="O67" i="47"/>
  <c r="N67" i="47"/>
  <c r="I67" i="47"/>
  <c r="N66" i="47"/>
  <c r="I66" i="47"/>
  <c r="N65" i="47"/>
  <c r="I65" i="47"/>
  <c r="O65" i="47" s="1"/>
  <c r="N64" i="47"/>
  <c r="I64" i="47"/>
  <c r="N63" i="47"/>
  <c r="O63" i="47" s="1"/>
  <c r="I63" i="47"/>
  <c r="M58" i="47"/>
  <c r="L58" i="47"/>
  <c r="K58" i="47"/>
  <c r="J58" i="47"/>
  <c r="N58" i="47" s="1"/>
  <c r="H58" i="47"/>
  <c r="I58" i="47" s="1"/>
  <c r="G58" i="47"/>
  <c r="F58" i="47"/>
  <c r="E58" i="47"/>
  <c r="D58" i="47"/>
  <c r="C58" i="47"/>
  <c r="M57" i="47"/>
  <c r="L57" i="47"/>
  <c r="K57" i="47"/>
  <c r="N57" i="47" s="1"/>
  <c r="J57" i="47"/>
  <c r="H57" i="47"/>
  <c r="G57" i="47"/>
  <c r="F57" i="47"/>
  <c r="E57" i="47"/>
  <c r="D57" i="47"/>
  <c r="C57" i="47"/>
  <c r="M56" i="47"/>
  <c r="L56" i="47"/>
  <c r="K56" i="47"/>
  <c r="J56" i="47"/>
  <c r="H56" i="47"/>
  <c r="G56" i="47"/>
  <c r="F56" i="47"/>
  <c r="E56" i="47"/>
  <c r="D56" i="47"/>
  <c r="C56" i="47"/>
  <c r="N55" i="47"/>
  <c r="O55" i="47" s="1"/>
  <c r="I55" i="47"/>
  <c r="N54" i="47"/>
  <c r="I54" i="47"/>
  <c r="P53" i="47"/>
  <c r="N53" i="47"/>
  <c r="O53" i="47" s="1"/>
  <c r="I53" i="47"/>
  <c r="N52" i="47"/>
  <c r="O52" i="47" s="1"/>
  <c r="I52" i="47"/>
  <c r="N51" i="47"/>
  <c r="I51" i="47"/>
  <c r="N50" i="47"/>
  <c r="I50" i="47"/>
  <c r="N49" i="47"/>
  <c r="I49" i="47"/>
  <c r="N48" i="47"/>
  <c r="O48" i="47" s="1"/>
  <c r="I48" i="47"/>
  <c r="N47" i="47"/>
  <c r="I47" i="47"/>
  <c r="O47" i="47" s="1"/>
  <c r="N46" i="47"/>
  <c r="O46" i="47" s="1"/>
  <c r="I46" i="47"/>
  <c r="O45" i="47"/>
  <c r="N45" i="47"/>
  <c r="I45" i="47"/>
  <c r="N44" i="47"/>
  <c r="I44" i="47"/>
  <c r="N43" i="47"/>
  <c r="I43" i="47"/>
  <c r="N42" i="47"/>
  <c r="I42" i="47"/>
  <c r="N41" i="47"/>
  <c r="O41" i="47" s="1"/>
  <c r="I41" i="47"/>
  <c r="N40" i="47"/>
  <c r="I40" i="47"/>
  <c r="N39" i="47"/>
  <c r="O39" i="47" s="1"/>
  <c r="I39" i="47"/>
  <c r="N38" i="47"/>
  <c r="O38" i="47" s="1"/>
  <c r="I38" i="47"/>
  <c r="N37" i="47"/>
  <c r="I37" i="47"/>
  <c r="N36" i="47"/>
  <c r="I36" i="47"/>
  <c r="N35" i="47"/>
  <c r="I35" i="47"/>
  <c r="N34" i="47"/>
  <c r="O34" i="47" s="1"/>
  <c r="I34" i="47"/>
  <c r="N33" i="47"/>
  <c r="I33" i="47"/>
  <c r="N32" i="47"/>
  <c r="I32" i="47"/>
  <c r="N31" i="47"/>
  <c r="O31" i="47" s="1"/>
  <c r="I31" i="47"/>
  <c r="N30" i="47"/>
  <c r="I30" i="47"/>
  <c r="N29" i="47"/>
  <c r="I29" i="47"/>
  <c r="N28" i="47"/>
  <c r="I28" i="47"/>
  <c r="N27" i="47"/>
  <c r="O27" i="47" s="1"/>
  <c r="I27" i="47"/>
  <c r="N26" i="47"/>
  <c r="I26" i="47"/>
  <c r="N25" i="47"/>
  <c r="I25" i="47"/>
  <c r="N24" i="47"/>
  <c r="I24" i="47"/>
  <c r="N23" i="47"/>
  <c r="I23" i="47"/>
  <c r="O23" i="47" s="1"/>
  <c r="N22" i="47"/>
  <c r="I22" i="47"/>
  <c r="O21" i="47"/>
  <c r="N21" i="47"/>
  <c r="I21" i="47"/>
  <c r="N20" i="47"/>
  <c r="O20" i="47" s="1"/>
  <c r="I20" i="47"/>
  <c r="N19" i="47"/>
  <c r="I19" i="47"/>
  <c r="N18" i="47"/>
  <c r="I18" i="47"/>
  <c r="N17" i="47"/>
  <c r="I17" i="47"/>
  <c r="N16" i="47"/>
  <c r="O16" i="47" s="1"/>
  <c r="I16" i="47"/>
  <c r="N15" i="47"/>
  <c r="I15" i="47"/>
  <c r="N14" i="47"/>
  <c r="I14" i="47"/>
  <c r="N13" i="47"/>
  <c r="O13" i="47" s="1"/>
  <c r="I13" i="47"/>
  <c r="N12" i="47"/>
  <c r="I12" i="47"/>
  <c r="N11" i="47"/>
  <c r="I11" i="47"/>
  <c r="N10" i="47"/>
  <c r="O10" i="47" s="1"/>
  <c r="I10" i="47"/>
  <c r="N9" i="47"/>
  <c r="O9" i="47" s="1"/>
  <c r="I9" i="47"/>
  <c r="N8" i="47"/>
  <c r="I8" i="47"/>
  <c r="N7" i="47"/>
  <c r="I7" i="47"/>
  <c r="O7" i="47" s="1"/>
  <c r="N6" i="47"/>
  <c r="I6" i="47"/>
  <c r="N5" i="47"/>
  <c r="I5" i="47"/>
  <c r="O5" i="47" s="1"/>
  <c r="M138" i="46"/>
  <c r="L138" i="46"/>
  <c r="K138" i="46"/>
  <c r="J138" i="46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N136" i="46" s="1"/>
  <c r="H136" i="46"/>
  <c r="G136" i="46"/>
  <c r="F136" i="46"/>
  <c r="E136" i="46"/>
  <c r="D136" i="46"/>
  <c r="C136" i="46"/>
  <c r="N135" i="46"/>
  <c r="O135" i="46" s="1"/>
  <c r="I135" i="46"/>
  <c r="N134" i="46"/>
  <c r="O134" i="46" s="1"/>
  <c r="I134" i="46"/>
  <c r="N133" i="46"/>
  <c r="I133" i="46"/>
  <c r="O133" i="46" s="1"/>
  <c r="N132" i="46"/>
  <c r="I132" i="46"/>
  <c r="N131" i="46"/>
  <c r="I131" i="46"/>
  <c r="N130" i="46"/>
  <c r="O130" i="46" s="1"/>
  <c r="I130" i="46"/>
  <c r="N129" i="46"/>
  <c r="I129" i="46"/>
  <c r="N128" i="46"/>
  <c r="I128" i="46"/>
  <c r="O127" i="46"/>
  <c r="N127" i="46"/>
  <c r="I127" i="46"/>
  <c r="N126" i="46"/>
  <c r="O126" i="46" s="1"/>
  <c r="I126" i="46"/>
  <c r="N125" i="46"/>
  <c r="I125" i="46"/>
  <c r="N124" i="46"/>
  <c r="I124" i="46"/>
  <c r="N123" i="46"/>
  <c r="I123" i="46"/>
  <c r="O123" i="46" s="1"/>
  <c r="N122" i="46"/>
  <c r="O122" i="46" s="1"/>
  <c r="I122" i="46"/>
  <c r="N121" i="46"/>
  <c r="O121" i="46" s="1"/>
  <c r="I121" i="46"/>
  <c r="N116" i="46"/>
  <c r="I116" i="46"/>
  <c r="O116" i="46" s="1"/>
  <c r="N115" i="46"/>
  <c r="O115" i="46" s="1"/>
  <c r="I115" i="46"/>
  <c r="N114" i="46"/>
  <c r="I114" i="46"/>
  <c r="N113" i="46"/>
  <c r="I113" i="46"/>
  <c r="N112" i="46"/>
  <c r="O112" i="46" s="1"/>
  <c r="I112" i="46"/>
  <c r="P111" i="46"/>
  <c r="N111" i="46"/>
  <c r="I111" i="46"/>
  <c r="O111" i="46" s="1"/>
  <c r="N110" i="46"/>
  <c r="I110" i="46"/>
  <c r="N109" i="46"/>
  <c r="I109" i="46"/>
  <c r="N108" i="46"/>
  <c r="O108" i="46" s="1"/>
  <c r="I108" i="46"/>
  <c r="N107" i="46"/>
  <c r="I107" i="46"/>
  <c r="N106" i="46"/>
  <c r="O106" i="46" s="1"/>
  <c r="I106" i="46"/>
  <c r="N105" i="46"/>
  <c r="I105" i="46"/>
  <c r="N104" i="46"/>
  <c r="O104" i="46" s="1"/>
  <c r="I104" i="46"/>
  <c r="N103" i="46"/>
  <c r="I103" i="46"/>
  <c r="O103" i="46" s="1"/>
  <c r="N102" i="46"/>
  <c r="I102" i="46"/>
  <c r="N101" i="46"/>
  <c r="I101" i="46"/>
  <c r="N100" i="46"/>
  <c r="O100" i="46" s="1"/>
  <c r="I100" i="46"/>
  <c r="N99" i="46"/>
  <c r="I99" i="46"/>
  <c r="N98" i="46"/>
  <c r="I98" i="46"/>
  <c r="O97" i="46"/>
  <c r="N97" i="46"/>
  <c r="I97" i="46"/>
  <c r="N96" i="46"/>
  <c r="I96" i="46"/>
  <c r="N95" i="46"/>
  <c r="I95" i="46"/>
  <c r="N94" i="46"/>
  <c r="I94" i="46"/>
  <c r="N93" i="46"/>
  <c r="I93" i="46"/>
  <c r="O93" i="46" s="1"/>
  <c r="N92" i="46"/>
  <c r="I92" i="46"/>
  <c r="N91" i="46"/>
  <c r="O91" i="46" s="1"/>
  <c r="I91" i="46"/>
  <c r="N90" i="46"/>
  <c r="I90" i="46"/>
  <c r="N89" i="46"/>
  <c r="O89" i="46" s="1"/>
  <c r="I89" i="46"/>
  <c r="N88" i="46"/>
  <c r="I88" i="46"/>
  <c r="N87" i="46"/>
  <c r="I87" i="46"/>
  <c r="O87" i="46" s="1"/>
  <c r="N86" i="46"/>
  <c r="O86" i="46" s="1"/>
  <c r="I86" i="46"/>
  <c r="N85" i="46"/>
  <c r="I85" i="46"/>
  <c r="N84" i="46"/>
  <c r="I84" i="46"/>
  <c r="N83" i="46"/>
  <c r="I83" i="46"/>
  <c r="N82" i="46"/>
  <c r="O82" i="46" s="1"/>
  <c r="I82" i="46"/>
  <c r="N81" i="46"/>
  <c r="I81" i="46"/>
  <c r="N80" i="46"/>
  <c r="O80" i="46" s="1"/>
  <c r="I80" i="46"/>
  <c r="N79" i="46"/>
  <c r="I79" i="46"/>
  <c r="O79" i="46" s="1"/>
  <c r="N78" i="46"/>
  <c r="O78" i="46" s="1"/>
  <c r="I78" i="46"/>
  <c r="N77" i="46"/>
  <c r="I77" i="46"/>
  <c r="N76" i="46"/>
  <c r="O76" i="46" s="1"/>
  <c r="I76" i="46"/>
  <c r="N75" i="46"/>
  <c r="I75" i="46"/>
  <c r="N74" i="46"/>
  <c r="O74" i="46" s="1"/>
  <c r="I74" i="46"/>
  <c r="N73" i="46"/>
  <c r="I73" i="46"/>
  <c r="N72" i="46"/>
  <c r="I72" i="46"/>
  <c r="N71" i="46"/>
  <c r="I71" i="46"/>
  <c r="O71" i="46" s="1"/>
  <c r="N70" i="46"/>
  <c r="O70" i="46" s="1"/>
  <c r="I70" i="46"/>
  <c r="N69" i="46"/>
  <c r="I69" i="46"/>
  <c r="N68" i="46"/>
  <c r="I68" i="46"/>
  <c r="N67" i="46"/>
  <c r="O67" i="46" s="1"/>
  <c r="I67" i="46"/>
  <c r="N66" i="46"/>
  <c r="O66" i="46" s="1"/>
  <c r="I66" i="46"/>
  <c r="O65" i="46"/>
  <c r="N65" i="46"/>
  <c r="I65" i="46"/>
  <c r="N64" i="46"/>
  <c r="I64" i="46"/>
  <c r="N63" i="46"/>
  <c r="I63" i="46"/>
  <c r="O63" i="46" s="1"/>
  <c r="M58" i="46"/>
  <c r="L58" i="46"/>
  <c r="K58" i="46"/>
  <c r="J58" i="46"/>
  <c r="N58" i="46" s="1"/>
  <c r="H58" i="46"/>
  <c r="G58" i="46"/>
  <c r="I58" i="46" s="1"/>
  <c r="F58" i="46"/>
  <c r="E58" i="46"/>
  <c r="D58" i="46"/>
  <c r="C58" i="46"/>
  <c r="M57" i="46"/>
  <c r="L57" i="46"/>
  <c r="K57" i="46"/>
  <c r="J57" i="46"/>
  <c r="N57" i="46" s="1"/>
  <c r="H57" i="46"/>
  <c r="G57" i="46"/>
  <c r="F57" i="46"/>
  <c r="E57" i="46"/>
  <c r="D57" i="46"/>
  <c r="C57" i="46"/>
  <c r="I57" i="46" s="1"/>
  <c r="M56" i="46"/>
  <c r="L56" i="46"/>
  <c r="K56" i="46"/>
  <c r="J56" i="46"/>
  <c r="H56" i="46"/>
  <c r="G56" i="46"/>
  <c r="F56" i="46"/>
  <c r="E56" i="46"/>
  <c r="D56" i="46"/>
  <c r="C56" i="46"/>
  <c r="N55" i="46"/>
  <c r="I55" i="46"/>
  <c r="O55" i="46" s="1"/>
  <c r="N54" i="46"/>
  <c r="I54" i="46"/>
  <c r="O54" i="46" s="1"/>
  <c r="P53" i="46"/>
  <c r="O53" i="46"/>
  <c r="N53" i="46"/>
  <c r="I53" i="46"/>
  <c r="N52" i="46"/>
  <c r="O52" i="46" s="1"/>
  <c r="I52" i="46"/>
  <c r="N51" i="46"/>
  <c r="I51" i="46"/>
  <c r="O51" i="46" s="1"/>
  <c r="N50" i="46"/>
  <c r="I50" i="46"/>
  <c r="O50" i="46" s="1"/>
  <c r="N49" i="46"/>
  <c r="I49" i="46"/>
  <c r="O49" i="46" s="1"/>
  <c r="N48" i="46"/>
  <c r="O48" i="46" s="1"/>
  <c r="I48" i="46"/>
  <c r="N47" i="46"/>
  <c r="I47" i="46"/>
  <c r="N46" i="46"/>
  <c r="I46" i="46"/>
  <c r="N45" i="46"/>
  <c r="O45" i="46" s="1"/>
  <c r="I45" i="46"/>
  <c r="N44" i="46"/>
  <c r="I44" i="46"/>
  <c r="N43" i="46"/>
  <c r="I43" i="46"/>
  <c r="O43" i="46" s="1"/>
  <c r="N42" i="46"/>
  <c r="I42" i="46"/>
  <c r="N41" i="46"/>
  <c r="I41" i="46"/>
  <c r="N40" i="46"/>
  <c r="I40" i="46"/>
  <c r="N39" i="46"/>
  <c r="I39" i="46"/>
  <c r="N38" i="46"/>
  <c r="I38" i="46"/>
  <c r="O37" i="46"/>
  <c r="N37" i="46"/>
  <c r="I37" i="46"/>
  <c r="N36" i="46"/>
  <c r="I36" i="46"/>
  <c r="N35" i="46"/>
  <c r="I35" i="46"/>
  <c r="O35" i="46" s="1"/>
  <c r="N34" i="46"/>
  <c r="I34" i="46"/>
  <c r="O34" i="46" s="1"/>
  <c r="N33" i="46"/>
  <c r="I33" i="46"/>
  <c r="O33" i="46" s="1"/>
  <c r="N32" i="46"/>
  <c r="I32" i="46"/>
  <c r="N31" i="46"/>
  <c r="I31" i="46"/>
  <c r="N30" i="46"/>
  <c r="O30" i="46" s="1"/>
  <c r="I30" i="46"/>
  <c r="N29" i="46"/>
  <c r="I29" i="46"/>
  <c r="O29" i="46" s="1"/>
  <c r="N28" i="46"/>
  <c r="I28" i="46"/>
  <c r="N27" i="46"/>
  <c r="I27" i="46"/>
  <c r="O27" i="46" s="1"/>
  <c r="N26" i="46"/>
  <c r="I26" i="46"/>
  <c r="O26" i="46" s="1"/>
  <c r="N25" i="46"/>
  <c r="I25" i="46"/>
  <c r="O25" i="46" s="1"/>
  <c r="N24" i="46"/>
  <c r="I24" i="46"/>
  <c r="N23" i="46"/>
  <c r="I23" i="46"/>
  <c r="N22" i="46"/>
  <c r="I22" i="46"/>
  <c r="N21" i="46"/>
  <c r="I21" i="46"/>
  <c r="O21" i="46" s="1"/>
  <c r="N20" i="46"/>
  <c r="I20" i="46"/>
  <c r="N19" i="46"/>
  <c r="I19" i="46"/>
  <c r="O19" i="46" s="1"/>
  <c r="N18" i="46"/>
  <c r="I18" i="46"/>
  <c r="O18" i="46" s="1"/>
  <c r="N17" i="46"/>
  <c r="I17" i="46"/>
  <c r="O17" i="46" s="1"/>
  <c r="N16" i="46"/>
  <c r="I16" i="46"/>
  <c r="N15" i="46"/>
  <c r="O15" i="46" s="1"/>
  <c r="I15" i="46"/>
  <c r="N14" i="46"/>
  <c r="O14" i="46" s="1"/>
  <c r="I14" i="46"/>
  <c r="N13" i="46"/>
  <c r="I13" i="46"/>
  <c r="O13" i="46" s="1"/>
  <c r="N12" i="46"/>
  <c r="I12" i="46"/>
  <c r="N11" i="46"/>
  <c r="I11" i="46"/>
  <c r="O11" i="46" s="1"/>
  <c r="N10" i="46"/>
  <c r="I10" i="46"/>
  <c r="O10" i="46" s="1"/>
  <c r="N9" i="46"/>
  <c r="I9" i="46"/>
  <c r="O9" i="46" s="1"/>
  <c r="N8" i="46"/>
  <c r="I8" i="46"/>
  <c r="N7" i="46"/>
  <c r="I7" i="46"/>
  <c r="N6" i="46"/>
  <c r="I6" i="46"/>
  <c r="N5" i="46"/>
  <c r="I5" i="46"/>
  <c r="O5" i="46" s="1"/>
  <c r="M138" i="45"/>
  <c r="L138" i="45"/>
  <c r="K138" i="45"/>
  <c r="J138" i="45"/>
  <c r="N138" i="45" s="1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N136" i="45" s="1"/>
  <c r="H136" i="45"/>
  <c r="G136" i="45"/>
  <c r="F136" i="45"/>
  <c r="E136" i="45"/>
  <c r="D136" i="45"/>
  <c r="C136" i="45"/>
  <c r="N135" i="45"/>
  <c r="O135" i="45" s="1"/>
  <c r="I135" i="45"/>
  <c r="N134" i="45"/>
  <c r="O134" i="45" s="1"/>
  <c r="I134" i="45"/>
  <c r="N133" i="45"/>
  <c r="I133" i="45"/>
  <c r="O133" i="45" s="1"/>
  <c r="N132" i="45"/>
  <c r="I132" i="45"/>
  <c r="N131" i="45"/>
  <c r="O131" i="45" s="1"/>
  <c r="I131" i="45"/>
  <c r="N130" i="45"/>
  <c r="O130" i="45" s="1"/>
  <c r="I130" i="45"/>
  <c r="N129" i="45"/>
  <c r="I129" i="45"/>
  <c r="O129" i="45" s="1"/>
  <c r="N128" i="45"/>
  <c r="I128" i="45"/>
  <c r="O128" i="45" s="1"/>
  <c r="O127" i="45"/>
  <c r="N127" i="45"/>
  <c r="I127" i="45"/>
  <c r="N126" i="45"/>
  <c r="I126" i="45"/>
  <c r="N125" i="45"/>
  <c r="I125" i="45"/>
  <c r="N124" i="45"/>
  <c r="O124" i="45" s="1"/>
  <c r="I124" i="45"/>
  <c r="N123" i="45"/>
  <c r="O123" i="45" s="1"/>
  <c r="I123" i="45"/>
  <c r="N122" i="45"/>
  <c r="I122" i="45"/>
  <c r="N121" i="45"/>
  <c r="I121" i="45"/>
  <c r="N116" i="45"/>
  <c r="I116" i="45"/>
  <c r="N115" i="45"/>
  <c r="O115" i="45" s="1"/>
  <c r="I115" i="45"/>
  <c r="N114" i="45"/>
  <c r="I114" i="45"/>
  <c r="N113" i="45"/>
  <c r="I113" i="45"/>
  <c r="N112" i="45"/>
  <c r="I112" i="45"/>
  <c r="P111" i="45"/>
  <c r="N111" i="45"/>
  <c r="I111" i="45"/>
  <c r="O111" i="45" s="1"/>
  <c r="N110" i="45"/>
  <c r="O110" i="45" s="1"/>
  <c r="I110" i="45"/>
  <c r="N109" i="45"/>
  <c r="I109" i="45"/>
  <c r="N108" i="45"/>
  <c r="I108" i="45"/>
  <c r="N107" i="45"/>
  <c r="I107" i="45"/>
  <c r="O107" i="45" s="1"/>
  <c r="O106" i="45"/>
  <c r="N106" i="45"/>
  <c r="I106" i="45"/>
  <c r="O105" i="45"/>
  <c r="N105" i="45"/>
  <c r="I105" i="45"/>
  <c r="N104" i="45"/>
  <c r="O104" i="45" s="1"/>
  <c r="I104" i="45"/>
  <c r="N103" i="45"/>
  <c r="I103" i="45"/>
  <c r="N102" i="45"/>
  <c r="I102" i="45"/>
  <c r="N101" i="45"/>
  <c r="I101" i="45"/>
  <c r="N100" i="45"/>
  <c r="O100" i="45" s="1"/>
  <c r="I100" i="45"/>
  <c r="N99" i="45"/>
  <c r="I99" i="45"/>
  <c r="N98" i="45"/>
  <c r="O98" i="45" s="1"/>
  <c r="I98" i="45"/>
  <c r="N97" i="45"/>
  <c r="O97" i="45" s="1"/>
  <c r="I97" i="45"/>
  <c r="N96" i="45"/>
  <c r="O96" i="45" s="1"/>
  <c r="I96" i="45"/>
  <c r="N95" i="45"/>
  <c r="I95" i="45"/>
  <c r="O95" i="45" s="1"/>
  <c r="N94" i="45"/>
  <c r="I94" i="45"/>
  <c r="N93" i="45"/>
  <c r="O93" i="45" s="1"/>
  <c r="I93" i="45"/>
  <c r="N92" i="45"/>
  <c r="O92" i="45" s="1"/>
  <c r="I92" i="45"/>
  <c r="N91" i="45"/>
  <c r="I91" i="45"/>
  <c r="O91" i="45" s="1"/>
  <c r="N90" i="45"/>
  <c r="I90" i="45"/>
  <c r="O90" i="45" s="1"/>
  <c r="N89" i="45"/>
  <c r="I89" i="45"/>
  <c r="O89" i="45" s="1"/>
  <c r="N88" i="45"/>
  <c r="I88" i="45"/>
  <c r="N87" i="45"/>
  <c r="I87" i="45"/>
  <c r="O87" i="45" s="1"/>
  <c r="N86" i="45"/>
  <c r="O86" i="45" s="1"/>
  <c r="I86" i="45"/>
  <c r="N85" i="45"/>
  <c r="O85" i="45" s="1"/>
  <c r="I85" i="45"/>
  <c r="N84" i="45"/>
  <c r="I84" i="45"/>
  <c r="N83" i="45"/>
  <c r="I83" i="45"/>
  <c r="O83" i="45" s="1"/>
  <c r="N82" i="45"/>
  <c r="I82" i="45"/>
  <c r="O82" i="45" s="1"/>
  <c r="N81" i="45"/>
  <c r="I81" i="45"/>
  <c r="O81" i="45" s="1"/>
  <c r="N80" i="45"/>
  <c r="I80" i="45"/>
  <c r="N79" i="45"/>
  <c r="I79" i="45"/>
  <c r="O79" i="45" s="1"/>
  <c r="N78" i="45"/>
  <c r="O78" i="45" s="1"/>
  <c r="I78" i="45"/>
  <c r="N77" i="45"/>
  <c r="I77" i="45"/>
  <c r="N76" i="45"/>
  <c r="I76" i="45"/>
  <c r="N75" i="45"/>
  <c r="I75" i="45"/>
  <c r="O75" i="45" s="1"/>
  <c r="N74" i="45"/>
  <c r="O74" i="45" s="1"/>
  <c r="I74" i="45"/>
  <c r="N73" i="45"/>
  <c r="O73" i="45" s="1"/>
  <c r="I73" i="45"/>
  <c r="N72" i="45"/>
  <c r="O72" i="45" s="1"/>
  <c r="I72" i="45"/>
  <c r="N71" i="45"/>
  <c r="I71" i="45"/>
  <c r="O71" i="45" s="1"/>
  <c r="N70" i="45"/>
  <c r="I70" i="45"/>
  <c r="N69" i="45"/>
  <c r="I69" i="45"/>
  <c r="N68" i="45"/>
  <c r="O68" i="45" s="1"/>
  <c r="I68" i="45"/>
  <c r="N67" i="45"/>
  <c r="I67" i="45"/>
  <c r="O67" i="45" s="1"/>
  <c r="N66" i="45"/>
  <c r="O66" i="45" s="1"/>
  <c r="I66" i="45"/>
  <c r="N65" i="45"/>
  <c r="O65" i="45" s="1"/>
  <c r="I65" i="45"/>
  <c r="N64" i="45"/>
  <c r="O64" i="45" s="1"/>
  <c r="I64" i="45"/>
  <c r="N63" i="45"/>
  <c r="I63" i="45"/>
  <c r="O63" i="45" s="1"/>
  <c r="M58" i="45"/>
  <c r="L58" i="45"/>
  <c r="K58" i="45"/>
  <c r="J58" i="45"/>
  <c r="H58" i="45"/>
  <c r="G58" i="45"/>
  <c r="F58" i="45"/>
  <c r="I58" i="45" s="1"/>
  <c r="E58" i="45"/>
  <c r="D58" i="45"/>
  <c r="C58" i="45"/>
  <c r="M57" i="45"/>
  <c r="L57" i="45"/>
  <c r="K57" i="45"/>
  <c r="J57" i="45"/>
  <c r="N57" i="45" s="1"/>
  <c r="H57" i="45"/>
  <c r="G57" i="45"/>
  <c r="F57" i="45"/>
  <c r="E57" i="45"/>
  <c r="D57" i="45"/>
  <c r="C57" i="45"/>
  <c r="M56" i="45"/>
  <c r="L56" i="45"/>
  <c r="K56" i="45"/>
  <c r="N56" i="45" s="1"/>
  <c r="J56" i="45"/>
  <c r="H56" i="45"/>
  <c r="G56" i="45"/>
  <c r="F56" i="45"/>
  <c r="E56" i="45"/>
  <c r="D56" i="45"/>
  <c r="C56" i="45"/>
  <c r="I56" i="45" s="1"/>
  <c r="N55" i="45"/>
  <c r="I55" i="45"/>
  <c r="N54" i="45"/>
  <c r="O54" i="45" s="1"/>
  <c r="I54" i="45"/>
  <c r="P53" i="45"/>
  <c r="N53" i="45"/>
  <c r="I53" i="45"/>
  <c r="O53" i="45" s="1"/>
  <c r="N52" i="45"/>
  <c r="I52" i="45"/>
  <c r="N51" i="45"/>
  <c r="I51" i="45"/>
  <c r="O51" i="45" s="1"/>
  <c r="N50" i="45"/>
  <c r="I50" i="45"/>
  <c r="N49" i="45"/>
  <c r="I49" i="45"/>
  <c r="N48" i="45"/>
  <c r="I48" i="45"/>
  <c r="N47" i="45"/>
  <c r="I47" i="45"/>
  <c r="O47" i="45" s="1"/>
  <c r="N46" i="45"/>
  <c r="I46" i="45"/>
  <c r="N45" i="45"/>
  <c r="O45" i="45" s="1"/>
  <c r="I45" i="45"/>
  <c r="N44" i="45"/>
  <c r="O44" i="45" s="1"/>
  <c r="I44" i="45"/>
  <c r="N43" i="45"/>
  <c r="I43" i="45"/>
  <c r="N42" i="45"/>
  <c r="I42" i="45"/>
  <c r="N41" i="45"/>
  <c r="I41" i="45"/>
  <c r="N40" i="45"/>
  <c r="O40" i="45" s="1"/>
  <c r="I40" i="45"/>
  <c r="N39" i="45"/>
  <c r="I39" i="45"/>
  <c r="O39" i="45" s="1"/>
  <c r="N38" i="45"/>
  <c r="O38" i="45" s="1"/>
  <c r="I38" i="45"/>
  <c r="N37" i="45"/>
  <c r="O37" i="45" s="1"/>
  <c r="I37" i="45"/>
  <c r="N36" i="45"/>
  <c r="I36" i="45"/>
  <c r="N35" i="45"/>
  <c r="I35" i="45"/>
  <c r="O35" i="45" s="1"/>
  <c r="N34" i="45"/>
  <c r="I34" i="45"/>
  <c r="N33" i="45"/>
  <c r="O33" i="45" s="1"/>
  <c r="I33" i="45"/>
  <c r="N32" i="45"/>
  <c r="I32" i="45"/>
  <c r="N31" i="45"/>
  <c r="I31" i="45"/>
  <c r="O31" i="45" s="1"/>
  <c r="N30" i="45"/>
  <c r="I30" i="45"/>
  <c r="O30" i="45" s="1"/>
  <c r="N29" i="45"/>
  <c r="I29" i="45"/>
  <c r="N28" i="45"/>
  <c r="I28" i="45"/>
  <c r="N27" i="45"/>
  <c r="I27" i="45"/>
  <c r="O27" i="45" s="1"/>
  <c r="N26" i="45"/>
  <c r="O26" i="45" s="1"/>
  <c r="I26" i="45"/>
  <c r="N25" i="45"/>
  <c r="I25" i="45"/>
  <c r="N24" i="45"/>
  <c r="O24" i="45" s="1"/>
  <c r="I24" i="45"/>
  <c r="N23" i="45"/>
  <c r="I23" i="45"/>
  <c r="O23" i="45" s="1"/>
  <c r="N22" i="45"/>
  <c r="I22" i="45"/>
  <c r="O22" i="45" s="1"/>
  <c r="O21" i="45"/>
  <c r="N21" i="45"/>
  <c r="I21" i="45"/>
  <c r="N20" i="45"/>
  <c r="I20" i="45"/>
  <c r="N19" i="45"/>
  <c r="I19" i="45"/>
  <c r="O19" i="45" s="1"/>
  <c r="N18" i="45"/>
  <c r="I18" i="45"/>
  <c r="N17" i="45"/>
  <c r="O17" i="45" s="1"/>
  <c r="I17" i="45"/>
  <c r="N16" i="45"/>
  <c r="I16" i="45"/>
  <c r="N15" i="45"/>
  <c r="I15" i="45"/>
  <c r="O15" i="45" s="1"/>
  <c r="N14" i="45"/>
  <c r="I14" i="45"/>
  <c r="O14" i="45" s="1"/>
  <c r="N13" i="45"/>
  <c r="I13" i="45"/>
  <c r="O13" i="45" s="1"/>
  <c r="N12" i="45"/>
  <c r="I12" i="45"/>
  <c r="N11" i="45"/>
  <c r="I11" i="45"/>
  <c r="O11" i="45" s="1"/>
  <c r="N10" i="45"/>
  <c r="O10" i="45" s="1"/>
  <c r="I10" i="45"/>
  <c r="N9" i="45"/>
  <c r="I9" i="45"/>
  <c r="N8" i="45"/>
  <c r="I8" i="45"/>
  <c r="N7" i="45"/>
  <c r="I7" i="45"/>
  <c r="O7" i="45" s="1"/>
  <c r="N6" i="45"/>
  <c r="O6" i="45" s="1"/>
  <c r="I6" i="45"/>
  <c r="N5" i="45"/>
  <c r="I5" i="45"/>
  <c r="O5" i="45" s="1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O135" i="44" s="1"/>
  <c r="I135" i="44"/>
  <c r="N134" i="44"/>
  <c r="O134" i="44" s="1"/>
  <c r="I134" i="44"/>
  <c r="N133" i="44"/>
  <c r="I133" i="44"/>
  <c r="N132" i="44"/>
  <c r="I132" i="44"/>
  <c r="N131" i="44"/>
  <c r="I131" i="44"/>
  <c r="N130" i="44"/>
  <c r="O130" i="44" s="1"/>
  <c r="I130" i="44"/>
  <c r="N129" i="44"/>
  <c r="I129" i="44"/>
  <c r="O129" i="44" s="1"/>
  <c r="N128" i="44"/>
  <c r="I128" i="44"/>
  <c r="O127" i="44"/>
  <c r="N127" i="44"/>
  <c r="I127" i="44"/>
  <c r="N126" i="44"/>
  <c r="I126" i="44"/>
  <c r="N125" i="44"/>
  <c r="O125" i="44" s="1"/>
  <c r="I125" i="44"/>
  <c r="N124" i="44"/>
  <c r="O124" i="44" s="1"/>
  <c r="I124" i="44"/>
  <c r="N123" i="44"/>
  <c r="I123" i="44"/>
  <c r="O123" i="44" s="1"/>
  <c r="N122" i="44"/>
  <c r="I122" i="44"/>
  <c r="N121" i="44"/>
  <c r="I121" i="44"/>
  <c r="O121" i="44" s="1"/>
  <c r="N116" i="44"/>
  <c r="I116" i="44"/>
  <c r="N115" i="44"/>
  <c r="I115" i="44"/>
  <c r="N114" i="44"/>
  <c r="I114" i="44"/>
  <c r="O114" i="44" s="1"/>
  <c r="N113" i="44"/>
  <c r="O113" i="44" s="1"/>
  <c r="I113" i="44"/>
  <c r="N112" i="44"/>
  <c r="I112" i="44"/>
  <c r="O112" i="44" s="1"/>
  <c r="P111" i="44"/>
  <c r="N111" i="44"/>
  <c r="I111" i="44"/>
  <c r="N110" i="44"/>
  <c r="I110" i="44"/>
  <c r="N109" i="44"/>
  <c r="I109" i="44"/>
  <c r="O109" i="44" s="1"/>
  <c r="N108" i="44"/>
  <c r="O108" i="44" s="1"/>
  <c r="I108" i="44"/>
  <c r="N107" i="44"/>
  <c r="I107" i="44"/>
  <c r="O107" i="44" s="1"/>
  <c r="N106" i="44"/>
  <c r="I106" i="44"/>
  <c r="N105" i="44"/>
  <c r="I105" i="44"/>
  <c r="O105" i="44" s="1"/>
  <c r="N104" i="44"/>
  <c r="I104" i="44"/>
  <c r="N103" i="44"/>
  <c r="O103" i="44" s="1"/>
  <c r="I103" i="44"/>
  <c r="N102" i="44"/>
  <c r="O102" i="44" s="1"/>
  <c r="I102" i="44"/>
  <c r="N101" i="44"/>
  <c r="I101" i="44"/>
  <c r="O101" i="44" s="1"/>
  <c r="N100" i="44"/>
  <c r="I100" i="44"/>
  <c r="N99" i="44"/>
  <c r="I99" i="44"/>
  <c r="O99" i="44" s="1"/>
  <c r="N98" i="44"/>
  <c r="O98" i="44" s="1"/>
  <c r="I98" i="44"/>
  <c r="N97" i="44"/>
  <c r="O97" i="44" s="1"/>
  <c r="I97" i="44"/>
  <c r="N96" i="44"/>
  <c r="I96" i="44"/>
  <c r="N95" i="44"/>
  <c r="I95" i="44"/>
  <c r="N94" i="44"/>
  <c r="I94" i="44"/>
  <c r="N93" i="44"/>
  <c r="I93" i="44"/>
  <c r="N92" i="44"/>
  <c r="I92" i="44"/>
  <c r="N91" i="44"/>
  <c r="I91" i="44"/>
  <c r="O91" i="44" s="1"/>
  <c r="N90" i="44"/>
  <c r="I90" i="44"/>
  <c r="N89" i="44"/>
  <c r="O89" i="44" s="1"/>
  <c r="I89" i="44"/>
  <c r="N88" i="44"/>
  <c r="O88" i="44" s="1"/>
  <c r="I88" i="44"/>
  <c r="N87" i="44"/>
  <c r="O87" i="44" s="1"/>
  <c r="I87" i="44"/>
  <c r="N86" i="44"/>
  <c r="I86" i="44"/>
  <c r="N85" i="44"/>
  <c r="I85" i="44"/>
  <c r="N84" i="44"/>
  <c r="O84" i="44" s="1"/>
  <c r="I84" i="44"/>
  <c r="N83" i="44"/>
  <c r="I83" i="44"/>
  <c r="N82" i="44"/>
  <c r="I82" i="44"/>
  <c r="N81" i="44"/>
  <c r="I81" i="44"/>
  <c r="N80" i="44"/>
  <c r="I80" i="44"/>
  <c r="N79" i="44"/>
  <c r="I79" i="44"/>
  <c r="N78" i="44"/>
  <c r="O78" i="44" s="1"/>
  <c r="I78" i="44"/>
  <c r="N77" i="44"/>
  <c r="I77" i="44"/>
  <c r="N76" i="44"/>
  <c r="I76" i="44"/>
  <c r="N75" i="44"/>
  <c r="I75" i="44"/>
  <c r="N74" i="44"/>
  <c r="O74" i="44" s="1"/>
  <c r="I74" i="44"/>
  <c r="O73" i="44"/>
  <c r="N73" i="44"/>
  <c r="I73" i="44"/>
  <c r="N72" i="44"/>
  <c r="O72" i="44" s="1"/>
  <c r="I72" i="44"/>
  <c r="N71" i="44"/>
  <c r="I71" i="44"/>
  <c r="N70" i="44"/>
  <c r="I70" i="44"/>
  <c r="N69" i="44"/>
  <c r="I69" i="44"/>
  <c r="O69" i="44" s="1"/>
  <c r="N68" i="44"/>
  <c r="O68" i="44" s="1"/>
  <c r="I68" i="44"/>
  <c r="N67" i="44"/>
  <c r="I67" i="44"/>
  <c r="N66" i="44"/>
  <c r="I66" i="44"/>
  <c r="N65" i="44"/>
  <c r="O65" i="44" s="1"/>
  <c r="I65" i="44"/>
  <c r="N64" i="44"/>
  <c r="I64" i="44"/>
  <c r="N63" i="44"/>
  <c r="O63" i="44" s="1"/>
  <c r="I63" i="44"/>
  <c r="M58" i="44"/>
  <c r="L58" i="44"/>
  <c r="K58" i="44"/>
  <c r="J58" i="44"/>
  <c r="N58" i="44" s="1"/>
  <c r="H58" i="44"/>
  <c r="G58" i="44"/>
  <c r="I58" i="44" s="1"/>
  <c r="F58" i="44"/>
  <c r="E58" i="44"/>
  <c r="D58" i="44"/>
  <c r="C58" i="44"/>
  <c r="M57" i="44"/>
  <c r="L57" i="44"/>
  <c r="K57" i="44"/>
  <c r="J57" i="44"/>
  <c r="N57" i="44" s="1"/>
  <c r="H57" i="44"/>
  <c r="G57" i="44"/>
  <c r="F57" i="44"/>
  <c r="E57" i="44"/>
  <c r="D57" i="44"/>
  <c r="C57" i="44"/>
  <c r="M56" i="44"/>
  <c r="L56" i="44"/>
  <c r="K56" i="44"/>
  <c r="J56" i="44"/>
  <c r="H56" i="44"/>
  <c r="G56" i="44"/>
  <c r="F56" i="44"/>
  <c r="E56" i="44"/>
  <c r="D56" i="44"/>
  <c r="C56" i="44"/>
  <c r="N55" i="44"/>
  <c r="O55" i="44" s="1"/>
  <c r="I55" i="44"/>
  <c r="N54" i="44"/>
  <c r="I54" i="44"/>
  <c r="P53" i="44"/>
  <c r="N53" i="44"/>
  <c r="O53" i="44" s="1"/>
  <c r="I53" i="44"/>
  <c r="N52" i="44"/>
  <c r="O52" i="44" s="1"/>
  <c r="I52" i="44"/>
  <c r="N51" i="44"/>
  <c r="O51" i="44" s="1"/>
  <c r="I51" i="44"/>
  <c r="N50" i="44"/>
  <c r="I50" i="44"/>
  <c r="N49" i="44"/>
  <c r="I49" i="44"/>
  <c r="O49" i="44" s="1"/>
  <c r="N48" i="44"/>
  <c r="O48" i="44" s="1"/>
  <c r="I48" i="44"/>
  <c r="N47" i="44"/>
  <c r="I47" i="44"/>
  <c r="N46" i="44"/>
  <c r="I46" i="44"/>
  <c r="N45" i="44"/>
  <c r="O45" i="44" s="1"/>
  <c r="I45" i="44"/>
  <c r="N44" i="44"/>
  <c r="I44" i="44"/>
  <c r="N43" i="44"/>
  <c r="I43" i="44"/>
  <c r="N42" i="44"/>
  <c r="I42" i="44"/>
  <c r="N41" i="44"/>
  <c r="I41" i="44"/>
  <c r="N40" i="44"/>
  <c r="I40" i="44"/>
  <c r="N39" i="44"/>
  <c r="I39" i="44"/>
  <c r="O39" i="44" s="1"/>
  <c r="N38" i="44"/>
  <c r="I38" i="44"/>
  <c r="N37" i="44"/>
  <c r="I37" i="44"/>
  <c r="N36" i="44"/>
  <c r="O36" i="44" s="1"/>
  <c r="I36" i="44"/>
  <c r="N35" i="44"/>
  <c r="I35" i="44"/>
  <c r="N34" i="44"/>
  <c r="O34" i="44" s="1"/>
  <c r="I34" i="44"/>
  <c r="N33" i="44"/>
  <c r="I33" i="44"/>
  <c r="N32" i="44"/>
  <c r="O32" i="44" s="1"/>
  <c r="I32" i="44"/>
  <c r="N31" i="44"/>
  <c r="I31" i="44"/>
  <c r="O31" i="44" s="1"/>
  <c r="N30" i="44"/>
  <c r="O30" i="44" s="1"/>
  <c r="I30" i="44"/>
  <c r="N29" i="44"/>
  <c r="I29" i="44"/>
  <c r="N28" i="44"/>
  <c r="I28" i="44"/>
  <c r="N27" i="44"/>
  <c r="I27" i="44"/>
  <c r="N26" i="44"/>
  <c r="I26" i="44"/>
  <c r="N25" i="44"/>
  <c r="I25" i="44"/>
  <c r="N24" i="44"/>
  <c r="I24" i="44"/>
  <c r="N23" i="44"/>
  <c r="I23" i="44"/>
  <c r="O23" i="44" s="1"/>
  <c r="N22" i="44"/>
  <c r="I22" i="44"/>
  <c r="N21" i="44"/>
  <c r="I21" i="44"/>
  <c r="N20" i="44"/>
  <c r="I20" i="44"/>
  <c r="N19" i="44"/>
  <c r="O19" i="44" s="1"/>
  <c r="I19" i="44"/>
  <c r="N18" i="44"/>
  <c r="O18" i="44" s="1"/>
  <c r="I18" i="44"/>
  <c r="N17" i="44"/>
  <c r="I17" i="44"/>
  <c r="N16" i="44"/>
  <c r="I16" i="44"/>
  <c r="N15" i="44"/>
  <c r="I15" i="44"/>
  <c r="O15" i="44" s="1"/>
  <c r="N14" i="44"/>
  <c r="O14" i="44" s="1"/>
  <c r="I14" i="44"/>
  <c r="N13" i="44"/>
  <c r="I13" i="44"/>
  <c r="N12" i="44"/>
  <c r="I12" i="44"/>
  <c r="N11" i="44"/>
  <c r="I11" i="44"/>
  <c r="N10" i="44"/>
  <c r="I10" i="44"/>
  <c r="N9" i="44"/>
  <c r="I9" i="44"/>
  <c r="N8" i="44"/>
  <c r="I8" i="44"/>
  <c r="N7" i="44"/>
  <c r="I7" i="44"/>
  <c r="O7" i="44" s="1"/>
  <c r="N6" i="44"/>
  <c r="I6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N136" i="43" s="1"/>
  <c r="H136" i="43"/>
  <c r="G136" i="43"/>
  <c r="F136" i="43"/>
  <c r="E136" i="43"/>
  <c r="D136" i="43"/>
  <c r="C136" i="43"/>
  <c r="N135" i="43"/>
  <c r="O135" i="43" s="1"/>
  <c r="I135" i="43"/>
  <c r="N134" i="43"/>
  <c r="O134" i="43" s="1"/>
  <c r="I134" i="43"/>
  <c r="N133" i="43"/>
  <c r="I133" i="43"/>
  <c r="N132" i="43"/>
  <c r="I132" i="43"/>
  <c r="N131" i="43"/>
  <c r="O131" i="43" s="1"/>
  <c r="I131" i="43"/>
  <c r="N130" i="43"/>
  <c r="O130" i="43" s="1"/>
  <c r="I130" i="43"/>
  <c r="N129" i="43"/>
  <c r="I129" i="43"/>
  <c r="O129" i="43" s="1"/>
  <c r="N128" i="43"/>
  <c r="I128" i="43"/>
  <c r="O127" i="43"/>
  <c r="N127" i="43"/>
  <c r="I127" i="43"/>
  <c r="N126" i="43"/>
  <c r="O126" i="43" s="1"/>
  <c r="I126" i="43"/>
  <c r="N125" i="43"/>
  <c r="I125" i="43"/>
  <c r="N124" i="43"/>
  <c r="I124" i="43"/>
  <c r="N123" i="43"/>
  <c r="I123" i="43"/>
  <c r="N122" i="43"/>
  <c r="O122" i="43" s="1"/>
  <c r="I122" i="43"/>
  <c r="N121" i="43"/>
  <c r="I121" i="43"/>
  <c r="N116" i="43"/>
  <c r="I116" i="43"/>
  <c r="N115" i="43"/>
  <c r="I115" i="43"/>
  <c r="N114" i="43"/>
  <c r="O114" i="43" s="1"/>
  <c r="I114" i="43"/>
  <c r="N113" i="43"/>
  <c r="O113" i="43" s="1"/>
  <c r="I113" i="43"/>
  <c r="N112" i="43"/>
  <c r="I112" i="43"/>
  <c r="O112" i="43" s="1"/>
  <c r="P111" i="43"/>
  <c r="N111" i="43"/>
  <c r="O111" i="43" s="1"/>
  <c r="I111" i="43"/>
  <c r="N110" i="43"/>
  <c r="I110" i="43"/>
  <c r="N109" i="43"/>
  <c r="I109" i="43"/>
  <c r="N108" i="43"/>
  <c r="O108" i="43" s="1"/>
  <c r="I108" i="43"/>
  <c r="N107" i="43"/>
  <c r="I107" i="43"/>
  <c r="O107" i="43" s="1"/>
  <c r="N106" i="43"/>
  <c r="I106" i="43"/>
  <c r="N105" i="43"/>
  <c r="I105" i="43"/>
  <c r="O105" i="43" s="1"/>
  <c r="N104" i="43"/>
  <c r="I104" i="43"/>
  <c r="N103" i="43"/>
  <c r="O103" i="43" s="1"/>
  <c r="I103" i="43"/>
  <c r="N102" i="43"/>
  <c r="O102" i="43" s="1"/>
  <c r="I102" i="43"/>
  <c r="N101" i="43"/>
  <c r="I101" i="43"/>
  <c r="N100" i="43"/>
  <c r="I100" i="43"/>
  <c r="N99" i="43"/>
  <c r="I99" i="43"/>
  <c r="O99" i="43" s="1"/>
  <c r="N98" i="43"/>
  <c r="O98" i="43" s="1"/>
  <c r="I98" i="43"/>
  <c r="N97" i="43"/>
  <c r="O97" i="43" s="1"/>
  <c r="I97" i="43"/>
  <c r="N96" i="43"/>
  <c r="O96" i="43" s="1"/>
  <c r="I96" i="43"/>
  <c r="N95" i="43"/>
  <c r="I95" i="43"/>
  <c r="N94" i="43"/>
  <c r="I94" i="43"/>
  <c r="N93" i="43"/>
  <c r="O93" i="43" s="1"/>
  <c r="I93" i="43"/>
  <c r="N92" i="43"/>
  <c r="O92" i="43" s="1"/>
  <c r="I92" i="43"/>
  <c r="N91" i="43"/>
  <c r="I91" i="43"/>
  <c r="N90" i="43"/>
  <c r="I90" i="43"/>
  <c r="N89" i="43"/>
  <c r="O89" i="43" s="1"/>
  <c r="I89" i="43"/>
  <c r="N88" i="43"/>
  <c r="O88" i="43" s="1"/>
  <c r="I88" i="43"/>
  <c r="N87" i="43"/>
  <c r="O87" i="43" s="1"/>
  <c r="I87" i="43"/>
  <c r="N86" i="43"/>
  <c r="I86" i="43"/>
  <c r="N85" i="43"/>
  <c r="I85" i="43"/>
  <c r="N84" i="43"/>
  <c r="O84" i="43" s="1"/>
  <c r="I84" i="43"/>
  <c r="N83" i="43"/>
  <c r="I83" i="43"/>
  <c r="O83" i="43" s="1"/>
  <c r="N82" i="43"/>
  <c r="I82" i="43"/>
  <c r="N81" i="43"/>
  <c r="I81" i="43"/>
  <c r="N80" i="43"/>
  <c r="I80" i="43"/>
  <c r="N79" i="43"/>
  <c r="I79" i="43"/>
  <c r="N78" i="43"/>
  <c r="O78" i="43" s="1"/>
  <c r="I78" i="43"/>
  <c r="N77" i="43"/>
  <c r="I77" i="43"/>
  <c r="N76" i="43"/>
  <c r="I76" i="43"/>
  <c r="N75" i="43"/>
  <c r="I75" i="43"/>
  <c r="O75" i="43" s="1"/>
  <c r="N74" i="43"/>
  <c r="O74" i="43" s="1"/>
  <c r="I74" i="43"/>
  <c r="O73" i="43"/>
  <c r="N73" i="43"/>
  <c r="I73" i="43"/>
  <c r="N72" i="43"/>
  <c r="O72" i="43" s="1"/>
  <c r="I72" i="43"/>
  <c r="N71" i="43"/>
  <c r="I71" i="43"/>
  <c r="N70" i="43"/>
  <c r="I70" i="43"/>
  <c r="N69" i="43"/>
  <c r="O69" i="43" s="1"/>
  <c r="I69" i="43"/>
  <c r="N68" i="43"/>
  <c r="O68" i="43" s="1"/>
  <c r="I68" i="43"/>
  <c r="N67" i="43"/>
  <c r="I67" i="43"/>
  <c r="O67" i="43" s="1"/>
  <c r="N66" i="43"/>
  <c r="I66" i="43"/>
  <c r="N65" i="43"/>
  <c r="I65" i="43"/>
  <c r="O65" i="43" s="1"/>
  <c r="N64" i="43"/>
  <c r="I64" i="43"/>
  <c r="N63" i="43"/>
  <c r="O63" i="43" s="1"/>
  <c r="I63" i="43"/>
  <c r="M58" i="43"/>
  <c r="L58" i="43"/>
  <c r="K58" i="43"/>
  <c r="J58" i="43"/>
  <c r="N58" i="43" s="1"/>
  <c r="H58" i="43"/>
  <c r="G58" i="43"/>
  <c r="I58" i="43" s="1"/>
  <c r="F58" i="43"/>
  <c r="E58" i="43"/>
  <c r="D58" i="43"/>
  <c r="C58" i="43"/>
  <c r="M57" i="43"/>
  <c r="L57" i="43"/>
  <c r="K57" i="43"/>
  <c r="J57" i="43"/>
  <c r="N57" i="43" s="1"/>
  <c r="H57" i="43"/>
  <c r="G57" i="43"/>
  <c r="F57" i="43"/>
  <c r="E57" i="43"/>
  <c r="D57" i="43"/>
  <c r="C57" i="43"/>
  <c r="M56" i="43"/>
  <c r="L56" i="43"/>
  <c r="K56" i="43"/>
  <c r="J56" i="43"/>
  <c r="H56" i="43"/>
  <c r="G56" i="43"/>
  <c r="F56" i="43"/>
  <c r="E56" i="43"/>
  <c r="D56" i="43"/>
  <c r="C56" i="43"/>
  <c r="N55" i="43"/>
  <c r="I55" i="43"/>
  <c r="N54" i="43"/>
  <c r="I54" i="43"/>
  <c r="P53" i="43"/>
  <c r="N53" i="43"/>
  <c r="O53" i="43" s="1"/>
  <c r="I53" i="43"/>
  <c r="N52" i="43"/>
  <c r="I52" i="43"/>
  <c r="N51" i="43"/>
  <c r="I51" i="43"/>
  <c r="N50" i="43"/>
  <c r="I50" i="43"/>
  <c r="N49" i="43"/>
  <c r="O49" i="43" s="1"/>
  <c r="I49" i="43"/>
  <c r="N48" i="43"/>
  <c r="I48" i="43"/>
  <c r="N47" i="43"/>
  <c r="I47" i="43"/>
  <c r="O47" i="43" s="1"/>
  <c r="N46" i="43"/>
  <c r="I46" i="43"/>
  <c r="N45" i="43"/>
  <c r="O45" i="43" s="1"/>
  <c r="I45" i="43"/>
  <c r="N44" i="43"/>
  <c r="I44" i="43"/>
  <c r="N43" i="43"/>
  <c r="I43" i="43"/>
  <c r="N42" i="43"/>
  <c r="I42" i="43"/>
  <c r="N41" i="43"/>
  <c r="I41" i="43"/>
  <c r="N40" i="43"/>
  <c r="I40" i="43"/>
  <c r="N39" i="43"/>
  <c r="I39" i="43"/>
  <c r="O39" i="43" s="1"/>
  <c r="N38" i="43"/>
  <c r="I38" i="43"/>
  <c r="N37" i="43"/>
  <c r="I37" i="43"/>
  <c r="N36" i="43"/>
  <c r="I36" i="43"/>
  <c r="N35" i="43"/>
  <c r="I35" i="43"/>
  <c r="N34" i="43"/>
  <c r="O34" i="43" s="1"/>
  <c r="I34" i="43"/>
  <c r="N33" i="43"/>
  <c r="I33" i="43"/>
  <c r="N32" i="43"/>
  <c r="I32" i="43"/>
  <c r="N31" i="43"/>
  <c r="I31" i="43"/>
  <c r="O31" i="43" s="1"/>
  <c r="N30" i="43"/>
  <c r="O30" i="43" s="1"/>
  <c r="I30" i="43"/>
  <c r="N29" i="43"/>
  <c r="I29" i="43"/>
  <c r="N28" i="43"/>
  <c r="I28" i="43"/>
  <c r="N27" i="43"/>
  <c r="I27" i="43"/>
  <c r="N26" i="43"/>
  <c r="O26" i="43" s="1"/>
  <c r="I26" i="43"/>
  <c r="N25" i="43"/>
  <c r="I25" i="43"/>
  <c r="N24" i="43"/>
  <c r="I24" i="43"/>
  <c r="N23" i="43"/>
  <c r="I23" i="43"/>
  <c r="O23" i="43" s="1"/>
  <c r="N22" i="43"/>
  <c r="O22" i="43" s="1"/>
  <c r="I22" i="43"/>
  <c r="N21" i="43"/>
  <c r="I21" i="43"/>
  <c r="N20" i="43"/>
  <c r="I20" i="43"/>
  <c r="N19" i="43"/>
  <c r="O19" i="43" s="1"/>
  <c r="I19" i="43"/>
  <c r="N18" i="43"/>
  <c r="I18" i="43"/>
  <c r="N17" i="43"/>
  <c r="I17" i="43"/>
  <c r="N16" i="43"/>
  <c r="I16" i="43"/>
  <c r="N15" i="43"/>
  <c r="I15" i="43"/>
  <c r="O15" i="43" s="1"/>
  <c r="N14" i="43"/>
  <c r="I14" i="43"/>
  <c r="N13" i="43"/>
  <c r="I13" i="43"/>
  <c r="N12" i="43"/>
  <c r="I12" i="43"/>
  <c r="N11" i="43"/>
  <c r="O11" i="43" s="1"/>
  <c r="I11" i="43"/>
  <c r="N10" i="43"/>
  <c r="I10" i="43"/>
  <c r="N9" i="43"/>
  <c r="I9" i="43"/>
  <c r="N8" i="43"/>
  <c r="I8" i="43"/>
  <c r="N7" i="43"/>
  <c r="I7" i="43"/>
  <c r="O7" i="43" s="1"/>
  <c r="N6" i="43"/>
  <c r="I6" i="43"/>
  <c r="N5" i="43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H136" i="42"/>
  <c r="G136" i="42"/>
  <c r="F136" i="42"/>
  <c r="E136" i="42"/>
  <c r="D136" i="42"/>
  <c r="C136" i="42"/>
  <c r="N135" i="42"/>
  <c r="O135" i="42" s="1"/>
  <c r="I135" i="42"/>
  <c r="N134" i="42"/>
  <c r="I134" i="42"/>
  <c r="O134" i="42" s="1"/>
  <c r="N133" i="42"/>
  <c r="O133" i="42" s="1"/>
  <c r="I133" i="42"/>
  <c r="N132" i="42"/>
  <c r="I132" i="42"/>
  <c r="N131" i="42"/>
  <c r="O131" i="42" s="1"/>
  <c r="I131" i="42"/>
  <c r="N130" i="42"/>
  <c r="O130" i="42" s="1"/>
  <c r="I130" i="42"/>
  <c r="O129" i="42"/>
  <c r="N129" i="42"/>
  <c r="I129" i="42"/>
  <c r="N128" i="42"/>
  <c r="I128" i="42"/>
  <c r="N127" i="42"/>
  <c r="I127" i="42"/>
  <c r="O127" i="42" s="1"/>
  <c r="N126" i="42"/>
  <c r="I126" i="42"/>
  <c r="N125" i="42"/>
  <c r="I125" i="42"/>
  <c r="N124" i="42"/>
  <c r="O124" i="42" s="1"/>
  <c r="I124" i="42"/>
  <c r="N123" i="42"/>
  <c r="I123" i="42"/>
  <c r="N122" i="42"/>
  <c r="O122" i="42" s="1"/>
  <c r="I122" i="42"/>
  <c r="N121" i="42"/>
  <c r="I121" i="42"/>
  <c r="O121" i="42" s="1"/>
  <c r="N116" i="42"/>
  <c r="I116" i="42"/>
  <c r="N115" i="42"/>
  <c r="O115" i="42" s="1"/>
  <c r="I115" i="42"/>
  <c r="N114" i="42"/>
  <c r="O114" i="42" s="1"/>
  <c r="I114" i="42"/>
  <c r="N113" i="42"/>
  <c r="I113" i="42"/>
  <c r="N112" i="42"/>
  <c r="I112" i="42"/>
  <c r="O112" i="42" s="1"/>
  <c r="P111" i="42"/>
  <c r="N111" i="42"/>
  <c r="O111" i="42" s="1"/>
  <c r="I111" i="42"/>
  <c r="N110" i="42"/>
  <c r="I110" i="42"/>
  <c r="N109" i="42"/>
  <c r="I109" i="42"/>
  <c r="N108" i="42"/>
  <c r="O108" i="42" s="1"/>
  <c r="I108" i="42"/>
  <c r="N107" i="42"/>
  <c r="I107" i="42"/>
  <c r="O107" i="42" s="1"/>
  <c r="N106" i="42"/>
  <c r="O106" i="42" s="1"/>
  <c r="I106" i="42"/>
  <c r="O105" i="42"/>
  <c r="N105" i="42"/>
  <c r="I105" i="42"/>
  <c r="N104" i="42"/>
  <c r="O104" i="42" s="1"/>
  <c r="I104" i="42"/>
  <c r="N103" i="42"/>
  <c r="I103" i="42"/>
  <c r="N102" i="42"/>
  <c r="I102" i="42"/>
  <c r="N101" i="42"/>
  <c r="O101" i="42" s="1"/>
  <c r="I101" i="42"/>
  <c r="N100" i="42"/>
  <c r="O100" i="42" s="1"/>
  <c r="I100" i="42"/>
  <c r="N99" i="42"/>
  <c r="I99" i="42"/>
  <c r="N98" i="42"/>
  <c r="I98" i="42"/>
  <c r="N97" i="42"/>
  <c r="I97" i="42"/>
  <c r="O97" i="42" s="1"/>
  <c r="N96" i="42"/>
  <c r="I96" i="42"/>
  <c r="N95" i="42"/>
  <c r="O95" i="42" s="1"/>
  <c r="I95" i="42"/>
  <c r="N94" i="42"/>
  <c r="O94" i="42" s="1"/>
  <c r="I94" i="42"/>
  <c r="N93" i="42"/>
  <c r="I93" i="42"/>
  <c r="N92" i="42"/>
  <c r="I92" i="42"/>
  <c r="N91" i="42"/>
  <c r="O91" i="42" s="1"/>
  <c r="I91" i="42"/>
  <c r="N90" i="42"/>
  <c r="O90" i="42" s="1"/>
  <c r="I90" i="42"/>
  <c r="N89" i="42"/>
  <c r="I89" i="42"/>
  <c r="O89" i="42" s="1"/>
  <c r="N88" i="42"/>
  <c r="I88" i="42"/>
  <c r="N87" i="42"/>
  <c r="I87" i="42"/>
  <c r="N86" i="42"/>
  <c r="O86" i="42" s="1"/>
  <c r="I86" i="42"/>
  <c r="N85" i="42"/>
  <c r="O85" i="42" s="1"/>
  <c r="I85" i="42"/>
  <c r="N84" i="42"/>
  <c r="I84" i="42"/>
  <c r="N83" i="42"/>
  <c r="I83" i="42"/>
  <c r="N82" i="42"/>
  <c r="O82" i="42" s="1"/>
  <c r="I82" i="42"/>
  <c r="N81" i="42"/>
  <c r="I81" i="42"/>
  <c r="O81" i="42" s="1"/>
  <c r="N80" i="42"/>
  <c r="I80" i="42"/>
  <c r="N79" i="42"/>
  <c r="O79" i="42" s="1"/>
  <c r="I79" i="42"/>
  <c r="N78" i="42"/>
  <c r="I78" i="42"/>
  <c r="N77" i="42"/>
  <c r="I77" i="42"/>
  <c r="N76" i="42"/>
  <c r="O76" i="42" s="1"/>
  <c r="I76" i="42"/>
  <c r="N75" i="42"/>
  <c r="O75" i="42" s="1"/>
  <c r="I75" i="42"/>
  <c r="N74" i="42"/>
  <c r="I74" i="42"/>
  <c r="N73" i="42"/>
  <c r="I73" i="42"/>
  <c r="O73" i="42" s="1"/>
  <c r="N72" i="42"/>
  <c r="I72" i="42"/>
  <c r="N71" i="42"/>
  <c r="O71" i="42" s="1"/>
  <c r="I71" i="42"/>
  <c r="N70" i="42"/>
  <c r="O70" i="42" s="1"/>
  <c r="I70" i="42"/>
  <c r="N69" i="42"/>
  <c r="I69" i="42"/>
  <c r="N68" i="42"/>
  <c r="I68" i="42"/>
  <c r="N67" i="42"/>
  <c r="O67" i="42" s="1"/>
  <c r="I67" i="42"/>
  <c r="N66" i="42"/>
  <c r="O66" i="42" s="1"/>
  <c r="I66" i="42"/>
  <c r="N65" i="42"/>
  <c r="O65" i="42" s="1"/>
  <c r="I65" i="42"/>
  <c r="N64" i="42"/>
  <c r="I64" i="42"/>
  <c r="O64" i="42" s="1"/>
  <c r="N63" i="42"/>
  <c r="I63" i="42"/>
  <c r="M58" i="42"/>
  <c r="L58" i="42"/>
  <c r="K58" i="42"/>
  <c r="J58" i="42"/>
  <c r="H58" i="42"/>
  <c r="G58" i="42"/>
  <c r="F58" i="42"/>
  <c r="E58" i="42"/>
  <c r="D58" i="42"/>
  <c r="C58" i="42"/>
  <c r="I58" i="42" s="1"/>
  <c r="N57" i="42"/>
  <c r="M57" i="42"/>
  <c r="L57" i="42"/>
  <c r="K57" i="42"/>
  <c r="J57" i="42"/>
  <c r="H57" i="42"/>
  <c r="G57" i="42"/>
  <c r="F57" i="42"/>
  <c r="I57" i="42" s="1"/>
  <c r="E57" i="42"/>
  <c r="D57" i="42"/>
  <c r="C57" i="42"/>
  <c r="M56" i="42"/>
  <c r="L56" i="42"/>
  <c r="K56" i="42"/>
  <c r="N56" i="42" s="1"/>
  <c r="J56" i="42"/>
  <c r="H56" i="42"/>
  <c r="G56" i="42"/>
  <c r="F56" i="42"/>
  <c r="E56" i="42"/>
  <c r="D56" i="42"/>
  <c r="C56" i="42"/>
  <c r="N55" i="42"/>
  <c r="O55" i="42" s="1"/>
  <c r="I55" i="42"/>
  <c r="N54" i="42"/>
  <c r="O54" i="42" s="1"/>
  <c r="I54" i="42"/>
  <c r="P53" i="42"/>
  <c r="N53" i="42"/>
  <c r="O53" i="42" s="1"/>
  <c r="I53" i="42"/>
  <c r="N52" i="42"/>
  <c r="I52" i="42"/>
  <c r="N51" i="42"/>
  <c r="O51" i="42" s="1"/>
  <c r="I51" i="42"/>
  <c r="N50" i="42"/>
  <c r="I50" i="42"/>
  <c r="N49" i="42"/>
  <c r="O49" i="42" s="1"/>
  <c r="I49" i="42"/>
  <c r="N48" i="42"/>
  <c r="O48" i="42" s="1"/>
  <c r="I48" i="42"/>
  <c r="N47" i="42"/>
  <c r="O47" i="42" s="1"/>
  <c r="I47" i="42"/>
  <c r="N46" i="42"/>
  <c r="I46" i="42"/>
  <c r="N45" i="42"/>
  <c r="I45" i="42"/>
  <c r="N44" i="42"/>
  <c r="I44" i="42"/>
  <c r="N43" i="42"/>
  <c r="I43" i="42"/>
  <c r="N42" i="42"/>
  <c r="O42" i="42" s="1"/>
  <c r="I42" i="42"/>
  <c r="N41" i="42"/>
  <c r="I41" i="42"/>
  <c r="N40" i="42"/>
  <c r="I40" i="42"/>
  <c r="N39" i="42"/>
  <c r="I39" i="42"/>
  <c r="N38" i="42"/>
  <c r="O38" i="42" s="1"/>
  <c r="I38" i="42"/>
  <c r="N37" i="42"/>
  <c r="I37" i="42"/>
  <c r="N36" i="42"/>
  <c r="I36" i="42"/>
  <c r="N35" i="42"/>
  <c r="O35" i="42" s="1"/>
  <c r="I35" i="42"/>
  <c r="N34" i="42"/>
  <c r="O34" i="42" s="1"/>
  <c r="I34" i="42"/>
  <c r="N33" i="42"/>
  <c r="O33" i="42" s="1"/>
  <c r="I33" i="42"/>
  <c r="N32" i="42"/>
  <c r="O32" i="42" s="1"/>
  <c r="I32" i="42"/>
  <c r="N31" i="42"/>
  <c r="O31" i="42" s="1"/>
  <c r="I31" i="42"/>
  <c r="N30" i="42"/>
  <c r="O30" i="42" s="1"/>
  <c r="I30" i="42"/>
  <c r="N29" i="42"/>
  <c r="I29" i="42"/>
  <c r="N28" i="42"/>
  <c r="I28" i="42"/>
  <c r="N27" i="42"/>
  <c r="O27" i="42" s="1"/>
  <c r="I27" i="42"/>
  <c r="N26" i="42"/>
  <c r="I26" i="42"/>
  <c r="N25" i="42"/>
  <c r="I25" i="42"/>
  <c r="N24" i="42"/>
  <c r="I24" i="42"/>
  <c r="N23" i="42"/>
  <c r="O23" i="42" s="1"/>
  <c r="I23" i="42"/>
  <c r="N22" i="42"/>
  <c r="I22" i="42"/>
  <c r="O21" i="42"/>
  <c r="N21" i="42"/>
  <c r="I21" i="42"/>
  <c r="N20" i="42"/>
  <c r="I20" i="42"/>
  <c r="N19" i="42"/>
  <c r="O19" i="42" s="1"/>
  <c r="I19" i="42"/>
  <c r="N18" i="42"/>
  <c r="O18" i="42" s="1"/>
  <c r="I18" i="42"/>
  <c r="N17" i="42"/>
  <c r="O17" i="42" s="1"/>
  <c r="I17" i="42"/>
  <c r="N16" i="42"/>
  <c r="O16" i="42" s="1"/>
  <c r="I16" i="42"/>
  <c r="N15" i="42"/>
  <c r="O15" i="42" s="1"/>
  <c r="I15" i="42"/>
  <c r="N14" i="42"/>
  <c r="O14" i="42" s="1"/>
  <c r="I14" i="42"/>
  <c r="N13" i="42"/>
  <c r="O13" i="42" s="1"/>
  <c r="I13" i="42"/>
  <c r="N12" i="42"/>
  <c r="I12" i="42"/>
  <c r="O12" i="42" s="1"/>
  <c r="N11" i="42"/>
  <c r="I11" i="42"/>
  <c r="N10" i="42"/>
  <c r="I10" i="42"/>
  <c r="N9" i="42"/>
  <c r="I9" i="42"/>
  <c r="N8" i="42"/>
  <c r="O8" i="42" s="1"/>
  <c r="I8" i="42"/>
  <c r="N7" i="42"/>
  <c r="I7" i="42"/>
  <c r="N6" i="42"/>
  <c r="I6" i="42"/>
  <c r="N5" i="42"/>
  <c r="I5" i="42"/>
  <c r="M138" i="41"/>
  <c r="L138" i="41"/>
  <c r="K138" i="41"/>
  <c r="J138" i="41"/>
  <c r="N138" i="41" s="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N136" i="41" s="1"/>
  <c r="H136" i="41"/>
  <c r="G136" i="41"/>
  <c r="F136" i="41"/>
  <c r="E136" i="41"/>
  <c r="D136" i="41"/>
  <c r="C136" i="41"/>
  <c r="N135" i="41"/>
  <c r="O135" i="41" s="1"/>
  <c r="I135" i="41"/>
  <c r="N134" i="41"/>
  <c r="I134" i="41"/>
  <c r="N133" i="41"/>
  <c r="I133" i="41"/>
  <c r="N132" i="41"/>
  <c r="I132" i="41"/>
  <c r="N131" i="41"/>
  <c r="O131" i="41" s="1"/>
  <c r="I131" i="41"/>
  <c r="N130" i="41"/>
  <c r="O130" i="41" s="1"/>
  <c r="I130" i="41"/>
  <c r="N129" i="41"/>
  <c r="I129" i="41"/>
  <c r="O129" i="41" s="1"/>
  <c r="N128" i="41"/>
  <c r="I128" i="41"/>
  <c r="O127" i="41"/>
  <c r="N127" i="41"/>
  <c r="I127" i="41"/>
  <c r="N126" i="41"/>
  <c r="I126" i="41"/>
  <c r="N125" i="41"/>
  <c r="O125" i="41" s="1"/>
  <c r="I125" i="41"/>
  <c r="N124" i="41"/>
  <c r="I124" i="41"/>
  <c r="N123" i="41"/>
  <c r="I123" i="41"/>
  <c r="N122" i="41"/>
  <c r="I122" i="41"/>
  <c r="N121" i="41"/>
  <c r="I121" i="41"/>
  <c r="O121" i="41" s="1"/>
  <c r="N116" i="41"/>
  <c r="I116" i="41"/>
  <c r="N115" i="41"/>
  <c r="I115" i="41"/>
  <c r="N114" i="41"/>
  <c r="I114" i="41"/>
  <c r="N113" i="41"/>
  <c r="O113" i="41" s="1"/>
  <c r="I113" i="41"/>
  <c r="N112" i="41"/>
  <c r="I112" i="41"/>
  <c r="O112" i="41" s="1"/>
  <c r="P111" i="41"/>
  <c r="N111" i="41"/>
  <c r="O111" i="41" s="1"/>
  <c r="I111" i="41"/>
  <c r="N110" i="41"/>
  <c r="O110" i="41" s="1"/>
  <c r="I110" i="41"/>
  <c r="N109" i="41"/>
  <c r="I109" i="41"/>
  <c r="N108" i="41"/>
  <c r="O108" i="41" s="1"/>
  <c r="I108" i="41"/>
  <c r="N107" i="41"/>
  <c r="I107" i="41"/>
  <c r="O107" i="41" s="1"/>
  <c r="N106" i="41"/>
  <c r="O106" i="41" s="1"/>
  <c r="I106" i="41"/>
  <c r="N105" i="41"/>
  <c r="I105" i="41"/>
  <c r="O105" i="41" s="1"/>
  <c r="N104" i="41"/>
  <c r="I104" i="41"/>
  <c r="N103" i="41"/>
  <c r="I103" i="41"/>
  <c r="N102" i="41"/>
  <c r="O102" i="41" s="1"/>
  <c r="I102" i="41"/>
  <c r="N101" i="41"/>
  <c r="I101" i="41"/>
  <c r="N100" i="41"/>
  <c r="I100" i="41"/>
  <c r="N99" i="41"/>
  <c r="I99" i="41"/>
  <c r="O99" i="41" s="1"/>
  <c r="N98" i="41"/>
  <c r="O98" i="41" s="1"/>
  <c r="I98" i="41"/>
  <c r="N97" i="41"/>
  <c r="O97" i="41" s="1"/>
  <c r="I97" i="41"/>
  <c r="N96" i="41"/>
  <c r="O96" i="41" s="1"/>
  <c r="I96" i="41"/>
  <c r="N95" i="41"/>
  <c r="O95" i="41" s="1"/>
  <c r="I95" i="41"/>
  <c r="N94" i="41"/>
  <c r="I94" i="41"/>
  <c r="N93" i="41"/>
  <c r="O93" i="41" s="1"/>
  <c r="I93" i="41"/>
  <c r="N92" i="41"/>
  <c r="O92" i="41" s="1"/>
  <c r="I92" i="41"/>
  <c r="N91" i="41"/>
  <c r="I91" i="41"/>
  <c r="O91" i="41" s="1"/>
  <c r="N90" i="41"/>
  <c r="I90" i="41"/>
  <c r="N89" i="41"/>
  <c r="O89" i="41" s="1"/>
  <c r="I89" i="41"/>
  <c r="N88" i="41"/>
  <c r="I88" i="41"/>
  <c r="N87" i="41"/>
  <c r="O87" i="41" s="1"/>
  <c r="I87" i="41"/>
  <c r="N86" i="41"/>
  <c r="I86" i="41"/>
  <c r="N85" i="41"/>
  <c r="I85" i="41"/>
  <c r="N84" i="41"/>
  <c r="I84" i="41"/>
  <c r="N83" i="41"/>
  <c r="I83" i="41"/>
  <c r="N82" i="41"/>
  <c r="I82" i="41"/>
  <c r="N81" i="41"/>
  <c r="I81" i="41"/>
  <c r="N80" i="41"/>
  <c r="O80" i="41" s="1"/>
  <c r="I80" i="41"/>
  <c r="N79" i="41"/>
  <c r="I79" i="41"/>
  <c r="N78" i="41"/>
  <c r="O78" i="41" s="1"/>
  <c r="I78" i="41"/>
  <c r="N77" i="41"/>
  <c r="O77" i="41" s="1"/>
  <c r="I77" i="41"/>
  <c r="N76" i="41"/>
  <c r="O76" i="41" s="1"/>
  <c r="I76" i="41"/>
  <c r="N75" i="41"/>
  <c r="I75" i="41"/>
  <c r="N74" i="41"/>
  <c r="O74" i="41" s="1"/>
  <c r="I74" i="41"/>
  <c r="O73" i="41"/>
  <c r="N73" i="41"/>
  <c r="I73" i="41"/>
  <c r="N72" i="41"/>
  <c r="O72" i="41" s="1"/>
  <c r="I72" i="41"/>
  <c r="N71" i="41"/>
  <c r="I71" i="41"/>
  <c r="N70" i="41"/>
  <c r="I70" i="41"/>
  <c r="N69" i="41"/>
  <c r="I69" i="41"/>
  <c r="N68" i="41"/>
  <c r="O68" i="41" s="1"/>
  <c r="I68" i="41"/>
  <c r="N67" i="41"/>
  <c r="I67" i="41"/>
  <c r="O67" i="41" s="1"/>
  <c r="N66" i="41"/>
  <c r="I66" i="41"/>
  <c r="N65" i="41"/>
  <c r="I65" i="41"/>
  <c r="O65" i="41" s="1"/>
  <c r="N64" i="41"/>
  <c r="I64" i="41"/>
  <c r="N63" i="41"/>
  <c r="O63" i="41" s="1"/>
  <c r="I63" i="41"/>
  <c r="M58" i="41"/>
  <c r="L58" i="41"/>
  <c r="K58" i="41"/>
  <c r="J58" i="41"/>
  <c r="N58" i="41" s="1"/>
  <c r="H58" i="41"/>
  <c r="G58" i="41"/>
  <c r="I58" i="41" s="1"/>
  <c r="F58" i="41"/>
  <c r="E58" i="41"/>
  <c r="D58" i="41"/>
  <c r="C58" i="41"/>
  <c r="M57" i="41"/>
  <c r="L57" i="41"/>
  <c r="K57" i="41"/>
  <c r="J57" i="41"/>
  <c r="N57" i="41" s="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N54" i="41"/>
  <c r="I54" i="41"/>
  <c r="P53" i="41"/>
  <c r="N53" i="41"/>
  <c r="O53" i="41" s="1"/>
  <c r="I53" i="41"/>
  <c r="N52" i="41"/>
  <c r="I52" i="41"/>
  <c r="N51" i="41"/>
  <c r="I51" i="41"/>
  <c r="N50" i="41"/>
  <c r="I50" i="41"/>
  <c r="N49" i="41"/>
  <c r="O49" i="41" s="1"/>
  <c r="I49" i="41"/>
  <c r="N48" i="41"/>
  <c r="I48" i="41"/>
  <c r="N47" i="41"/>
  <c r="I47" i="41"/>
  <c r="N46" i="41"/>
  <c r="I46" i="41"/>
  <c r="N45" i="41"/>
  <c r="O45" i="41" s="1"/>
  <c r="I45" i="41"/>
  <c r="N44" i="41"/>
  <c r="O44" i="41" s="1"/>
  <c r="I44" i="41"/>
  <c r="N43" i="41"/>
  <c r="I43" i="41"/>
  <c r="N42" i="41"/>
  <c r="I42" i="41"/>
  <c r="N41" i="41"/>
  <c r="O41" i="41" s="1"/>
  <c r="I41" i="41"/>
  <c r="N40" i="41"/>
  <c r="O40" i="41" s="1"/>
  <c r="I40" i="41"/>
  <c r="N39" i="41"/>
  <c r="I39" i="41"/>
  <c r="O39" i="41" s="1"/>
  <c r="N38" i="41"/>
  <c r="I38" i="41"/>
  <c r="O37" i="41"/>
  <c r="N37" i="41"/>
  <c r="I37" i="41"/>
  <c r="N36" i="41"/>
  <c r="I36" i="41"/>
  <c r="N35" i="41"/>
  <c r="I35" i="41"/>
  <c r="N34" i="41"/>
  <c r="O34" i="41" s="1"/>
  <c r="I34" i="41"/>
  <c r="N33" i="41"/>
  <c r="I33" i="41"/>
  <c r="N32" i="41"/>
  <c r="I32" i="41"/>
  <c r="N31" i="41"/>
  <c r="I31" i="41"/>
  <c r="O31" i="41" s="1"/>
  <c r="N30" i="41"/>
  <c r="O30" i="41" s="1"/>
  <c r="I30" i="41"/>
  <c r="N29" i="41"/>
  <c r="I29" i="41"/>
  <c r="O29" i="41" s="1"/>
  <c r="N28" i="41"/>
  <c r="I28" i="41"/>
  <c r="N27" i="41"/>
  <c r="I27" i="41"/>
  <c r="N26" i="41"/>
  <c r="O26" i="41" s="1"/>
  <c r="I26" i="41"/>
  <c r="N25" i="41"/>
  <c r="O25" i="41" s="1"/>
  <c r="I25" i="41"/>
  <c r="N24" i="41"/>
  <c r="I24" i="41"/>
  <c r="N23" i="41"/>
  <c r="I23" i="41"/>
  <c r="O23" i="41" s="1"/>
  <c r="N22" i="41"/>
  <c r="O22" i="41" s="1"/>
  <c r="I22" i="41"/>
  <c r="N21" i="41"/>
  <c r="I21" i="41"/>
  <c r="O21" i="41" s="1"/>
  <c r="N20" i="41"/>
  <c r="I20" i="41"/>
  <c r="N19" i="41"/>
  <c r="O19" i="41" s="1"/>
  <c r="I19" i="41"/>
  <c r="N18" i="41"/>
  <c r="I18" i="41"/>
  <c r="N17" i="41"/>
  <c r="I17" i="41"/>
  <c r="N16" i="41"/>
  <c r="I16" i="41"/>
  <c r="N15" i="41"/>
  <c r="I15" i="41"/>
  <c r="O15" i="41" s="1"/>
  <c r="N14" i="41"/>
  <c r="I14" i="41"/>
  <c r="N13" i="41"/>
  <c r="I13" i="41"/>
  <c r="O13" i="41" s="1"/>
  <c r="N12" i="41"/>
  <c r="I12" i="41"/>
  <c r="N11" i="41"/>
  <c r="O11" i="41" s="1"/>
  <c r="I11" i="41"/>
  <c r="N10" i="41"/>
  <c r="O10" i="41" s="1"/>
  <c r="I10" i="41"/>
  <c r="N9" i="41"/>
  <c r="I9" i="41"/>
  <c r="N8" i="41"/>
  <c r="I8" i="41"/>
  <c r="N7" i="41"/>
  <c r="I7" i="41"/>
  <c r="O7" i="41" s="1"/>
  <c r="N6" i="41"/>
  <c r="O6" i="41" s="1"/>
  <c r="I6" i="41"/>
  <c r="N5" i="41"/>
  <c r="I5" i="41"/>
  <c r="O5" i="41" s="1"/>
  <c r="M138" i="40"/>
  <c r="L138" i="40"/>
  <c r="K138" i="40"/>
  <c r="J138" i="40"/>
  <c r="N138" i="40" s="1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H136" i="40"/>
  <c r="G136" i="40"/>
  <c r="F136" i="40"/>
  <c r="E136" i="40"/>
  <c r="D136" i="40"/>
  <c r="C136" i="40"/>
  <c r="N135" i="40"/>
  <c r="O135" i="40" s="1"/>
  <c r="I135" i="40"/>
  <c r="N134" i="40"/>
  <c r="I134" i="40"/>
  <c r="N133" i="40"/>
  <c r="I133" i="40"/>
  <c r="N132" i="40"/>
  <c r="I132" i="40"/>
  <c r="O131" i="40"/>
  <c r="N131" i="40"/>
  <c r="I131" i="40"/>
  <c r="N130" i="40"/>
  <c r="I130" i="40"/>
  <c r="N129" i="40"/>
  <c r="I129" i="40"/>
  <c r="N128" i="40"/>
  <c r="I128" i="40"/>
  <c r="O128" i="40" s="1"/>
  <c r="N127" i="40"/>
  <c r="I127" i="40"/>
  <c r="N126" i="40"/>
  <c r="I126" i="40"/>
  <c r="N125" i="40"/>
  <c r="I125" i="40"/>
  <c r="N124" i="40"/>
  <c r="O124" i="40" s="1"/>
  <c r="I124" i="40"/>
  <c r="N123" i="40"/>
  <c r="I123" i="40"/>
  <c r="N122" i="40"/>
  <c r="I122" i="40"/>
  <c r="N121" i="40"/>
  <c r="I121" i="40"/>
  <c r="O121" i="40" s="1"/>
  <c r="N116" i="40"/>
  <c r="I116" i="40"/>
  <c r="N115" i="40"/>
  <c r="I115" i="40"/>
  <c r="N114" i="40"/>
  <c r="I114" i="40"/>
  <c r="N113" i="40"/>
  <c r="O113" i="40" s="1"/>
  <c r="I113" i="40"/>
  <c r="N112" i="40"/>
  <c r="I112" i="40"/>
  <c r="O112" i="40" s="1"/>
  <c r="P111" i="40"/>
  <c r="N111" i="40"/>
  <c r="I111" i="40"/>
  <c r="N110" i="40"/>
  <c r="I110" i="40"/>
  <c r="N109" i="40"/>
  <c r="I109" i="40"/>
  <c r="N108" i="40"/>
  <c r="O108" i="40" s="1"/>
  <c r="I108" i="40"/>
  <c r="N107" i="40"/>
  <c r="I107" i="40"/>
  <c r="O107" i="40" s="1"/>
  <c r="N106" i="40"/>
  <c r="I106" i="40"/>
  <c r="O106" i="40" s="1"/>
  <c r="N105" i="40"/>
  <c r="I105" i="40"/>
  <c r="N104" i="40"/>
  <c r="I104" i="40"/>
  <c r="N103" i="40"/>
  <c r="I103" i="40"/>
  <c r="N102" i="40"/>
  <c r="O102" i="40" s="1"/>
  <c r="I102" i="40"/>
  <c r="N101" i="40"/>
  <c r="I101" i="40"/>
  <c r="N100" i="40"/>
  <c r="I100" i="40"/>
  <c r="N99" i="40"/>
  <c r="I99" i="40"/>
  <c r="O99" i="40" s="1"/>
  <c r="N98" i="40"/>
  <c r="I98" i="40"/>
  <c r="O98" i="40" s="1"/>
  <c r="O97" i="40"/>
  <c r="N97" i="40"/>
  <c r="I97" i="40"/>
  <c r="N96" i="40"/>
  <c r="I96" i="40"/>
  <c r="N95" i="40"/>
  <c r="O95" i="40" s="1"/>
  <c r="I95" i="40"/>
  <c r="N94" i="40"/>
  <c r="I94" i="40"/>
  <c r="N93" i="40"/>
  <c r="I93" i="40"/>
  <c r="N92" i="40"/>
  <c r="O92" i="40" s="1"/>
  <c r="I92" i="40"/>
  <c r="N91" i="40"/>
  <c r="I91" i="40"/>
  <c r="N90" i="40"/>
  <c r="I90" i="40"/>
  <c r="N89" i="40"/>
  <c r="I89" i="40"/>
  <c r="N88" i="40"/>
  <c r="O88" i="40" s="1"/>
  <c r="I88" i="40"/>
  <c r="N87" i="40"/>
  <c r="I87" i="40"/>
  <c r="N86" i="40"/>
  <c r="I86" i="40"/>
  <c r="N85" i="40"/>
  <c r="O85" i="40" s="1"/>
  <c r="I85" i="40"/>
  <c r="N84" i="40"/>
  <c r="I84" i="40"/>
  <c r="N83" i="40"/>
  <c r="I83" i="40"/>
  <c r="O83" i="40" s="1"/>
  <c r="N82" i="40"/>
  <c r="I82" i="40"/>
  <c r="N81" i="40"/>
  <c r="O81" i="40" s="1"/>
  <c r="I81" i="40"/>
  <c r="N80" i="40"/>
  <c r="I80" i="40"/>
  <c r="N79" i="40"/>
  <c r="I79" i="40"/>
  <c r="N78" i="40"/>
  <c r="I78" i="40"/>
  <c r="N77" i="40"/>
  <c r="I77" i="40"/>
  <c r="O77" i="40" s="1"/>
  <c r="N76" i="40"/>
  <c r="O76" i="40" s="1"/>
  <c r="I76" i="40"/>
  <c r="N75" i="40"/>
  <c r="I75" i="40"/>
  <c r="N74" i="40"/>
  <c r="I74" i="40"/>
  <c r="N73" i="40"/>
  <c r="I73" i="40"/>
  <c r="O73" i="40" s="1"/>
  <c r="N72" i="40"/>
  <c r="I72" i="40"/>
  <c r="N71" i="40"/>
  <c r="I71" i="40"/>
  <c r="N70" i="40"/>
  <c r="O70" i="40" s="1"/>
  <c r="I70" i="40"/>
  <c r="N69" i="40"/>
  <c r="I69" i="40"/>
  <c r="O69" i="40" s="1"/>
  <c r="N68" i="40"/>
  <c r="I68" i="40"/>
  <c r="N67" i="40"/>
  <c r="I67" i="40"/>
  <c r="N66" i="40"/>
  <c r="I66" i="40"/>
  <c r="N65" i="40"/>
  <c r="O65" i="40" s="1"/>
  <c r="I65" i="40"/>
  <c r="N64" i="40"/>
  <c r="I64" i="40"/>
  <c r="N63" i="40"/>
  <c r="O63" i="40" s="1"/>
  <c r="I63" i="40"/>
  <c r="M58" i="40"/>
  <c r="L58" i="40"/>
  <c r="K58" i="40"/>
  <c r="J58" i="40"/>
  <c r="N58" i="40" s="1"/>
  <c r="H58" i="40"/>
  <c r="I58" i="40" s="1"/>
  <c r="G58" i="40"/>
  <c r="F58" i="40"/>
  <c r="E58" i="40"/>
  <c r="D58" i="40"/>
  <c r="C58" i="40"/>
  <c r="M57" i="40"/>
  <c r="L57" i="40"/>
  <c r="K57" i="40"/>
  <c r="N57" i="40" s="1"/>
  <c r="J57" i="40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N55" i="40"/>
  <c r="I55" i="40"/>
  <c r="N54" i="40"/>
  <c r="I54" i="40"/>
  <c r="O54" i="40" s="1"/>
  <c r="P53" i="40"/>
  <c r="N53" i="40"/>
  <c r="I53" i="40"/>
  <c r="O53" i="40" s="1"/>
  <c r="N52" i="40"/>
  <c r="I52" i="40"/>
  <c r="N51" i="40"/>
  <c r="I51" i="40"/>
  <c r="N50" i="40"/>
  <c r="I50" i="40"/>
  <c r="O50" i="40" s="1"/>
  <c r="N49" i="40"/>
  <c r="I49" i="40"/>
  <c r="O49" i="40" s="1"/>
  <c r="N48" i="40"/>
  <c r="I48" i="40"/>
  <c r="N47" i="40"/>
  <c r="I47" i="40"/>
  <c r="N46" i="40"/>
  <c r="I46" i="40"/>
  <c r="O46" i="40" s="1"/>
  <c r="N45" i="40"/>
  <c r="I45" i="40"/>
  <c r="O45" i="40" s="1"/>
  <c r="N44" i="40"/>
  <c r="O44" i="40" s="1"/>
  <c r="I44" i="40"/>
  <c r="N43" i="40"/>
  <c r="O43" i="40" s="1"/>
  <c r="I43" i="40"/>
  <c r="N42" i="40"/>
  <c r="I42" i="40"/>
  <c r="O42" i="40" s="1"/>
  <c r="N41" i="40"/>
  <c r="O41" i="40" s="1"/>
  <c r="I41" i="40"/>
  <c r="N40" i="40"/>
  <c r="O40" i="40" s="1"/>
  <c r="I40" i="40"/>
  <c r="N39" i="40"/>
  <c r="I39" i="40"/>
  <c r="O39" i="40" s="1"/>
  <c r="N38" i="40"/>
  <c r="I38" i="40"/>
  <c r="O38" i="40" s="1"/>
  <c r="O37" i="40"/>
  <c r="N37" i="40"/>
  <c r="I37" i="40"/>
  <c r="N36" i="40"/>
  <c r="I36" i="40"/>
  <c r="N35" i="40"/>
  <c r="I35" i="40"/>
  <c r="N34" i="40"/>
  <c r="O34" i="40" s="1"/>
  <c r="I34" i="40"/>
  <c r="N33" i="40"/>
  <c r="I33" i="40"/>
  <c r="N32" i="40"/>
  <c r="I32" i="40"/>
  <c r="N31" i="40"/>
  <c r="I31" i="40"/>
  <c r="O31" i="40" s="1"/>
  <c r="N30" i="40"/>
  <c r="I30" i="40"/>
  <c r="N29" i="40"/>
  <c r="I29" i="40"/>
  <c r="N28" i="40"/>
  <c r="I28" i="40"/>
  <c r="N27" i="40"/>
  <c r="O27" i="40" s="1"/>
  <c r="I27" i="40"/>
  <c r="N26" i="40"/>
  <c r="I26" i="40"/>
  <c r="N25" i="40"/>
  <c r="I25" i="40"/>
  <c r="N24" i="40"/>
  <c r="O24" i="40" s="1"/>
  <c r="I24" i="40"/>
  <c r="N23" i="40"/>
  <c r="I23" i="40"/>
  <c r="O23" i="40" s="1"/>
  <c r="N22" i="40"/>
  <c r="I22" i="40"/>
  <c r="N21" i="40"/>
  <c r="I21" i="40"/>
  <c r="N20" i="40"/>
  <c r="I20" i="40"/>
  <c r="N19" i="40"/>
  <c r="I19" i="40"/>
  <c r="N18" i="40"/>
  <c r="I18" i="40"/>
  <c r="O17" i="40"/>
  <c r="N17" i="40"/>
  <c r="I17" i="40"/>
  <c r="N16" i="40"/>
  <c r="I16" i="40"/>
  <c r="N15" i="40"/>
  <c r="I15" i="40"/>
  <c r="O15" i="40" s="1"/>
  <c r="N14" i="40"/>
  <c r="I14" i="40"/>
  <c r="O14" i="40" s="1"/>
  <c r="N13" i="40"/>
  <c r="I13" i="40"/>
  <c r="N12" i="40"/>
  <c r="O12" i="40" s="1"/>
  <c r="I12" i="40"/>
  <c r="N11" i="40"/>
  <c r="I11" i="40"/>
  <c r="N10" i="40"/>
  <c r="O10" i="40" s="1"/>
  <c r="I10" i="40"/>
  <c r="N9" i="40"/>
  <c r="I9" i="40"/>
  <c r="O9" i="40" s="1"/>
  <c r="N8" i="40"/>
  <c r="I8" i="40"/>
  <c r="N7" i="40"/>
  <c r="I7" i="40"/>
  <c r="N6" i="40"/>
  <c r="I6" i="40"/>
  <c r="N5" i="40"/>
  <c r="I5" i="40"/>
  <c r="O5" i="40" s="1"/>
  <c r="M138" i="39"/>
  <c r="L138" i="39"/>
  <c r="K138" i="39"/>
  <c r="J138" i="39"/>
  <c r="N138" i="39" s="1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H136" i="39"/>
  <c r="G136" i="39"/>
  <c r="F136" i="39"/>
  <c r="E136" i="39"/>
  <c r="D136" i="39"/>
  <c r="C136" i="39"/>
  <c r="O135" i="39"/>
  <c r="N135" i="39"/>
  <c r="I135" i="39"/>
  <c r="N134" i="39"/>
  <c r="I134" i="39"/>
  <c r="O134" i="39" s="1"/>
  <c r="N133" i="39"/>
  <c r="I133" i="39"/>
  <c r="N132" i="39"/>
  <c r="I132" i="39"/>
  <c r="O132" i="39" s="1"/>
  <c r="N131" i="39"/>
  <c r="O131" i="39" s="1"/>
  <c r="I131" i="39"/>
  <c r="N130" i="39"/>
  <c r="O130" i="39" s="1"/>
  <c r="I130" i="39"/>
  <c r="N129" i="39"/>
  <c r="O129" i="39" s="1"/>
  <c r="I129" i="39"/>
  <c r="N128" i="39"/>
  <c r="I128" i="39"/>
  <c r="O127" i="39"/>
  <c r="N127" i="39"/>
  <c r="I127" i="39"/>
  <c r="N126" i="39"/>
  <c r="I126" i="39"/>
  <c r="O126" i="39" s="1"/>
  <c r="N125" i="39"/>
  <c r="O125" i="39" s="1"/>
  <c r="I125" i="39"/>
  <c r="N124" i="39"/>
  <c r="I124" i="39"/>
  <c r="N123" i="39"/>
  <c r="I123" i="39"/>
  <c r="N122" i="39"/>
  <c r="I122" i="39"/>
  <c r="N121" i="39"/>
  <c r="O121" i="39" s="1"/>
  <c r="I121" i="39"/>
  <c r="N116" i="39"/>
  <c r="I116" i="39"/>
  <c r="N115" i="39"/>
  <c r="I115" i="39"/>
  <c r="O115" i="39" s="1"/>
  <c r="N114" i="39"/>
  <c r="I114" i="39"/>
  <c r="N113" i="39"/>
  <c r="O113" i="39" s="1"/>
  <c r="I113" i="39"/>
  <c r="N112" i="39"/>
  <c r="I112" i="39"/>
  <c r="P111" i="39"/>
  <c r="N111" i="39"/>
  <c r="I111" i="39"/>
  <c r="N110" i="39"/>
  <c r="I110" i="39"/>
  <c r="O110" i="39" s="1"/>
  <c r="N109" i="39"/>
  <c r="O109" i="39" s="1"/>
  <c r="I109" i="39"/>
  <c r="N108" i="39"/>
  <c r="O108" i="39" s="1"/>
  <c r="I108" i="39"/>
  <c r="N107" i="39"/>
  <c r="I107" i="39"/>
  <c r="N106" i="39"/>
  <c r="I106" i="39"/>
  <c r="N105" i="39"/>
  <c r="I105" i="39"/>
  <c r="O105" i="39" s="1"/>
  <c r="N104" i="39"/>
  <c r="I104" i="39"/>
  <c r="N103" i="39"/>
  <c r="I103" i="39"/>
  <c r="N102" i="39"/>
  <c r="I102" i="39"/>
  <c r="O102" i="39" s="1"/>
  <c r="N101" i="39"/>
  <c r="I101" i="39"/>
  <c r="N100" i="39"/>
  <c r="I100" i="39"/>
  <c r="N99" i="39"/>
  <c r="I99" i="39"/>
  <c r="N98" i="39"/>
  <c r="O98" i="39" s="1"/>
  <c r="I98" i="39"/>
  <c r="N97" i="39"/>
  <c r="O97" i="39" s="1"/>
  <c r="I97" i="39"/>
  <c r="N96" i="39"/>
  <c r="I96" i="39"/>
  <c r="O96" i="39" s="1"/>
  <c r="N95" i="39"/>
  <c r="O95" i="39" s="1"/>
  <c r="I95" i="39"/>
  <c r="N94" i="39"/>
  <c r="I94" i="39"/>
  <c r="N93" i="39"/>
  <c r="O93" i="39" s="1"/>
  <c r="I93" i="39"/>
  <c r="N92" i="39"/>
  <c r="I92" i="39"/>
  <c r="N91" i="39"/>
  <c r="O91" i="39" s="1"/>
  <c r="I91" i="39"/>
  <c r="N90" i="39"/>
  <c r="O90" i="39" s="1"/>
  <c r="I90" i="39"/>
  <c r="O89" i="39"/>
  <c r="N89" i="39"/>
  <c r="I89" i="39"/>
  <c r="N88" i="39"/>
  <c r="I88" i="39"/>
  <c r="O88" i="39" s="1"/>
  <c r="N87" i="39"/>
  <c r="O87" i="39" s="1"/>
  <c r="I87" i="39"/>
  <c r="N86" i="39"/>
  <c r="I86" i="39"/>
  <c r="O86" i="39" s="1"/>
  <c r="N85" i="39"/>
  <c r="I85" i="39"/>
  <c r="N84" i="39"/>
  <c r="I84" i="39"/>
  <c r="N83" i="39"/>
  <c r="O83" i="39" s="1"/>
  <c r="I83" i="39"/>
  <c r="N82" i="39"/>
  <c r="I82" i="39"/>
  <c r="N81" i="39"/>
  <c r="I81" i="39"/>
  <c r="N80" i="39"/>
  <c r="I80" i="39"/>
  <c r="O80" i="39" s="1"/>
  <c r="N79" i="39"/>
  <c r="O79" i="39" s="1"/>
  <c r="I79" i="39"/>
  <c r="N78" i="39"/>
  <c r="I78" i="39"/>
  <c r="O78" i="39" s="1"/>
  <c r="N77" i="39"/>
  <c r="I77" i="39"/>
  <c r="N76" i="39"/>
  <c r="O76" i="39" s="1"/>
  <c r="I76" i="39"/>
  <c r="N75" i="39"/>
  <c r="O75" i="39" s="1"/>
  <c r="I75" i="39"/>
  <c r="N74" i="39"/>
  <c r="O74" i="39" s="1"/>
  <c r="I74" i="39"/>
  <c r="N73" i="39"/>
  <c r="I73" i="39"/>
  <c r="N72" i="39"/>
  <c r="I72" i="39"/>
  <c r="O72" i="39" s="1"/>
  <c r="N71" i="39"/>
  <c r="I71" i="39"/>
  <c r="N70" i="39"/>
  <c r="I70" i="39"/>
  <c r="O70" i="39" s="1"/>
  <c r="N69" i="39"/>
  <c r="I69" i="39"/>
  <c r="N68" i="39"/>
  <c r="O68" i="39" s="1"/>
  <c r="I68" i="39"/>
  <c r="N67" i="39"/>
  <c r="I67" i="39"/>
  <c r="N66" i="39"/>
  <c r="I66" i="39"/>
  <c r="N65" i="39"/>
  <c r="I65" i="39"/>
  <c r="N64" i="39"/>
  <c r="I64" i="39"/>
  <c r="O64" i="39" s="1"/>
  <c r="N63" i="39"/>
  <c r="O63" i="39" s="1"/>
  <c r="I63" i="39"/>
  <c r="M58" i="39"/>
  <c r="L58" i="39"/>
  <c r="K58" i="39"/>
  <c r="J58" i="39"/>
  <c r="N58" i="39" s="1"/>
  <c r="H58" i="39"/>
  <c r="G58" i="39"/>
  <c r="I58" i="39" s="1"/>
  <c r="F58" i="39"/>
  <c r="E58" i="39"/>
  <c r="D58" i="39"/>
  <c r="C58" i="39"/>
  <c r="M57" i="39"/>
  <c r="L57" i="39"/>
  <c r="K57" i="39"/>
  <c r="J57" i="39"/>
  <c r="N57" i="39" s="1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O55" i="39" s="1"/>
  <c r="I55" i="39"/>
  <c r="N54" i="39"/>
  <c r="O54" i="39" s="1"/>
  <c r="I54" i="39"/>
  <c r="P53" i="39"/>
  <c r="N53" i="39"/>
  <c r="O53" i="39" s="1"/>
  <c r="I53" i="39"/>
  <c r="N52" i="39"/>
  <c r="I52" i="39"/>
  <c r="N51" i="39"/>
  <c r="O51" i="39" s="1"/>
  <c r="I51" i="39"/>
  <c r="N50" i="39"/>
  <c r="I50" i="39"/>
  <c r="O50" i="39" s="1"/>
  <c r="N49" i="39"/>
  <c r="I49" i="39"/>
  <c r="N48" i="39"/>
  <c r="O48" i="39" s="1"/>
  <c r="I48" i="39"/>
  <c r="N47" i="39"/>
  <c r="O47" i="39" s="1"/>
  <c r="I47" i="39"/>
  <c r="N46" i="39"/>
  <c r="I46" i="39"/>
  <c r="N45" i="39"/>
  <c r="I45" i="39"/>
  <c r="N44" i="39"/>
  <c r="I44" i="39"/>
  <c r="N43" i="39"/>
  <c r="I43" i="39"/>
  <c r="N42" i="39"/>
  <c r="I42" i="39"/>
  <c r="O42" i="39" s="1"/>
  <c r="N41" i="39"/>
  <c r="I41" i="39"/>
  <c r="N40" i="39"/>
  <c r="I40" i="39"/>
  <c r="N39" i="39"/>
  <c r="I39" i="39"/>
  <c r="N38" i="39"/>
  <c r="O38" i="39" s="1"/>
  <c r="I38" i="39"/>
  <c r="O37" i="39"/>
  <c r="N37" i="39"/>
  <c r="I37" i="39"/>
  <c r="N36" i="39"/>
  <c r="I36" i="39"/>
  <c r="N35" i="39"/>
  <c r="I35" i="39"/>
  <c r="N34" i="39"/>
  <c r="I34" i="39"/>
  <c r="O34" i="39" s="1"/>
  <c r="N33" i="39"/>
  <c r="O33" i="39" s="1"/>
  <c r="I33" i="39"/>
  <c r="N32" i="39"/>
  <c r="O32" i="39" s="1"/>
  <c r="I32" i="39"/>
  <c r="N31" i="39"/>
  <c r="I31" i="39"/>
  <c r="N30" i="39"/>
  <c r="I30" i="39"/>
  <c r="N29" i="39"/>
  <c r="I29" i="39"/>
  <c r="O29" i="39" s="1"/>
  <c r="N28" i="39"/>
  <c r="I28" i="39"/>
  <c r="N27" i="39"/>
  <c r="O27" i="39" s="1"/>
  <c r="I27" i="39"/>
  <c r="N26" i="39"/>
  <c r="I26" i="39"/>
  <c r="O26" i="39" s="1"/>
  <c r="N25" i="39"/>
  <c r="I25" i="39"/>
  <c r="N24" i="39"/>
  <c r="I24" i="39"/>
  <c r="N23" i="39"/>
  <c r="O23" i="39" s="1"/>
  <c r="I23" i="39"/>
  <c r="N22" i="39"/>
  <c r="I22" i="39"/>
  <c r="N21" i="39"/>
  <c r="I21" i="39"/>
  <c r="O21" i="39" s="1"/>
  <c r="N20" i="39"/>
  <c r="I20" i="39"/>
  <c r="N19" i="39"/>
  <c r="I19" i="39"/>
  <c r="N18" i="39"/>
  <c r="I18" i="39"/>
  <c r="O18" i="39" s="1"/>
  <c r="N17" i="39"/>
  <c r="I17" i="39"/>
  <c r="N16" i="39"/>
  <c r="O16" i="39" s="1"/>
  <c r="I16" i="39"/>
  <c r="N15" i="39"/>
  <c r="I15" i="39"/>
  <c r="N14" i="39"/>
  <c r="I14" i="39"/>
  <c r="N13" i="39"/>
  <c r="I13" i="39"/>
  <c r="O13" i="39" s="1"/>
  <c r="N12" i="39"/>
  <c r="I12" i="39"/>
  <c r="N11" i="39"/>
  <c r="O11" i="39" s="1"/>
  <c r="I11" i="39"/>
  <c r="N10" i="39"/>
  <c r="I10" i="39"/>
  <c r="O10" i="39" s="1"/>
  <c r="N9" i="39"/>
  <c r="O9" i="39" s="1"/>
  <c r="I9" i="39"/>
  <c r="N8" i="39"/>
  <c r="I8" i="39"/>
  <c r="N7" i="39"/>
  <c r="I7" i="39"/>
  <c r="N6" i="39"/>
  <c r="I6" i="39"/>
  <c r="N5" i="39"/>
  <c r="O5" i="39" s="1"/>
  <c r="I5" i="39"/>
  <c r="M138" i="38"/>
  <c r="L138" i="38"/>
  <c r="K138" i="38"/>
  <c r="J138" i="38"/>
  <c r="N138" i="38" s="1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H136" i="38"/>
  <c r="G136" i="38"/>
  <c r="F136" i="38"/>
  <c r="E136" i="38"/>
  <c r="D136" i="38"/>
  <c r="C136" i="38"/>
  <c r="I136" i="38" s="1"/>
  <c r="N135" i="38"/>
  <c r="O135" i="38" s="1"/>
  <c r="I135" i="38"/>
  <c r="N134" i="38"/>
  <c r="I134" i="38"/>
  <c r="O134" i="38" s="1"/>
  <c r="N133" i="38"/>
  <c r="I133" i="38"/>
  <c r="N132" i="38"/>
  <c r="O132" i="38" s="1"/>
  <c r="I132" i="38"/>
  <c r="N131" i="38"/>
  <c r="O131" i="38" s="1"/>
  <c r="I131" i="38"/>
  <c r="N130" i="38"/>
  <c r="I130" i="38"/>
  <c r="N129" i="38"/>
  <c r="I129" i="38"/>
  <c r="N128" i="38"/>
  <c r="O128" i="38" s="1"/>
  <c r="I128" i="38"/>
  <c r="N127" i="38"/>
  <c r="O127" i="38" s="1"/>
  <c r="I127" i="38"/>
  <c r="N126" i="38"/>
  <c r="I126" i="38"/>
  <c r="O126" i="38" s="1"/>
  <c r="N125" i="38"/>
  <c r="I125" i="38"/>
  <c r="N124" i="38"/>
  <c r="I124" i="38"/>
  <c r="N123" i="38"/>
  <c r="I123" i="38"/>
  <c r="N122" i="38"/>
  <c r="I122" i="38"/>
  <c r="N121" i="38"/>
  <c r="O121" i="38" s="1"/>
  <c r="I121" i="38"/>
  <c r="N116" i="38"/>
  <c r="I116" i="38"/>
  <c r="N115" i="38"/>
  <c r="O115" i="38" s="1"/>
  <c r="I115" i="38"/>
  <c r="N114" i="38"/>
  <c r="I114" i="38"/>
  <c r="N113" i="38"/>
  <c r="I113" i="38"/>
  <c r="O112" i="38"/>
  <c r="N112" i="38"/>
  <c r="I112" i="38"/>
  <c r="P111" i="38"/>
  <c r="N111" i="38"/>
  <c r="I111" i="38"/>
  <c r="O111" i="38" s="1"/>
  <c r="N110" i="38"/>
  <c r="I110" i="38"/>
  <c r="N109" i="38"/>
  <c r="O109" i="38" s="1"/>
  <c r="I109" i="38"/>
  <c r="N108" i="38"/>
  <c r="O108" i="38" s="1"/>
  <c r="I108" i="38"/>
  <c r="N107" i="38"/>
  <c r="I107" i="38"/>
  <c r="O107" i="38" s="1"/>
  <c r="N106" i="38"/>
  <c r="I106" i="38"/>
  <c r="N105" i="38"/>
  <c r="I105" i="38"/>
  <c r="N104" i="38"/>
  <c r="I104" i="38"/>
  <c r="O104" i="38" s="1"/>
  <c r="N103" i="38"/>
  <c r="I103" i="38"/>
  <c r="O103" i="38" s="1"/>
  <c r="N102" i="38"/>
  <c r="O102" i="38" s="1"/>
  <c r="I102" i="38"/>
  <c r="N101" i="38"/>
  <c r="O101" i="38" s="1"/>
  <c r="I101" i="38"/>
  <c r="N100" i="38"/>
  <c r="I100" i="38"/>
  <c r="N99" i="38"/>
  <c r="I99" i="38"/>
  <c r="O99" i="38" s="1"/>
  <c r="N98" i="38"/>
  <c r="I98" i="38"/>
  <c r="N97" i="38"/>
  <c r="I97" i="38"/>
  <c r="N96" i="38"/>
  <c r="I96" i="38"/>
  <c r="O96" i="38" s="1"/>
  <c r="N95" i="38"/>
  <c r="I95" i="38"/>
  <c r="O95" i="38" s="1"/>
  <c r="N94" i="38"/>
  <c r="O94" i="38" s="1"/>
  <c r="I94" i="38"/>
  <c r="N93" i="38"/>
  <c r="I93" i="38"/>
  <c r="N92" i="38"/>
  <c r="I92" i="38"/>
  <c r="N91" i="38"/>
  <c r="O91" i="38" s="1"/>
  <c r="I91" i="38"/>
  <c r="N90" i="38"/>
  <c r="O90" i="38" s="1"/>
  <c r="I90" i="38"/>
  <c r="N89" i="38"/>
  <c r="I89" i="38"/>
  <c r="O89" i="38" s="1"/>
  <c r="N88" i="38"/>
  <c r="I88" i="38"/>
  <c r="O88" i="38" s="1"/>
  <c r="N87" i="38"/>
  <c r="I87" i="38"/>
  <c r="O87" i="38" s="1"/>
  <c r="N86" i="38"/>
  <c r="I86" i="38"/>
  <c r="N85" i="38"/>
  <c r="I85" i="38"/>
  <c r="N84" i="38"/>
  <c r="O84" i="38" s="1"/>
  <c r="I84" i="38"/>
  <c r="N83" i="38"/>
  <c r="O83" i="38" s="1"/>
  <c r="I83" i="38"/>
  <c r="N82" i="38"/>
  <c r="I82" i="38"/>
  <c r="N81" i="38"/>
  <c r="O81" i="38" s="1"/>
  <c r="I81" i="38"/>
  <c r="N80" i="38"/>
  <c r="I80" i="38"/>
  <c r="N79" i="38"/>
  <c r="I79" i="38"/>
  <c r="O79" i="38" s="1"/>
  <c r="N78" i="38"/>
  <c r="I78" i="38"/>
  <c r="N77" i="38"/>
  <c r="O77" i="38" s="1"/>
  <c r="I77" i="38"/>
  <c r="N76" i="38"/>
  <c r="O76" i="38" s="1"/>
  <c r="I76" i="38"/>
  <c r="N75" i="38"/>
  <c r="I75" i="38"/>
  <c r="O75" i="38" s="1"/>
  <c r="N74" i="38"/>
  <c r="I74" i="38"/>
  <c r="N73" i="38"/>
  <c r="I73" i="38"/>
  <c r="O73" i="38" s="1"/>
  <c r="N72" i="38"/>
  <c r="I72" i="38"/>
  <c r="N71" i="38"/>
  <c r="I71" i="38"/>
  <c r="O71" i="38" s="1"/>
  <c r="N70" i="38"/>
  <c r="O70" i="38" s="1"/>
  <c r="I70" i="38"/>
  <c r="N69" i="38"/>
  <c r="O69" i="38" s="1"/>
  <c r="I69" i="38"/>
  <c r="N68" i="38"/>
  <c r="I68" i="38"/>
  <c r="N67" i="38"/>
  <c r="I67" i="38"/>
  <c r="O67" i="38" s="1"/>
  <c r="N66" i="38"/>
  <c r="I66" i="38"/>
  <c r="N65" i="38"/>
  <c r="I65" i="38"/>
  <c r="O65" i="38" s="1"/>
  <c r="N64" i="38"/>
  <c r="I64" i="38"/>
  <c r="N63" i="38"/>
  <c r="I63" i="38"/>
  <c r="O63" i="38" s="1"/>
  <c r="M58" i="38"/>
  <c r="L58" i="38"/>
  <c r="K58" i="38"/>
  <c r="J58" i="38"/>
  <c r="N58" i="38" s="1"/>
  <c r="H58" i="38"/>
  <c r="G58" i="38"/>
  <c r="I58" i="38" s="1"/>
  <c r="F58" i="38"/>
  <c r="E58" i="38"/>
  <c r="D58" i="38"/>
  <c r="C58" i="38"/>
  <c r="M57" i="38"/>
  <c r="L57" i="38"/>
  <c r="K57" i="38"/>
  <c r="J57" i="38"/>
  <c r="N57" i="38" s="1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O55" i="38" s="1"/>
  <c r="I55" i="38"/>
  <c r="N54" i="38"/>
  <c r="I54" i="38"/>
  <c r="P53" i="38"/>
  <c r="N53" i="38"/>
  <c r="O53" i="38" s="1"/>
  <c r="I53" i="38"/>
  <c r="N52" i="38"/>
  <c r="I52" i="38"/>
  <c r="O52" i="38" s="1"/>
  <c r="N51" i="38"/>
  <c r="I51" i="38"/>
  <c r="N50" i="38"/>
  <c r="I50" i="38"/>
  <c r="N49" i="38"/>
  <c r="O49" i="38" s="1"/>
  <c r="I49" i="38"/>
  <c r="N48" i="38"/>
  <c r="O48" i="38" s="1"/>
  <c r="I48" i="38"/>
  <c r="N47" i="38"/>
  <c r="I47" i="38"/>
  <c r="N46" i="38"/>
  <c r="I46" i="38"/>
  <c r="N45" i="38"/>
  <c r="O45" i="38" s="1"/>
  <c r="I45" i="38"/>
  <c r="N44" i="38"/>
  <c r="I44" i="38"/>
  <c r="N43" i="38"/>
  <c r="I43" i="38"/>
  <c r="O43" i="38" s="1"/>
  <c r="N42" i="38"/>
  <c r="I42" i="38"/>
  <c r="N41" i="38"/>
  <c r="I41" i="38"/>
  <c r="N40" i="38"/>
  <c r="O40" i="38" s="1"/>
  <c r="I40" i="38"/>
  <c r="N39" i="38"/>
  <c r="I39" i="38"/>
  <c r="N38" i="38"/>
  <c r="I38" i="38"/>
  <c r="N37" i="38"/>
  <c r="I37" i="38"/>
  <c r="N36" i="38"/>
  <c r="I36" i="38"/>
  <c r="N35" i="38"/>
  <c r="I35" i="38"/>
  <c r="O35" i="38" s="1"/>
  <c r="N34" i="38"/>
  <c r="O34" i="38" s="1"/>
  <c r="I34" i="38"/>
  <c r="N33" i="38"/>
  <c r="O33" i="38" s="1"/>
  <c r="I33" i="38"/>
  <c r="N32" i="38"/>
  <c r="I32" i="38"/>
  <c r="N31" i="38"/>
  <c r="I31" i="38"/>
  <c r="N30" i="38"/>
  <c r="O30" i="38" s="1"/>
  <c r="I30" i="38"/>
  <c r="O29" i="38"/>
  <c r="N29" i="38"/>
  <c r="I29" i="38"/>
  <c r="N28" i="38"/>
  <c r="I28" i="38"/>
  <c r="N27" i="38"/>
  <c r="I27" i="38"/>
  <c r="O27" i="38" s="1"/>
  <c r="N26" i="38"/>
  <c r="I26" i="38"/>
  <c r="N25" i="38"/>
  <c r="O25" i="38" s="1"/>
  <c r="I25" i="38"/>
  <c r="N24" i="38"/>
  <c r="I24" i="38"/>
  <c r="N23" i="38"/>
  <c r="I23" i="38"/>
  <c r="N22" i="38"/>
  <c r="I22" i="38"/>
  <c r="N21" i="38"/>
  <c r="I21" i="38"/>
  <c r="O21" i="38" s="1"/>
  <c r="N20" i="38"/>
  <c r="I20" i="38"/>
  <c r="N19" i="38"/>
  <c r="I19" i="38"/>
  <c r="O19" i="38" s="1"/>
  <c r="N18" i="38"/>
  <c r="O18" i="38" s="1"/>
  <c r="I18" i="38"/>
  <c r="N17" i="38"/>
  <c r="I17" i="38"/>
  <c r="N16" i="38"/>
  <c r="I16" i="38"/>
  <c r="N15" i="38"/>
  <c r="O15" i="38" s="1"/>
  <c r="I15" i="38"/>
  <c r="N14" i="38"/>
  <c r="O14" i="38" s="1"/>
  <c r="I14" i="38"/>
  <c r="N13" i="38"/>
  <c r="I13" i="38"/>
  <c r="O13" i="38" s="1"/>
  <c r="N12" i="38"/>
  <c r="I12" i="38"/>
  <c r="N11" i="38"/>
  <c r="I11" i="38"/>
  <c r="O11" i="38" s="1"/>
  <c r="N10" i="38"/>
  <c r="O10" i="38" s="1"/>
  <c r="I10" i="38"/>
  <c r="N9" i="38"/>
  <c r="I9" i="38"/>
  <c r="N8" i="38"/>
  <c r="I8" i="38"/>
  <c r="N7" i="38"/>
  <c r="I7" i="38"/>
  <c r="O7" i="38" s="1"/>
  <c r="N6" i="38"/>
  <c r="I6" i="38"/>
  <c r="N5" i="38"/>
  <c r="I5" i="38"/>
  <c r="O5" i="38" s="1"/>
  <c r="M138" i="37"/>
  <c r="L138" i="37"/>
  <c r="K138" i="37"/>
  <c r="J138" i="37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H136" i="37"/>
  <c r="G136" i="37"/>
  <c r="F136" i="37"/>
  <c r="E136" i="37"/>
  <c r="D136" i="37"/>
  <c r="C136" i="37"/>
  <c r="O135" i="37"/>
  <c r="N135" i="37"/>
  <c r="I135" i="37"/>
  <c r="N134" i="37"/>
  <c r="O134" i="37" s="1"/>
  <c r="I134" i="37"/>
  <c r="N133" i="37"/>
  <c r="I133" i="37"/>
  <c r="N132" i="37"/>
  <c r="I132" i="37"/>
  <c r="N131" i="37"/>
  <c r="I131" i="37"/>
  <c r="N130" i="37"/>
  <c r="O130" i="37" s="1"/>
  <c r="I130" i="37"/>
  <c r="N129" i="37"/>
  <c r="O129" i="37" s="1"/>
  <c r="I129" i="37"/>
  <c r="N128" i="37"/>
  <c r="I128" i="37"/>
  <c r="O127" i="37"/>
  <c r="N127" i="37"/>
  <c r="I127" i="37"/>
  <c r="N126" i="37"/>
  <c r="I126" i="37"/>
  <c r="N125" i="37"/>
  <c r="O125" i="37" s="1"/>
  <c r="I125" i="37"/>
  <c r="N124" i="37"/>
  <c r="O124" i="37" s="1"/>
  <c r="I124" i="37"/>
  <c r="N123" i="37"/>
  <c r="I123" i="37"/>
  <c r="O123" i="37" s="1"/>
  <c r="N122" i="37"/>
  <c r="I122" i="37"/>
  <c r="N121" i="37"/>
  <c r="O121" i="37" s="1"/>
  <c r="I121" i="37"/>
  <c r="N116" i="37"/>
  <c r="I116" i="37"/>
  <c r="N115" i="37"/>
  <c r="I115" i="37"/>
  <c r="N114" i="37"/>
  <c r="I114" i="37"/>
  <c r="O114" i="37" s="1"/>
  <c r="N113" i="37"/>
  <c r="I113" i="37"/>
  <c r="N112" i="37"/>
  <c r="I112" i="37"/>
  <c r="P111" i="37"/>
  <c r="N111" i="37"/>
  <c r="I111" i="37"/>
  <c r="N110" i="37"/>
  <c r="I110" i="37"/>
  <c r="N109" i="37"/>
  <c r="I109" i="37"/>
  <c r="O109" i="37" s="1"/>
  <c r="N108" i="37"/>
  <c r="O108" i="37" s="1"/>
  <c r="I108" i="37"/>
  <c r="N107" i="37"/>
  <c r="I107" i="37"/>
  <c r="N106" i="37"/>
  <c r="I106" i="37"/>
  <c r="N105" i="37"/>
  <c r="I105" i="37"/>
  <c r="O105" i="37" s="1"/>
  <c r="N104" i="37"/>
  <c r="I104" i="37"/>
  <c r="N103" i="37"/>
  <c r="O103" i="37" s="1"/>
  <c r="I103" i="37"/>
  <c r="N102" i="37"/>
  <c r="I102" i="37"/>
  <c r="N101" i="37"/>
  <c r="I101" i="37"/>
  <c r="O101" i="37" s="1"/>
  <c r="N100" i="37"/>
  <c r="I100" i="37"/>
  <c r="N99" i="37"/>
  <c r="O99" i="37" s="1"/>
  <c r="I99" i="37"/>
  <c r="N98" i="37"/>
  <c r="I98" i="37"/>
  <c r="N97" i="37"/>
  <c r="O97" i="37" s="1"/>
  <c r="I97" i="37"/>
  <c r="N96" i="37"/>
  <c r="I96" i="37"/>
  <c r="N95" i="37"/>
  <c r="I95" i="37"/>
  <c r="N94" i="37"/>
  <c r="I94" i="37"/>
  <c r="N93" i="37"/>
  <c r="I93" i="37"/>
  <c r="O93" i="37" s="1"/>
  <c r="N92" i="37"/>
  <c r="I92" i="37"/>
  <c r="N91" i="37"/>
  <c r="I91" i="37"/>
  <c r="N90" i="37"/>
  <c r="I90" i="37"/>
  <c r="N89" i="37"/>
  <c r="O89" i="37" s="1"/>
  <c r="I89" i="37"/>
  <c r="N88" i="37"/>
  <c r="O88" i="37" s="1"/>
  <c r="I88" i="37"/>
  <c r="N87" i="37"/>
  <c r="I87" i="37"/>
  <c r="N86" i="37"/>
  <c r="I86" i="37"/>
  <c r="N85" i="37"/>
  <c r="I85" i="37"/>
  <c r="N84" i="37"/>
  <c r="O84" i="37" s="1"/>
  <c r="I84" i="37"/>
  <c r="N83" i="37"/>
  <c r="I83" i="37"/>
  <c r="N82" i="37"/>
  <c r="I82" i="37"/>
  <c r="N81" i="37"/>
  <c r="I81" i="37"/>
  <c r="N80" i="37"/>
  <c r="I80" i="37"/>
  <c r="N79" i="37"/>
  <c r="I79" i="37"/>
  <c r="N78" i="37"/>
  <c r="O78" i="37" s="1"/>
  <c r="I78" i="37"/>
  <c r="N77" i="37"/>
  <c r="I77" i="37"/>
  <c r="N76" i="37"/>
  <c r="I76" i="37"/>
  <c r="N75" i="37"/>
  <c r="I75" i="37"/>
  <c r="N74" i="37"/>
  <c r="O74" i="37" s="1"/>
  <c r="I74" i="37"/>
  <c r="N73" i="37"/>
  <c r="I73" i="37"/>
  <c r="N72" i="37"/>
  <c r="I72" i="37"/>
  <c r="N71" i="37"/>
  <c r="I71" i="37"/>
  <c r="N70" i="37"/>
  <c r="I70" i="37"/>
  <c r="N69" i="37"/>
  <c r="I69" i="37"/>
  <c r="N68" i="37"/>
  <c r="I68" i="37"/>
  <c r="N67" i="37"/>
  <c r="I67" i="37"/>
  <c r="N66" i="37"/>
  <c r="I66" i="37"/>
  <c r="O65" i="37"/>
  <c r="N65" i="37"/>
  <c r="I65" i="37"/>
  <c r="N64" i="37"/>
  <c r="I64" i="37"/>
  <c r="N63" i="37"/>
  <c r="O63" i="37" s="1"/>
  <c r="I63" i="37"/>
  <c r="M58" i="37"/>
  <c r="L58" i="37"/>
  <c r="K58" i="37"/>
  <c r="J58" i="37"/>
  <c r="H58" i="37"/>
  <c r="G58" i="37"/>
  <c r="I58" i="37" s="1"/>
  <c r="F58" i="37"/>
  <c r="E58" i="37"/>
  <c r="D58" i="37"/>
  <c r="C58" i="37"/>
  <c r="M57" i="37"/>
  <c r="L57" i="37"/>
  <c r="K57" i="37"/>
  <c r="J57" i="37"/>
  <c r="N57" i="37" s="1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I55" i="37"/>
  <c r="O55" i="37" s="1"/>
  <c r="N54" i="37"/>
  <c r="I54" i="37"/>
  <c r="O54" i="37" s="1"/>
  <c r="P53" i="37"/>
  <c r="N53" i="37"/>
  <c r="O53" i="37" s="1"/>
  <c r="I53" i="37"/>
  <c r="N52" i="37"/>
  <c r="I52" i="37"/>
  <c r="N51" i="37"/>
  <c r="I51" i="37"/>
  <c r="N50" i="37"/>
  <c r="I50" i="37"/>
  <c r="O50" i="37" s="1"/>
  <c r="N49" i="37"/>
  <c r="I49" i="37"/>
  <c r="O49" i="37" s="1"/>
  <c r="N48" i="37"/>
  <c r="I48" i="37"/>
  <c r="N47" i="37"/>
  <c r="I47" i="37"/>
  <c r="N46" i="37"/>
  <c r="I46" i="37"/>
  <c r="N45" i="37"/>
  <c r="O45" i="37" s="1"/>
  <c r="I45" i="37"/>
  <c r="N44" i="37"/>
  <c r="O44" i="37" s="1"/>
  <c r="I44" i="37"/>
  <c r="N43" i="37"/>
  <c r="I43" i="37"/>
  <c r="N42" i="37"/>
  <c r="I42" i="37"/>
  <c r="O42" i="37" s="1"/>
  <c r="N41" i="37"/>
  <c r="I41" i="37"/>
  <c r="N40" i="37"/>
  <c r="O40" i="37" s="1"/>
  <c r="I40" i="37"/>
  <c r="N39" i="37"/>
  <c r="I39" i="37"/>
  <c r="N38" i="37"/>
  <c r="I38" i="37"/>
  <c r="N37" i="37"/>
  <c r="I37" i="37"/>
  <c r="N36" i="37"/>
  <c r="I36" i="37"/>
  <c r="N35" i="37"/>
  <c r="I35" i="37"/>
  <c r="N34" i="37"/>
  <c r="I34" i="37"/>
  <c r="O34" i="37" s="1"/>
  <c r="N33" i="37"/>
  <c r="I33" i="37"/>
  <c r="N32" i="37"/>
  <c r="I32" i="37"/>
  <c r="N31" i="37"/>
  <c r="I31" i="37"/>
  <c r="N30" i="37"/>
  <c r="O30" i="37" s="1"/>
  <c r="I30" i="37"/>
  <c r="O29" i="37"/>
  <c r="N29" i="37"/>
  <c r="I29" i="37"/>
  <c r="N28" i="37"/>
  <c r="I28" i="37"/>
  <c r="N27" i="37"/>
  <c r="I27" i="37"/>
  <c r="N26" i="37"/>
  <c r="I26" i="37"/>
  <c r="O26" i="37" s="1"/>
  <c r="N25" i="37"/>
  <c r="I25" i="37"/>
  <c r="O25" i="37" s="1"/>
  <c r="N24" i="37"/>
  <c r="I24" i="37"/>
  <c r="N23" i="37"/>
  <c r="I23" i="37"/>
  <c r="N22" i="37"/>
  <c r="I22" i="37"/>
  <c r="N21" i="37"/>
  <c r="I21" i="37"/>
  <c r="O21" i="37" s="1"/>
  <c r="N20" i="37"/>
  <c r="I20" i="37"/>
  <c r="N19" i="37"/>
  <c r="O19" i="37" s="1"/>
  <c r="I19" i="37"/>
  <c r="N18" i="37"/>
  <c r="I18" i="37"/>
  <c r="O18" i="37" s="1"/>
  <c r="N17" i="37"/>
  <c r="I17" i="37"/>
  <c r="O17" i="37" s="1"/>
  <c r="N16" i="37"/>
  <c r="I16" i="37"/>
  <c r="N15" i="37"/>
  <c r="O15" i="37" s="1"/>
  <c r="I15" i="37"/>
  <c r="N14" i="37"/>
  <c r="I14" i="37"/>
  <c r="N13" i="37"/>
  <c r="I13" i="37"/>
  <c r="O13" i="37" s="1"/>
  <c r="N12" i="37"/>
  <c r="I12" i="37"/>
  <c r="N11" i="37"/>
  <c r="I11" i="37"/>
  <c r="N10" i="37"/>
  <c r="I10" i="37"/>
  <c r="O10" i="37" s="1"/>
  <c r="N9" i="37"/>
  <c r="I9" i="37"/>
  <c r="O9" i="37" s="1"/>
  <c r="N8" i="37"/>
  <c r="I8" i="37"/>
  <c r="N7" i="37"/>
  <c r="I7" i="37"/>
  <c r="N6" i="37"/>
  <c r="O6" i="37" s="1"/>
  <c r="I6" i="37"/>
  <c r="N5" i="37"/>
  <c r="I5" i="37"/>
  <c r="O5" i="37" s="1"/>
  <c r="M138" i="36"/>
  <c r="L138" i="36"/>
  <c r="K138" i="36"/>
  <c r="J138" i="36"/>
  <c r="N138" i="36" s="1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N136" i="36" s="1"/>
  <c r="H136" i="36"/>
  <c r="G136" i="36"/>
  <c r="F136" i="36"/>
  <c r="E136" i="36"/>
  <c r="D136" i="36"/>
  <c r="C136" i="36"/>
  <c r="N135" i="36"/>
  <c r="O135" i="36" s="1"/>
  <c r="I135" i="36"/>
  <c r="N134" i="36"/>
  <c r="O134" i="36" s="1"/>
  <c r="I134" i="36"/>
  <c r="N133" i="36"/>
  <c r="I133" i="36"/>
  <c r="N132" i="36"/>
  <c r="I132" i="36"/>
  <c r="N131" i="36"/>
  <c r="O131" i="36" s="1"/>
  <c r="I131" i="36"/>
  <c r="N130" i="36"/>
  <c r="O130" i="36" s="1"/>
  <c r="I130" i="36"/>
  <c r="N129" i="36"/>
  <c r="I129" i="36"/>
  <c r="O129" i="36" s="1"/>
  <c r="N128" i="36"/>
  <c r="I128" i="36"/>
  <c r="O128" i="36" s="1"/>
  <c r="O127" i="36"/>
  <c r="N127" i="36"/>
  <c r="I127" i="36"/>
  <c r="N126" i="36"/>
  <c r="I126" i="36"/>
  <c r="N125" i="36"/>
  <c r="I125" i="36"/>
  <c r="N124" i="36"/>
  <c r="O124" i="36" s="1"/>
  <c r="I124" i="36"/>
  <c r="N123" i="36"/>
  <c r="O123" i="36" s="1"/>
  <c r="I123" i="36"/>
  <c r="N122" i="36"/>
  <c r="I122" i="36"/>
  <c r="N121" i="36"/>
  <c r="I121" i="36"/>
  <c r="O121" i="36" s="1"/>
  <c r="N116" i="36"/>
  <c r="O116" i="36" s="1"/>
  <c r="I116" i="36"/>
  <c r="N115" i="36"/>
  <c r="O115" i="36" s="1"/>
  <c r="I115" i="36"/>
  <c r="N114" i="36"/>
  <c r="I114" i="36"/>
  <c r="N113" i="36"/>
  <c r="O113" i="36" s="1"/>
  <c r="I113" i="36"/>
  <c r="N112" i="36"/>
  <c r="I112" i="36"/>
  <c r="P111" i="36"/>
  <c r="N111" i="36"/>
  <c r="O111" i="36" s="1"/>
  <c r="I111" i="36"/>
  <c r="N110" i="36"/>
  <c r="I110" i="36"/>
  <c r="N109" i="36"/>
  <c r="I109" i="36"/>
  <c r="N108" i="36"/>
  <c r="I108" i="36"/>
  <c r="N107" i="36"/>
  <c r="I107" i="36"/>
  <c r="O107" i="36" s="1"/>
  <c r="N106" i="36"/>
  <c r="I106" i="36"/>
  <c r="O106" i="36" s="1"/>
  <c r="N105" i="36"/>
  <c r="O105" i="36" s="1"/>
  <c r="I105" i="36"/>
  <c r="N104" i="36"/>
  <c r="O104" i="36" s="1"/>
  <c r="I104" i="36"/>
  <c r="N103" i="36"/>
  <c r="I103" i="36"/>
  <c r="N102" i="36"/>
  <c r="I102" i="36"/>
  <c r="N101" i="36"/>
  <c r="I101" i="36"/>
  <c r="N100" i="36"/>
  <c r="O100" i="36" s="1"/>
  <c r="I100" i="36"/>
  <c r="N99" i="36"/>
  <c r="I99" i="36"/>
  <c r="O98" i="36"/>
  <c r="N98" i="36"/>
  <c r="I98" i="36"/>
  <c r="N97" i="36"/>
  <c r="O97" i="36" s="1"/>
  <c r="I97" i="36"/>
  <c r="N96" i="36"/>
  <c r="I96" i="36"/>
  <c r="N95" i="36"/>
  <c r="I95" i="36"/>
  <c r="N94" i="36"/>
  <c r="I94" i="36"/>
  <c r="N93" i="36"/>
  <c r="O93" i="36" s="1"/>
  <c r="I93" i="36"/>
  <c r="N92" i="36"/>
  <c r="I92" i="36"/>
  <c r="N91" i="36"/>
  <c r="I91" i="36"/>
  <c r="N90" i="36"/>
  <c r="I90" i="36"/>
  <c r="N89" i="36"/>
  <c r="I89" i="36"/>
  <c r="O89" i="36" s="1"/>
  <c r="N88" i="36"/>
  <c r="I88" i="36"/>
  <c r="N87" i="36"/>
  <c r="I87" i="36"/>
  <c r="N86" i="36"/>
  <c r="O86" i="36" s="1"/>
  <c r="I86" i="36"/>
  <c r="N85" i="36"/>
  <c r="I85" i="36"/>
  <c r="N84" i="36"/>
  <c r="I84" i="36"/>
  <c r="N83" i="36"/>
  <c r="I83" i="36"/>
  <c r="N82" i="36"/>
  <c r="I82" i="36"/>
  <c r="N81" i="36"/>
  <c r="I81" i="36"/>
  <c r="O81" i="36" s="1"/>
  <c r="N80" i="36"/>
  <c r="I80" i="36"/>
  <c r="N79" i="36"/>
  <c r="O79" i="36" s="1"/>
  <c r="I79" i="36"/>
  <c r="N78" i="36"/>
  <c r="I78" i="36"/>
  <c r="N77" i="36"/>
  <c r="I77" i="36"/>
  <c r="N76" i="36"/>
  <c r="I76" i="36"/>
  <c r="N75" i="36"/>
  <c r="I75" i="36"/>
  <c r="N74" i="36"/>
  <c r="I74" i="36"/>
  <c r="N73" i="36"/>
  <c r="O73" i="36" s="1"/>
  <c r="I73" i="36"/>
  <c r="N72" i="36"/>
  <c r="O72" i="36" s="1"/>
  <c r="I72" i="36"/>
  <c r="N71" i="36"/>
  <c r="I71" i="36"/>
  <c r="N70" i="36"/>
  <c r="I70" i="36"/>
  <c r="N69" i="36"/>
  <c r="I69" i="36"/>
  <c r="N68" i="36"/>
  <c r="O68" i="36" s="1"/>
  <c r="I68" i="36"/>
  <c r="N67" i="36"/>
  <c r="I67" i="36"/>
  <c r="O67" i="36" s="1"/>
  <c r="N66" i="36"/>
  <c r="O66" i="36" s="1"/>
  <c r="I66" i="36"/>
  <c r="O65" i="36"/>
  <c r="N65" i="36"/>
  <c r="I65" i="36"/>
  <c r="N64" i="36"/>
  <c r="I64" i="36"/>
  <c r="N63" i="36"/>
  <c r="I63" i="36"/>
  <c r="M58" i="36"/>
  <c r="L58" i="36"/>
  <c r="K58" i="36"/>
  <c r="J58" i="36"/>
  <c r="H58" i="36"/>
  <c r="G58" i="36"/>
  <c r="F58" i="36"/>
  <c r="I58" i="36" s="1"/>
  <c r="E58" i="36"/>
  <c r="D58" i="36"/>
  <c r="C58" i="36"/>
  <c r="M57" i="36"/>
  <c r="L57" i="36"/>
  <c r="K57" i="36"/>
  <c r="J57" i="36"/>
  <c r="N57" i="36" s="1"/>
  <c r="H57" i="36"/>
  <c r="G57" i="36"/>
  <c r="F57" i="36"/>
  <c r="E57" i="36"/>
  <c r="D57" i="36"/>
  <c r="C57" i="36"/>
  <c r="M56" i="36"/>
  <c r="L56" i="36"/>
  <c r="K56" i="36"/>
  <c r="N56" i="36" s="1"/>
  <c r="J56" i="36"/>
  <c r="H56" i="36"/>
  <c r="G56" i="36"/>
  <c r="F56" i="36"/>
  <c r="E56" i="36"/>
  <c r="D56" i="36"/>
  <c r="C56" i="36"/>
  <c r="I56" i="36" s="1"/>
  <c r="N55" i="36"/>
  <c r="I55" i="36"/>
  <c r="N54" i="36"/>
  <c r="O54" i="36" s="1"/>
  <c r="I54" i="36"/>
  <c r="P53" i="36"/>
  <c r="N53" i="36"/>
  <c r="I53" i="36"/>
  <c r="N52" i="36"/>
  <c r="O52" i="36" s="1"/>
  <c r="I52" i="36"/>
  <c r="N51" i="36"/>
  <c r="O51" i="36" s="1"/>
  <c r="I51" i="36"/>
  <c r="N50" i="36"/>
  <c r="I50" i="36"/>
  <c r="N49" i="36"/>
  <c r="I49" i="36"/>
  <c r="N48" i="36"/>
  <c r="O48" i="36" s="1"/>
  <c r="I48" i="36"/>
  <c r="N47" i="36"/>
  <c r="I47" i="36"/>
  <c r="O47" i="36" s="1"/>
  <c r="N46" i="36"/>
  <c r="I46" i="36"/>
  <c r="O45" i="36"/>
  <c r="N45" i="36"/>
  <c r="I45" i="36"/>
  <c r="N44" i="36"/>
  <c r="O44" i="36" s="1"/>
  <c r="I44" i="36"/>
  <c r="N43" i="36"/>
  <c r="I43" i="36"/>
  <c r="N42" i="36"/>
  <c r="I42" i="36"/>
  <c r="N41" i="36"/>
  <c r="O41" i="36" s="1"/>
  <c r="I41" i="36"/>
  <c r="N40" i="36"/>
  <c r="O40" i="36" s="1"/>
  <c r="I40" i="36"/>
  <c r="N39" i="36"/>
  <c r="I39" i="36"/>
  <c r="O39" i="36" s="1"/>
  <c r="N38" i="36"/>
  <c r="I38" i="36"/>
  <c r="O38" i="36" s="1"/>
  <c r="N37" i="36"/>
  <c r="O37" i="36" s="1"/>
  <c r="I37" i="36"/>
  <c r="N36" i="36"/>
  <c r="O36" i="36" s="1"/>
  <c r="I36" i="36"/>
  <c r="N35" i="36"/>
  <c r="I35" i="36"/>
  <c r="N34" i="36"/>
  <c r="I34" i="36"/>
  <c r="N33" i="36"/>
  <c r="O33" i="36" s="1"/>
  <c r="I33" i="36"/>
  <c r="N32" i="36"/>
  <c r="O32" i="36" s="1"/>
  <c r="I32" i="36"/>
  <c r="N31" i="36"/>
  <c r="I31" i="36"/>
  <c r="N30" i="36"/>
  <c r="I30" i="36"/>
  <c r="N29" i="36"/>
  <c r="O29" i="36" s="1"/>
  <c r="I29" i="36"/>
  <c r="N28" i="36"/>
  <c r="I28" i="36"/>
  <c r="N27" i="36"/>
  <c r="I27" i="36"/>
  <c r="N26" i="36"/>
  <c r="O26" i="36" s="1"/>
  <c r="I26" i="36"/>
  <c r="N25" i="36"/>
  <c r="O25" i="36" s="1"/>
  <c r="I25" i="36"/>
  <c r="N24" i="36"/>
  <c r="I24" i="36"/>
  <c r="N23" i="36"/>
  <c r="I23" i="36"/>
  <c r="O23" i="36" s="1"/>
  <c r="N22" i="36"/>
  <c r="I22" i="36"/>
  <c r="O22" i="36" s="1"/>
  <c r="O21" i="36"/>
  <c r="N21" i="36"/>
  <c r="I21" i="36"/>
  <c r="N20" i="36"/>
  <c r="I20" i="36"/>
  <c r="N19" i="36"/>
  <c r="I19" i="36"/>
  <c r="N18" i="36"/>
  <c r="O18" i="36" s="1"/>
  <c r="I18" i="36"/>
  <c r="N17" i="36"/>
  <c r="O17" i="36" s="1"/>
  <c r="I17" i="36"/>
  <c r="N16" i="36"/>
  <c r="I16" i="36"/>
  <c r="N15" i="36"/>
  <c r="I15" i="36"/>
  <c r="N14" i="36"/>
  <c r="I14" i="36"/>
  <c r="O14" i="36" s="1"/>
  <c r="N13" i="36"/>
  <c r="I13" i="36"/>
  <c r="O13" i="36" s="1"/>
  <c r="N12" i="36"/>
  <c r="I12" i="36"/>
  <c r="N11" i="36"/>
  <c r="O11" i="36" s="1"/>
  <c r="I11" i="36"/>
  <c r="N10" i="36"/>
  <c r="O10" i="36" s="1"/>
  <c r="I10" i="36"/>
  <c r="N9" i="36"/>
  <c r="I9" i="36"/>
  <c r="N8" i="36"/>
  <c r="I8" i="36"/>
  <c r="N7" i="36"/>
  <c r="I7" i="36"/>
  <c r="N6" i="36"/>
  <c r="I6" i="36"/>
  <c r="O6" i="36" s="1"/>
  <c r="N5" i="36"/>
  <c r="I5" i="36"/>
  <c r="O5" i="36" s="1"/>
  <c r="M138" i="35"/>
  <c r="L138" i="35"/>
  <c r="K138" i="35"/>
  <c r="J138" i="35"/>
  <c r="N138" i="35" s="1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H136" i="35"/>
  <c r="G136" i="35"/>
  <c r="F136" i="35"/>
  <c r="E136" i="35"/>
  <c r="D136" i="35"/>
  <c r="C136" i="35"/>
  <c r="O135" i="35"/>
  <c r="N135" i="35"/>
  <c r="I135" i="35"/>
  <c r="N134" i="35"/>
  <c r="I134" i="35"/>
  <c r="N133" i="35"/>
  <c r="I133" i="35"/>
  <c r="N132" i="35"/>
  <c r="I132" i="35"/>
  <c r="N131" i="35"/>
  <c r="O131" i="35" s="1"/>
  <c r="I131" i="35"/>
  <c r="N130" i="35"/>
  <c r="I130" i="35"/>
  <c r="N129" i="35"/>
  <c r="I129" i="35"/>
  <c r="N128" i="35"/>
  <c r="I128" i="35"/>
  <c r="O128" i="35" s="1"/>
  <c r="O127" i="35"/>
  <c r="N127" i="35"/>
  <c r="I127" i="35"/>
  <c r="N126" i="35"/>
  <c r="I126" i="35"/>
  <c r="N125" i="35"/>
  <c r="O125" i="35" s="1"/>
  <c r="I125" i="35"/>
  <c r="N124" i="35"/>
  <c r="O124" i="35" s="1"/>
  <c r="I124" i="35"/>
  <c r="N123" i="35"/>
  <c r="I123" i="35"/>
  <c r="N122" i="35"/>
  <c r="I122" i="35"/>
  <c r="N121" i="35"/>
  <c r="O121" i="35" s="1"/>
  <c r="I121" i="35"/>
  <c r="N116" i="35"/>
  <c r="I116" i="35"/>
  <c r="N115" i="35"/>
  <c r="I115" i="35"/>
  <c r="N114" i="35"/>
  <c r="I114" i="35"/>
  <c r="N113" i="35"/>
  <c r="I113" i="35"/>
  <c r="N112" i="35"/>
  <c r="I112" i="35"/>
  <c r="P111" i="35"/>
  <c r="N111" i="35"/>
  <c r="I111" i="35"/>
  <c r="N110" i="35"/>
  <c r="I110" i="35"/>
  <c r="N109" i="35"/>
  <c r="I109" i="35"/>
  <c r="N108" i="35"/>
  <c r="O108" i="35" s="1"/>
  <c r="I108" i="35"/>
  <c r="N107" i="35"/>
  <c r="I107" i="35"/>
  <c r="N106" i="35"/>
  <c r="I106" i="35"/>
  <c r="O106" i="35" s="1"/>
  <c r="N105" i="35"/>
  <c r="I105" i="35"/>
  <c r="N104" i="35"/>
  <c r="I104" i="35"/>
  <c r="N103" i="35"/>
  <c r="O103" i="35" s="1"/>
  <c r="I103" i="35"/>
  <c r="N102" i="35"/>
  <c r="O102" i="35" s="1"/>
  <c r="I102" i="35"/>
  <c r="N101" i="35"/>
  <c r="I101" i="35"/>
  <c r="N100" i="35"/>
  <c r="I100" i="35"/>
  <c r="N99" i="35"/>
  <c r="O99" i="35" s="1"/>
  <c r="I99" i="35"/>
  <c r="N98" i="35"/>
  <c r="I98" i="35"/>
  <c r="O98" i="35" s="1"/>
  <c r="O97" i="35"/>
  <c r="N97" i="35"/>
  <c r="I97" i="35"/>
  <c r="N96" i="35"/>
  <c r="I96" i="35"/>
  <c r="N95" i="35"/>
  <c r="I95" i="35"/>
  <c r="N94" i="35"/>
  <c r="I94" i="35"/>
  <c r="N93" i="35"/>
  <c r="O93" i="35" s="1"/>
  <c r="I93" i="35"/>
  <c r="N92" i="35"/>
  <c r="I92" i="35"/>
  <c r="N91" i="35"/>
  <c r="I91" i="35"/>
  <c r="N90" i="35"/>
  <c r="I90" i="35"/>
  <c r="O90" i="35" s="1"/>
  <c r="N89" i="35"/>
  <c r="O89" i="35" s="1"/>
  <c r="I89" i="35"/>
  <c r="N88" i="35"/>
  <c r="O88" i="35" s="1"/>
  <c r="I88" i="35"/>
  <c r="N87" i="35"/>
  <c r="I87" i="35"/>
  <c r="N86" i="35"/>
  <c r="I86" i="35"/>
  <c r="N85" i="35"/>
  <c r="I85" i="35"/>
  <c r="N84" i="35"/>
  <c r="O84" i="35" s="1"/>
  <c r="I84" i="35"/>
  <c r="N83" i="35"/>
  <c r="I83" i="35"/>
  <c r="N82" i="35"/>
  <c r="I82" i="35"/>
  <c r="N81" i="35"/>
  <c r="I81" i="35"/>
  <c r="N80" i="35"/>
  <c r="I80" i="35"/>
  <c r="N79" i="35"/>
  <c r="I79" i="35"/>
  <c r="N78" i="35"/>
  <c r="O78" i="35" s="1"/>
  <c r="I78" i="35"/>
  <c r="N77" i="35"/>
  <c r="I77" i="35"/>
  <c r="N76" i="35"/>
  <c r="I76" i="35"/>
  <c r="N75" i="35"/>
  <c r="I75" i="35"/>
  <c r="N74" i="35"/>
  <c r="I74" i="35"/>
  <c r="N73" i="35"/>
  <c r="I73" i="35"/>
  <c r="N72" i="35"/>
  <c r="I72" i="35"/>
  <c r="N71" i="35"/>
  <c r="I71" i="35"/>
  <c r="N70" i="35"/>
  <c r="I70" i="35"/>
  <c r="N69" i="35"/>
  <c r="I69" i="35"/>
  <c r="N68" i="35"/>
  <c r="I68" i="35"/>
  <c r="N67" i="35"/>
  <c r="I67" i="35"/>
  <c r="N66" i="35"/>
  <c r="I66" i="35"/>
  <c r="N65" i="35"/>
  <c r="I65" i="35"/>
  <c r="N64" i="35"/>
  <c r="I64" i="35"/>
  <c r="N63" i="35"/>
  <c r="O63" i="35" s="1"/>
  <c r="I63" i="35"/>
  <c r="M58" i="35"/>
  <c r="L58" i="35"/>
  <c r="K58" i="35"/>
  <c r="J58" i="35"/>
  <c r="N58" i="35" s="1"/>
  <c r="H58" i="35"/>
  <c r="G58" i="35"/>
  <c r="I58" i="35" s="1"/>
  <c r="F58" i="35"/>
  <c r="E58" i="35"/>
  <c r="D58" i="35"/>
  <c r="C58" i="35"/>
  <c r="M57" i="35"/>
  <c r="L57" i="35"/>
  <c r="K57" i="35"/>
  <c r="J57" i="35"/>
  <c r="N57" i="35" s="1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I55" i="35"/>
  <c r="O55" i="35" s="1"/>
  <c r="N54" i="35"/>
  <c r="I54" i="35"/>
  <c r="P53" i="35"/>
  <c r="N53" i="35"/>
  <c r="O53" i="35" s="1"/>
  <c r="I53" i="35"/>
  <c r="N52" i="35"/>
  <c r="I52" i="35"/>
  <c r="N51" i="35"/>
  <c r="I51" i="35"/>
  <c r="N50" i="35"/>
  <c r="I50" i="35"/>
  <c r="O50" i="35" s="1"/>
  <c r="N49" i="35"/>
  <c r="O49" i="35" s="1"/>
  <c r="I49" i="35"/>
  <c r="N48" i="35"/>
  <c r="I48" i="35"/>
  <c r="N47" i="35"/>
  <c r="I47" i="35"/>
  <c r="N46" i="35"/>
  <c r="I46" i="35"/>
  <c r="O46" i="35" s="1"/>
  <c r="N45" i="35"/>
  <c r="O45" i="35" s="1"/>
  <c r="I45" i="35"/>
  <c r="N44" i="35"/>
  <c r="O44" i="35" s="1"/>
  <c r="I44" i="35"/>
  <c r="N43" i="35"/>
  <c r="I43" i="35"/>
  <c r="N42" i="35"/>
  <c r="I42" i="35"/>
  <c r="O42" i="35" s="1"/>
  <c r="N41" i="35"/>
  <c r="I41" i="35"/>
  <c r="N40" i="35"/>
  <c r="O40" i="35" s="1"/>
  <c r="I40" i="35"/>
  <c r="N39" i="35"/>
  <c r="I39" i="35"/>
  <c r="N38" i="35"/>
  <c r="I38" i="35"/>
  <c r="O38" i="35" s="1"/>
  <c r="N37" i="35"/>
  <c r="I37" i="35"/>
  <c r="N36" i="35"/>
  <c r="I36" i="35"/>
  <c r="N35" i="35"/>
  <c r="I35" i="35"/>
  <c r="N34" i="35"/>
  <c r="I34" i="35"/>
  <c r="O34" i="35" s="1"/>
  <c r="N33" i="35"/>
  <c r="I33" i="35"/>
  <c r="N32" i="35"/>
  <c r="I32" i="35"/>
  <c r="N31" i="35"/>
  <c r="I31" i="35"/>
  <c r="N30" i="35"/>
  <c r="I30" i="35"/>
  <c r="O30" i="35" s="1"/>
  <c r="O29" i="35"/>
  <c r="N29" i="35"/>
  <c r="I29" i="35"/>
  <c r="N28" i="35"/>
  <c r="I28" i="35"/>
  <c r="N27" i="35"/>
  <c r="I27" i="35"/>
  <c r="N26" i="35"/>
  <c r="I26" i="35"/>
  <c r="O26" i="35" s="1"/>
  <c r="N25" i="35"/>
  <c r="O25" i="35" s="1"/>
  <c r="I25" i="35"/>
  <c r="N24" i="35"/>
  <c r="I24" i="35"/>
  <c r="N23" i="35"/>
  <c r="I23" i="35"/>
  <c r="N22" i="35"/>
  <c r="I22" i="35"/>
  <c r="O22" i="35" s="1"/>
  <c r="N21" i="35"/>
  <c r="I21" i="35"/>
  <c r="O21" i="35" s="1"/>
  <c r="N20" i="35"/>
  <c r="I20" i="35"/>
  <c r="N19" i="35"/>
  <c r="O19" i="35" s="1"/>
  <c r="I19" i="35"/>
  <c r="N18" i="35"/>
  <c r="I18" i="35"/>
  <c r="O18" i="35" s="1"/>
  <c r="N17" i="35"/>
  <c r="I17" i="35"/>
  <c r="N16" i="35"/>
  <c r="I16" i="35"/>
  <c r="N15" i="35"/>
  <c r="O15" i="35" s="1"/>
  <c r="I15" i="35"/>
  <c r="N14" i="35"/>
  <c r="I14" i="35"/>
  <c r="O14" i="35" s="1"/>
  <c r="N13" i="35"/>
  <c r="I13" i="35"/>
  <c r="O13" i="35" s="1"/>
  <c r="N12" i="35"/>
  <c r="I12" i="35"/>
  <c r="N11" i="35"/>
  <c r="I11" i="35"/>
  <c r="N10" i="35"/>
  <c r="I10" i="35"/>
  <c r="O10" i="35" s="1"/>
  <c r="N9" i="35"/>
  <c r="I9" i="35"/>
  <c r="N8" i="35"/>
  <c r="I8" i="35"/>
  <c r="N7" i="35"/>
  <c r="I7" i="35"/>
  <c r="N6" i="35"/>
  <c r="I6" i="35"/>
  <c r="O6" i="35" s="1"/>
  <c r="N5" i="35"/>
  <c r="I5" i="35"/>
  <c r="O5" i="35" s="1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N136" i="34" s="1"/>
  <c r="H136" i="34"/>
  <c r="G136" i="34"/>
  <c r="F136" i="34"/>
  <c r="E136" i="34"/>
  <c r="D136" i="34"/>
  <c r="C136" i="34"/>
  <c r="N135" i="34"/>
  <c r="O135" i="34" s="1"/>
  <c r="I135" i="34"/>
  <c r="N134" i="34"/>
  <c r="I134" i="34"/>
  <c r="N133" i="34"/>
  <c r="O133" i="34" s="1"/>
  <c r="I133" i="34"/>
  <c r="N132" i="34"/>
  <c r="I132" i="34"/>
  <c r="N131" i="34"/>
  <c r="O131" i="34" s="1"/>
  <c r="I131" i="34"/>
  <c r="N130" i="34"/>
  <c r="I130" i="34"/>
  <c r="N129" i="34"/>
  <c r="I129" i="34"/>
  <c r="O129" i="34" s="1"/>
  <c r="N128" i="34"/>
  <c r="I128" i="34"/>
  <c r="O127" i="34"/>
  <c r="N127" i="34"/>
  <c r="I127" i="34"/>
  <c r="N126" i="34"/>
  <c r="I126" i="34"/>
  <c r="N125" i="34"/>
  <c r="I125" i="34"/>
  <c r="N124" i="34"/>
  <c r="I124" i="34"/>
  <c r="N123" i="34"/>
  <c r="O123" i="34" s="1"/>
  <c r="I123" i="34"/>
  <c r="N122" i="34"/>
  <c r="I122" i="34"/>
  <c r="N121" i="34"/>
  <c r="I121" i="34"/>
  <c r="O121" i="34" s="1"/>
  <c r="N116" i="34"/>
  <c r="O116" i="34" s="1"/>
  <c r="I116" i="34"/>
  <c r="N115" i="34"/>
  <c r="I115" i="34"/>
  <c r="N114" i="34"/>
  <c r="I114" i="34"/>
  <c r="N113" i="34"/>
  <c r="O113" i="34" s="1"/>
  <c r="I113" i="34"/>
  <c r="N112" i="34"/>
  <c r="I112" i="34"/>
  <c r="O112" i="34" s="1"/>
  <c r="P111" i="34"/>
  <c r="N111" i="34"/>
  <c r="I111" i="34"/>
  <c r="N110" i="34"/>
  <c r="I110" i="34"/>
  <c r="N109" i="34"/>
  <c r="I109" i="34"/>
  <c r="N108" i="34"/>
  <c r="O108" i="34" s="1"/>
  <c r="I108" i="34"/>
  <c r="N107" i="34"/>
  <c r="I107" i="34"/>
  <c r="N106" i="34"/>
  <c r="I106" i="34"/>
  <c r="N105" i="34"/>
  <c r="I105" i="34"/>
  <c r="O105" i="34" s="1"/>
  <c r="N104" i="34"/>
  <c r="I104" i="34"/>
  <c r="N103" i="34"/>
  <c r="I103" i="34"/>
  <c r="N102" i="34"/>
  <c r="O102" i="34" s="1"/>
  <c r="I102" i="34"/>
  <c r="N101" i="34"/>
  <c r="O101" i="34" s="1"/>
  <c r="I101" i="34"/>
  <c r="N100" i="34"/>
  <c r="I100" i="34"/>
  <c r="N99" i="34"/>
  <c r="I99" i="34"/>
  <c r="N98" i="34"/>
  <c r="O98" i="34" s="1"/>
  <c r="I98" i="34"/>
  <c r="N97" i="34"/>
  <c r="O97" i="34" s="1"/>
  <c r="I97" i="34"/>
  <c r="N96" i="34"/>
  <c r="I96" i="34"/>
  <c r="N95" i="34"/>
  <c r="I95" i="34"/>
  <c r="N94" i="34"/>
  <c r="I94" i="34"/>
  <c r="N93" i="34"/>
  <c r="O93" i="34" s="1"/>
  <c r="I93" i="34"/>
  <c r="N92" i="34"/>
  <c r="I92" i="34"/>
  <c r="N91" i="34"/>
  <c r="I91" i="34"/>
  <c r="O91" i="34" s="1"/>
  <c r="N90" i="34"/>
  <c r="I90" i="34"/>
  <c r="N89" i="34"/>
  <c r="O89" i="34" s="1"/>
  <c r="I89" i="34"/>
  <c r="N88" i="34"/>
  <c r="I88" i="34"/>
  <c r="N87" i="34"/>
  <c r="O87" i="34" s="1"/>
  <c r="I87" i="34"/>
  <c r="N86" i="34"/>
  <c r="O86" i="34" s="1"/>
  <c r="I86" i="34"/>
  <c r="N85" i="34"/>
  <c r="I85" i="34"/>
  <c r="N84" i="34"/>
  <c r="I84" i="34"/>
  <c r="N83" i="34"/>
  <c r="I83" i="34"/>
  <c r="O83" i="34" s="1"/>
  <c r="N82" i="34"/>
  <c r="O82" i="34" s="1"/>
  <c r="I82" i="34"/>
  <c r="N81" i="34"/>
  <c r="I81" i="34"/>
  <c r="N80" i="34"/>
  <c r="I80" i="34"/>
  <c r="N79" i="34"/>
  <c r="I79" i="34"/>
  <c r="N78" i="34"/>
  <c r="O78" i="34" s="1"/>
  <c r="I78" i="34"/>
  <c r="N77" i="34"/>
  <c r="I77" i="34"/>
  <c r="N76" i="34"/>
  <c r="I76" i="34"/>
  <c r="N75" i="34"/>
  <c r="I75" i="34"/>
  <c r="O75" i="34" s="1"/>
  <c r="N74" i="34"/>
  <c r="O74" i="34" s="1"/>
  <c r="I74" i="34"/>
  <c r="N73" i="34"/>
  <c r="I73" i="34"/>
  <c r="N72" i="34"/>
  <c r="O72" i="34" s="1"/>
  <c r="I72" i="34"/>
  <c r="N71" i="34"/>
  <c r="O71" i="34" s="1"/>
  <c r="I71" i="34"/>
  <c r="N70" i="34"/>
  <c r="I70" i="34"/>
  <c r="N69" i="34"/>
  <c r="I69" i="34"/>
  <c r="N68" i="34"/>
  <c r="O68" i="34" s="1"/>
  <c r="I68" i="34"/>
  <c r="N67" i="34"/>
  <c r="I67" i="34"/>
  <c r="O67" i="34" s="1"/>
  <c r="N66" i="34"/>
  <c r="I66" i="34"/>
  <c r="N65" i="34"/>
  <c r="I65" i="34"/>
  <c r="N64" i="34"/>
  <c r="I64" i="34"/>
  <c r="N63" i="34"/>
  <c r="O63" i="34" s="1"/>
  <c r="I63" i="34"/>
  <c r="M58" i="34"/>
  <c r="L58" i="34"/>
  <c r="K58" i="34"/>
  <c r="J58" i="34"/>
  <c r="N58" i="34" s="1"/>
  <c r="H58" i="34"/>
  <c r="G58" i="34"/>
  <c r="I58" i="34" s="1"/>
  <c r="F58" i="34"/>
  <c r="E58" i="34"/>
  <c r="D58" i="34"/>
  <c r="C58" i="34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O55" i="34" s="1"/>
  <c r="I55" i="34"/>
  <c r="N54" i="34"/>
  <c r="I54" i="34"/>
  <c r="P53" i="34"/>
  <c r="O53" i="34"/>
  <c r="N53" i="34"/>
  <c r="I53" i="34"/>
  <c r="N52" i="34"/>
  <c r="O52" i="34" s="1"/>
  <c r="I52" i="34"/>
  <c r="N51" i="34"/>
  <c r="I51" i="34"/>
  <c r="N50" i="34"/>
  <c r="I50" i="34"/>
  <c r="N49" i="34"/>
  <c r="O49" i="34" s="1"/>
  <c r="I49" i="34"/>
  <c r="N48" i="34"/>
  <c r="O48" i="34" s="1"/>
  <c r="I48" i="34"/>
  <c r="N47" i="34"/>
  <c r="I47" i="34"/>
  <c r="N46" i="34"/>
  <c r="I46" i="34"/>
  <c r="N45" i="34"/>
  <c r="O45" i="34" s="1"/>
  <c r="I45" i="34"/>
  <c r="N44" i="34"/>
  <c r="I44" i="34"/>
  <c r="N43" i="34"/>
  <c r="I43" i="34"/>
  <c r="N42" i="34"/>
  <c r="I42" i="34"/>
  <c r="N41" i="34"/>
  <c r="I41" i="34"/>
  <c r="N40" i="34"/>
  <c r="I40" i="34"/>
  <c r="N39" i="34"/>
  <c r="I39" i="34"/>
  <c r="O39" i="34" s="1"/>
  <c r="N38" i="34"/>
  <c r="I38" i="34"/>
  <c r="N37" i="34"/>
  <c r="I37" i="34"/>
  <c r="N36" i="34"/>
  <c r="I36" i="34"/>
  <c r="N35" i="34"/>
  <c r="I35" i="34"/>
  <c r="N34" i="34"/>
  <c r="O34" i="34" s="1"/>
  <c r="I34" i="34"/>
  <c r="N33" i="34"/>
  <c r="O33" i="34" s="1"/>
  <c r="I33" i="34"/>
  <c r="N32" i="34"/>
  <c r="I32" i="34"/>
  <c r="N31" i="34"/>
  <c r="I31" i="34"/>
  <c r="O31" i="34" s="1"/>
  <c r="N30" i="34"/>
  <c r="O30" i="34" s="1"/>
  <c r="I30" i="34"/>
  <c r="N29" i="34"/>
  <c r="I29" i="34"/>
  <c r="N28" i="34"/>
  <c r="I28" i="34"/>
  <c r="N27" i="34"/>
  <c r="I27" i="34"/>
  <c r="N26" i="34"/>
  <c r="I26" i="34"/>
  <c r="N25" i="34"/>
  <c r="I25" i="34"/>
  <c r="N24" i="34"/>
  <c r="I24" i="34"/>
  <c r="N23" i="34"/>
  <c r="I23" i="34"/>
  <c r="O23" i="34" s="1"/>
  <c r="N22" i="34"/>
  <c r="I22" i="34"/>
  <c r="N21" i="34"/>
  <c r="I21" i="34"/>
  <c r="N20" i="34"/>
  <c r="I20" i="34"/>
  <c r="N19" i="34"/>
  <c r="O19" i="34" s="1"/>
  <c r="I19" i="34"/>
  <c r="N18" i="34"/>
  <c r="O18" i="34" s="1"/>
  <c r="I18" i="34"/>
  <c r="N17" i="34"/>
  <c r="I17" i="34"/>
  <c r="N16" i="34"/>
  <c r="I16" i="34"/>
  <c r="N15" i="34"/>
  <c r="I15" i="34"/>
  <c r="O15" i="34" s="1"/>
  <c r="N14" i="34"/>
  <c r="O14" i="34" s="1"/>
  <c r="I14" i="34"/>
  <c r="N13" i="34"/>
  <c r="I13" i="34"/>
  <c r="N12" i="34"/>
  <c r="I12" i="34"/>
  <c r="N11" i="34"/>
  <c r="I11" i="34"/>
  <c r="N10" i="34"/>
  <c r="I10" i="34"/>
  <c r="N9" i="34"/>
  <c r="I9" i="34"/>
  <c r="N8" i="34"/>
  <c r="I8" i="34"/>
  <c r="N7" i="34"/>
  <c r="I7" i="34"/>
  <c r="O7" i="34" s="1"/>
  <c r="N6" i="34"/>
  <c r="I6" i="34"/>
  <c r="N5" i="34"/>
  <c r="I5" i="34"/>
  <c r="M138" i="33"/>
  <c r="L138" i="33"/>
  <c r="K138" i="33"/>
  <c r="J138" i="33"/>
  <c r="N138" i="33" s="1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N136" i="33" s="1"/>
  <c r="H136" i="33"/>
  <c r="G136" i="33"/>
  <c r="F136" i="33"/>
  <c r="E136" i="33"/>
  <c r="D136" i="33"/>
  <c r="C136" i="33"/>
  <c r="N135" i="33"/>
  <c r="O135" i="33" s="1"/>
  <c r="I135" i="33"/>
  <c r="N134" i="33"/>
  <c r="O134" i="33" s="1"/>
  <c r="I134" i="33"/>
  <c r="N133" i="33"/>
  <c r="O133" i="33" s="1"/>
  <c r="I133" i="33"/>
  <c r="N132" i="33"/>
  <c r="I132" i="33"/>
  <c r="N131" i="33"/>
  <c r="O131" i="33" s="1"/>
  <c r="I131" i="33"/>
  <c r="N130" i="33"/>
  <c r="O130" i="33" s="1"/>
  <c r="I130" i="33"/>
  <c r="N129" i="33"/>
  <c r="I129" i="33"/>
  <c r="O129" i="33" s="1"/>
  <c r="N128" i="33"/>
  <c r="I128" i="33"/>
  <c r="O127" i="33"/>
  <c r="N127" i="33"/>
  <c r="I127" i="33"/>
  <c r="N126" i="33"/>
  <c r="I126" i="33"/>
  <c r="N125" i="33"/>
  <c r="I125" i="33"/>
  <c r="N124" i="33"/>
  <c r="I124" i="33"/>
  <c r="N123" i="33"/>
  <c r="I123" i="33"/>
  <c r="N122" i="33"/>
  <c r="O122" i="33" s="1"/>
  <c r="I122" i="33"/>
  <c r="N121" i="33"/>
  <c r="I121" i="33"/>
  <c r="O121" i="33" s="1"/>
  <c r="N116" i="33"/>
  <c r="I116" i="33"/>
  <c r="N115" i="33"/>
  <c r="I115" i="33"/>
  <c r="N114" i="33"/>
  <c r="I114" i="33"/>
  <c r="N113" i="33"/>
  <c r="O113" i="33" s="1"/>
  <c r="I113" i="33"/>
  <c r="N112" i="33"/>
  <c r="I112" i="33"/>
  <c r="O112" i="33" s="1"/>
  <c r="P111" i="33"/>
  <c r="N111" i="33"/>
  <c r="O111" i="33" s="1"/>
  <c r="I111" i="33"/>
  <c r="N110" i="33"/>
  <c r="I110" i="33"/>
  <c r="N109" i="33"/>
  <c r="I109" i="33"/>
  <c r="N108" i="33"/>
  <c r="O108" i="33" s="1"/>
  <c r="I108" i="33"/>
  <c r="N107" i="33"/>
  <c r="I107" i="33"/>
  <c r="O107" i="33" s="1"/>
  <c r="N106" i="33"/>
  <c r="I106" i="33"/>
  <c r="N105" i="33"/>
  <c r="I105" i="33"/>
  <c r="O105" i="33" s="1"/>
  <c r="N104" i="33"/>
  <c r="I104" i="33"/>
  <c r="N103" i="33"/>
  <c r="I103" i="33"/>
  <c r="N102" i="33"/>
  <c r="O102" i="33" s="1"/>
  <c r="I102" i="33"/>
  <c r="N101" i="33"/>
  <c r="I101" i="33"/>
  <c r="N100" i="33"/>
  <c r="I100" i="33"/>
  <c r="N99" i="33"/>
  <c r="I99" i="33"/>
  <c r="O99" i="33" s="1"/>
  <c r="N98" i="33"/>
  <c r="O98" i="33" s="1"/>
  <c r="I98" i="33"/>
  <c r="N97" i="33"/>
  <c r="O97" i="33" s="1"/>
  <c r="I97" i="33"/>
  <c r="N96" i="33"/>
  <c r="O96" i="33" s="1"/>
  <c r="I96" i="33"/>
  <c r="N95" i="33"/>
  <c r="I95" i="33"/>
  <c r="N94" i="33"/>
  <c r="I94" i="33"/>
  <c r="N93" i="33"/>
  <c r="O93" i="33" s="1"/>
  <c r="I93" i="33"/>
  <c r="N92" i="33"/>
  <c r="O92" i="33" s="1"/>
  <c r="I92" i="33"/>
  <c r="N91" i="33"/>
  <c r="I91" i="33"/>
  <c r="O91" i="33" s="1"/>
  <c r="N90" i="33"/>
  <c r="I90" i="33"/>
  <c r="N89" i="33"/>
  <c r="O89" i="33" s="1"/>
  <c r="I89" i="33"/>
  <c r="N88" i="33"/>
  <c r="I88" i="33"/>
  <c r="N87" i="33"/>
  <c r="O87" i="33" s="1"/>
  <c r="I87" i="33"/>
  <c r="N86" i="33"/>
  <c r="I86" i="33"/>
  <c r="N85" i="33"/>
  <c r="I85" i="33"/>
  <c r="N84" i="33"/>
  <c r="I84" i="33"/>
  <c r="N83" i="33"/>
  <c r="I83" i="33"/>
  <c r="O83" i="33" s="1"/>
  <c r="N82" i="33"/>
  <c r="I82" i="33"/>
  <c r="N81" i="33"/>
  <c r="I81" i="33"/>
  <c r="N80" i="33"/>
  <c r="I80" i="33"/>
  <c r="N79" i="33"/>
  <c r="I79" i="33"/>
  <c r="N78" i="33"/>
  <c r="O78" i="33" s="1"/>
  <c r="I78" i="33"/>
  <c r="N77" i="33"/>
  <c r="O77" i="33" s="1"/>
  <c r="I77" i="33"/>
  <c r="N76" i="33"/>
  <c r="I76" i="33"/>
  <c r="N75" i="33"/>
  <c r="I75" i="33"/>
  <c r="O75" i="33" s="1"/>
  <c r="N74" i="33"/>
  <c r="O74" i="33" s="1"/>
  <c r="I74" i="33"/>
  <c r="N73" i="33"/>
  <c r="I73" i="33"/>
  <c r="N72" i="33"/>
  <c r="O72" i="33" s="1"/>
  <c r="I72" i="33"/>
  <c r="N71" i="33"/>
  <c r="I71" i="33"/>
  <c r="N70" i="33"/>
  <c r="I70" i="33"/>
  <c r="N69" i="33"/>
  <c r="I69" i="33"/>
  <c r="N68" i="33"/>
  <c r="O68" i="33" s="1"/>
  <c r="I68" i="33"/>
  <c r="N67" i="33"/>
  <c r="I67" i="33"/>
  <c r="O67" i="33" s="1"/>
  <c r="N66" i="33"/>
  <c r="I66" i="33"/>
  <c r="N65" i="33"/>
  <c r="I65" i="33"/>
  <c r="N64" i="33"/>
  <c r="I64" i="33"/>
  <c r="N63" i="33"/>
  <c r="O63" i="33" s="1"/>
  <c r="I63" i="33"/>
  <c r="M58" i="33"/>
  <c r="L58" i="33"/>
  <c r="K58" i="33"/>
  <c r="J58" i="33"/>
  <c r="N58" i="33" s="1"/>
  <c r="H58" i="33"/>
  <c r="G58" i="33"/>
  <c r="I58" i="33" s="1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O55" i="33" s="1"/>
  <c r="I55" i="33"/>
  <c r="N54" i="33"/>
  <c r="I54" i="33"/>
  <c r="P53" i="33"/>
  <c r="N53" i="33"/>
  <c r="O53" i="33" s="1"/>
  <c r="I53" i="33"/>
  <c r="N52" i="33"/>
  <c r="O52" i="33" s="1"/>
  <c r="I52" i="33"/>
  <c r="N51" i="33"/>
  <c r="I51" i="33"/>
  <c r="N50" i="33"/>
  <c r="O50" i="33" s="1"/>
  <c r="I50" i="33"/>
  <c r="N49" i="33"/>
  <c r="O49" i="33" s="1"/>
  <c r="I49" i="33"/>
  <c r="N48" i="33"/>
  <c r="I48" i="33"/>
  <c r="N47" i="33"/>
  <c r="I47" i="33"/>
  <c r="N46" i="33"/>
  <c r="O46" i="33" s="1"/>
  <c r="I46" i="33"/>
  <c r="N45" i="33"/>
  <c r="O45" i="33" s="1"/>
  <c r="I45" i="33"/>
  <c r="N44" i="33"/>
  <c r="I44" i="33"/>
  <c r="N43" i="33"/>
  <c r="I43" i="33"/>
  <c r="N42" i="33"/>
  <c r="I42" i="33"/>
  <c r="N41" i="33"/>
  <c r="I41" i="33"/>
  <c r="N40" i="33"/>
  <c r="I40" i="33"/>
  <c r="N39" i="33"/>
  <c r="I39" i="33"/>
  <c r="O39" i="33" s="1"/>
  <c r="N38" i="33"/>
  <c r="O38" i="33" s="1"/>
  <c r="I38" i="33"/>
  <c r="N37" i="33"/>
  <c r="I37" i="33"/>
  <c r="N36" i="33"/>
  <c r="I36" i="33"/>
  <c r="N35" i="33"/>
  <c r="I35" i="33"/>
  <c r="N34" i="33"/>
  <c r="I34" i="33"/>
  <c r="N33" i="33"/>
  <c r="I33" i="33"/>
  <c r="N32" i="33"/>
  <c r="O32" i="33" s="1"/>
  <c r="I32" i="33"/>
  <c r="N31" i="33"/>
  <c r="I31" i="33"/>
  <c r="O31" i="33" s="1"/>
  <c r="N30" i="33"/>
  <c r="I30" i="33"/>
  <c r="N29" i="33"/>
  <c r="I29" i="33"/>
  <c r="N28" i="33"/>
  <c r="I28" i="33"/>
  <c r="N27" i="33"/>
  <c r="O27" i="33" s="1"/>
  <c r="I27" i="33"/>
  <c r="N26" i="33"/>
  <c r="I26" i="33"/>
  <c r="N25" i="33"/>
  <c r="O25" i="33" s="1"/>
  <c r="I25" i="33"/>
  <c r="N24" i="33"/>
  <c r="O24" i="33" s="1"/>
  <c r="I24" i="33"/>
  <c r="N23" i="33"/>
  <c r="I23" i="33"/>
  <c r="O23" i="33" s="1"/>
  <c r="N22" i="33"/>
  <c r="I22" i="33"/>
  <c r="O21" i="33"/>
  <c r="N21" i="33"/>
  <c r="I21" i="33"/>
  <c r="N20" i="33"/>
  <c r="O20" i="33" s="1"/>
  <c r="I20" i="33"/>
  <c r="N19" i="33"/>
  <c r="I19" i="33"/>
  <c r="N18" i="33"/>
  <c r="O18" i="33" s="1"/>
  <c r="I18" i="33"/>
  <c r="N17" i="33"/>
  <c r="I17" i="33"/>
  <c r="N16" i="33"/>
  <c r="I16" i="33"/>
  <c r="N15" i="33"/>
  <c r="I15" i="33"/>
  <c r="N14" i="33"/>
  <c r="O14" i="33" s="1"/>
  <c r="I14" i="33"/>
  <c r="N13" i="33"/>
  <c r="O13" i="33" s="1"/>
  <c r="I13" i="33"/>
  <c r="N12" i="33"/>
  <c r="I12" i="33"/>
  <c r="N11" i="33"/>
  <c r="I11" i="33"/>
  <c r="N10" i="33"/>
  <c r="I10" i="33"/>
  <c r="N9" i="33"/>
  <c r="I9" i="33"/>
  <c r="N8" i="33"/>
  <c r="I8" i="33"/>
  <c r="N7" i="33"/>
  <c r="I7" i="33"/>
  <c r="O7" i="33" s="1"/>
  <c r="N6" i="33"/>
  <c r="O6" i="33" s="1"/>
  <c r="I6" i="33"/>
  <c r="N5" i="33"/>
  <c r="I5" i="33"/>
  <c r="O5" i="33" s="1"/>
  <c r="M138" i="32"/>
  <c r="L138" i="32"/>
  <c r="K138" i="32"/>
  <c r="J138" i="32"/>
  <c r="N138" i="32" s="1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N135" i="32"/>
  <c r="O135" i="32" s="1"/>
  <c r="I135" i="32"/>
  <c r="N134" i="32"/>
  <c r="I134" i="32"/>
  <c r="N133" i="32"/>
  <c r="I133" i="32"/>
  <c r="N132" i="32"/>
  <c r="I132" i="32"/>
  <c r="N131" i="32"/>
  <c r="O131" i="32" s="1"/>
  <c r="I131" i="32"/>
  <c r="N130" i="32"/>
  <c r="O130" i="32" s="1"/>
  <c r="I130" i="32"/>
  <c r="N129" i="32"/>
  <c r="I129" i="32"/>
  <c r="O129" i="32" s="1"/>
  <c r="N128" i="32"/>
  <c r="I128" i="32"/>
  <c r="O127" i="32"/>
  <c r="N127" i="32"/>
  <c r="I127" i="32"/>
  <c r="N126" i="32"/>
  <c r="I126" i="32"/>
  <c r="N125" i="32"/>
  <c r="I125" i="32"/>
  <c r="N124" i="32"/>
  <c r="I124" i="32"/>
  <c r="N123" i="32"/>
  <c r="I123" i="32"/>
  <c r="N122" i="32"/>
  <c r="I122" i="32"/>
  <c r="N121" i="32"/>
  <c r="I121" i="32"/>
  <c r="O121" i="32" s="1"/>
  <c r="N116" i="32"/>
  <c r="I116" i="32"/>
  <c r="N115" i="32"/>
  <c r="O115" i="32" s="1"/>
  <c r="I115" i="32"/>
  <c r="N114" i="32"/>
  <c r="I114" i="32"/>
  <c r="N113" i="32"/>
  <c r="O113" i="32" s="1"/>
  <c r="I113" i="32"/>
  <c r="N112" i="32"/>
  <c r="I112" i="32"/>
  <c r="P111" i="32"/>
  <c r="N111" i="32"/>
  <c r="O111" i="32" s="1"/>
  <c r="I111" i="32"/>
  <c r="N110" i="32"/>
  <c r="I110" i="32"/>
  <c r="N109" i="32"/>
  <c r="I109" i="32"/>
  <c r="N108" i="32"/>
  <c r="O108" i="32" s="1"/>
  <c r="I108" i="32"/>
  <c r="N107" i="32"/>
  <c r="I107" i="32"/>
  <c r="O107" i="32" s="1"/>
  <c r="N106" i="32"/>
  <c r="I106" i="32"/>
  <c r="N105" i="32"/>
  <c r="I105" i="32"/>
  <c r="O105" i="32" s="1"/>
  <c r="N104" i="32"/>
  <c r="O104" i="32" s="1"/>
  <c r="I104" i="32"/>
  <c r="N103" i="32"/>
  <c r="I103" i="32"/>
  <c r="N102" i="32"/>
  <c r="O102" i="32" s="1"/>
  <c r="I102" i="32"/>
  <c r="N101" i="32"/>
  <c r="I101" i="32"/>
  <c r="N100" i="32"/>
  <c r="O100" i="32" s="1"/>
  <c r="I100" i="32"/>
  <c r="N99" i="32"/>
  <c r="I99" i="32"/>
  <c r="O99" i="32" s="1"/>
  <c r="N98" i="32"/>
  <c r="O98" i="32" s="1"/>
  <c r="I98" i="32"/>
  <c r="N97" i="32"/>
  <c r="O97" i="32" s="1"/>
  <c r="I97" i="32"/>
  <c r="N96" i="32"/>
  <c r="O96" i="32" s="1"/>
  <c r="I96" i="32"/>
  <c r="N95" i="32"/>
  <c r="I95" i="32"/>
  <c r="N94" i="32"/>
  <c r="I94" i="32"/>
  <c r="N93" i="32"/>
  <c r="O93" i="32" s="1"/>
  <c r="I93" i="32"/>
  <c r="N92" i="32"/>
  <c r="O92" i="32" s="1"/>
  <c r="I92" i="32"/>
  <c r="N91" i="32"/>
  <c r="I91" i="32"/>
  <c r="O91" i="32" s="1"/>
  <c r="N90" i="32"/>
  <c r="I90" i="32"/>
  <c r="N89" i="32"/>
  <c r="O89" i="32" s="1"/>
  <c r="I89" i="32"/>
  <c r="N88" i="32"/>
  <c r="I88" i="32"/>
  <c r="N87" i="32"/>
  <c r="O87" i="32" s="1"/>
  <c r="I87" i="32"/>
  <c r="N86" i="32"/>
  <c r="I86" i="32"/>
  <c r="N85" i="32"/>
  <c r="O85" i="32" s="1"/>
  <c r="I85" i="32"/>
  <c r="N84" i="32"/>
  <c r="I84" i="32"/>
  <c r="N83" i="32"/>
  <c r="I83" i="32"/>
  <c r="O83" i="32" s="1"/>
  <c r="N82" i="32"/>
  <c r="I82" i="32"/>
  <c r="O81" i="32"/>
  <c r="N81" i="32"/>
  <c r="I81" i="32"/>
  <c r="N80" i="32"/>
  <c r="I80" i="32"/>
  <c r="N79" i="32"/>
  <c r="I79" i="32"/>
  <c r="N78" i="32"/>
  <c r="O78" i="32" s="1"/>
  <c r="I78" i="32"/>
  <c r="N77" i="32"/>
  <c r="O77" i="32" s="1"/>
  <c r="I77" i="32"/>
  <c r="N76" i="32"/>
  <c r="I76" i="32"/>
  <c r="N75" i="32"/>
  <c r="I75" i="32"/>
  <c r="O75" i="32" s="1"/>
  <c r="N74" i="32"/>
  <c r="O74" i="32" s="1"/>
  <c r="I74" i="32"/>
  <c r="N73" i="32"/>
  <c r="I73" i="32"/>
  <c r="N72" i="32"/>
  <c r="O72" i="32" s="1"/>
  <c r="I72" i="32"/>
  <c r="N71" i="32"/>
  <c r="I71" i="32"/>
  <c r="N70" i="32"/>
  <c r="O70" i="32" s="1"/>
  <c r="I70" i="32"/>
  <c r="N69" i="32"/>
  <c r="I69" i="32"/>
  <c r="N68" i="32"/>
  <c r="O68" i="32" s="1"/>
  <c r="I68" i="32"/>
  <c r="N67" i="32"/>
  <c r="I67" i="32"/>
  <c r="O67" i="32" s="1"/>
  <c r="N66" i="32"/>
  <c r="O66" i="32" s="1"/>
  <c r="I66" i="32"/>
  <c r="N65" i="32"/>
  <c r="I65" i="32"/>
  <c r="N64" i="32"/>
  <c r="I64" i="32"/>
  <c r="N63" i="32"/>
  <c r="O63" i="32" s="1"/>
  <c r="I63" i="32"/>
  <c r="M58" i="32"/>
  <c r="L58" i="32"/>
  <c r="K58" i="32"/>
  <c r="J58" i="32"/>
  <c r="N58" i="32" s="1"/>
  <c r="H58" i="32"/>
  <c r="G58" i="32"/>
  <c r="I58" i="32" s="1"/>
  <c r="F58" i="32"/>
  <c r="E58" i="32"/>
  <c r="D58" i="32"/>
  <c r="C58" i="32"/>
  <c r="M57" i="32"/>
  <c r="L57" i="32"/>
  <c r="K57" i="32"/>
  <c r="J57" i="32"/>
  <c r="N57" i="32" s="1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I55" i="32"/>
  <c r="N54" i="32"/>
  <c r="I54" i="32"/>
  <c r="P53" i="32"/>
  <c r="N53" i="32"/>
  <c r="O53" i="32" s="1"/>
  <c r="I53" i="32"/>
  <c r="N52" i="32"/>
  <c r="I52" i="32"/>
  <c r="N51" i="32"/>
  <c r="I51" i="32"/>
  <c r="N50" i="32"/>
  <c r="I50" i="32"/>
  <c r="N49" i="32"/>
  <c r="O49" i="32" s="1"/>
  <c r="I49" i="32"/>
  <c r="N48" i="32"/>
  <c r="I48" i="32"/>
  <c r="N47" i="32"/>
  <c r="I47" i="32"/>
  <c r="O47" i="32" s="1"/>
  <c r="N46" i="32"/>
  <c r="I46" i="32"/>
  <c r="N45" i="32"/>
  <c r="O45" i="32" s="1"/>
  <c r="I45" i="32"/>
  <c r="N44" i="32"/>
  <c r="O44" i="32" s="1"/>
  <c r="I44" i="32"/>
  <c r="N43" i="32"/>
  <c r="I43" i="32"/>
  <c r="N42" i="32"/>
  <c r="I42" i="32"/>
  <c r="N41" i="32"/>
  <c r="I41" i="32"/>
  <c r="N40" i="32"/>
  <c r="O40" i="32" s="1"/>
  <c r="I40" i="32"/>
  <c r="N39" i="32"/>
  <c r="I39" i="32"/>
  <c r="O39" i="32" s="1"/>
  <c r="N38" i="32"/>
  <c r="I38" i="32"/>
  <c r="N37" i="32"/>
  <c r="I37" i="32"/>
  <c r="N36" i="32"/>
  <c r="I36" i="32"/>
  <c r="N35" i="32"/>
  <c r="I35" i="32"/>
  <c r="N34" i="32"/>
  <c r="O34" i="32" s="1"/>
  <c r="I34" i="32"/>
  <c r="N33" i="32"/>
  <c r="I33" i="32"/>
  <c r="N32" i="32"/>
  <c r="I32" i="32"/>
  <c r="N31" i="32"/>
  <c r="I31" i="32"/>
  <c r="O31" i="32" s="1"/>
  <c r="N30" i="32"/>
  <c r="O30" i="32" s="1"/>
  <c r="I30" i="32"/>
  <c r="O29" i="32"/>
  <c r="N29" i="32"/>
  <c r="I29" i="32"/>
  <c r="N28" i="32"/>
  <c r="I28" i="32"/>
  <c r="N27" i="32"/>
  <c r="I27" i="32"/>
  <c r="N26" i="32"/>
  <c r="I26" i="32"/>
  <c r="N25" i="32"/>
  <c r="O25" i="32" s="1"/>
  <c r="I25" i="32"/>
  <c r="N24" i="32"/>
  <c r="I24" i="32"/>
  <c r="N23" i="32"/>
  <c r="I23" i="32"/>
  <c r="O23" i="32" s="1"/>
  <c r="N22" i="32"/>
  <c r="I22" i="32"/>
  <c r="N21" i="32"/>
  <c r="I21" i="32"/>
  <c r="N20" i="32"/>
  <c r="I20" i="32"/>
  <c r="N19" i="32"/>
  <c r="O19" i="32" s="1"/>
  <c r="I19" i="32"/>
  <c r="N18" i="32"/>
  <c r="I18" i="32"/>
  <c r="N17" i="32"/>
  <c r="I17" i="32"/>
  <c r="N16" i="32"/>
  <c r="I16" i="32"/>
  <c r="N15" i="32"/>
  <c r="I15" i="32"/>
  <c r="O15" i="32" s="1"/>
  <c r="N14" i="32"/>
  <c r="I14" i="32"/>
  <c r="N13" i="32"/>
  <c r="I13" i="32"/>
  <c r="N12" i="32"/>
  <c r="I12" i="32"/>
  <c r="N11" i="32"/>
  <c r="I11" i="32"/>
  <c r="N10" i="32"/>
  <c r="O10" i="32" s="1"/>
  <c r="I10" i="32"/>
  <c r="N9" i="32"/>
  <c r="I9" i="32"/>
  <c r="N8" i="32"/>
  <c r="I8" i="32"/>
  <c r="N7" i="32"/>
  <c r="I7" i="32"/>
  <c r="O7" i="32" s="1"/>
  <c r="N6" i="32"/>
  <c r="O6" i="32" s="1"/>
  <c r="I6" i="32"/>
  <c r="N5" i="32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H136" i="31"/>
  <c r="G136" i="31"/>
  <c r="F136" i="31"/>
  <c r="E136" i="31"/>
  <c r="D136" i="31"/>
  <c r="C136" i="31"/>
  <c r="N135" i="31"/>
  <c r="O135" i="31" s="1"/>
  <c r="I135" i="31"/>
  <c r="N134" i="31"/>
  <c r="I134" i="31"/>
  <c r="N133" i="31"/>
  <c r="I133" i="31"/>
  <c r="N132" i="31"/>
  <c r="I132" i="31"/>
  <c r="N131" i="31"/>
  <c r="O131" i="31" s="1"/>
  <c r="I131" i="31"/>
  <c r="N130" i="31"/>
  <c r="I130" i="31"/>
  <c r="N129" i="31"/>
  <c r="I129" i="31"/>
  <c r="O129" i="31" s="1"/>
  <c r="N128" i="31"/>
  <c r="I128" i="31"/>
  <c r="O127" i="31"/>
  <c r="N127" i="31"/>
  <c r="I127" i="31"/>
  <c r="N126" i="31"/>
  <c r="O126" i="31" s="1"/>
  <c r="I126" i="31"/>
  <c r="N125" i="31"/>
  <c r="I125" i="31"/>
  <c r="N124" i="31"/>
  <c r="I124" i="31"/>
  <c r="N123" i="31"/>
  <c r="I123" i="31"/>
  <c r="N122" i="31"/>
  <c r="O122" i="31" s="1"/>
  <c r="I122" i="31"/>
  <c r="N121" i="31"/>
  <c r="I121" i="31"/>
  <c r="N116" i="31"/>
  <c r="I116" i="31"/>
  <c r="N115" i="31"/>
  <c r="I115" i="31"/>
  <c r="N114" i="31"/>
  <c r="I114" i="31"/>
  <c r="N113" i="31"/>
  <c r="O113" i="31" s="1"/>
  <c r="I113" i="31"/>
  <c r="N112" i="31"/>
  <c r="I112" i="31"/>
  <c r="O112" i="31" s="1"/>
  <c r="P111" i="31"/>
  <c r="N111" i="31"/>
  <c r="O111" i="31" s="1"/>
  <c r="I111" i="31"/>
  <c r="N110" i="31"/>
  <c r="O110" i="31" s="1"/>
  <c r="I110" i="31"/>
  <c r="N109" i="31"/>
  <c r="I109" i="31"/>
  <c r="N108" i="31"/>
  <c r="O108" i="31" s="1"/>
  <c r="I108" i="31"/>
  <c r="N107" i="31"/>
  <c r="I107" i="31"/>
  <c r="O107" i="31" s="1"/>
  <c r="N106" i="31"/>
  <c r="O106" i="31" s="1"/>
  <c r="I106" i="31"/>
  <c r="N105" i="31"/>
  <c r="I105" i="31"/>
  <c r="O105" i="31" s="1"/>
  <c r="N104" i="31"/>
  <c r="I104" i="31"/>
  <c r="N103" i="31"/>
  <c r="I103" i="31"/>
  <c r="N102" i="31"/>
  <c r="O102" i="31" s="1"/>
  <c r="I102" i="31"/>
  <c r="N101" i="31"/>
  <c r="I101" i="31"/>
  <c r="N100" i="31"/>
  <c r="I100" i="31"/>
  <c r="N99" i="31"/>
  <c r="I99" i="31"/>
  <c r="O99" i="31" s="1"/>
  <c r="N98" i="31"/>
  <c r="O98" i="31" s="1"/>
  <c r="I98" i="31"/>
  <c r="N97" i="31"/>
  <c r="O97" i="31" s="1"/>
  <c r="I97" i="31"/>
  <c r="N96" i="31"/>
  <c r="O96" i="31" s="1"/>
  <c r="I96" i="31"/>
  <c r="N95" i="31"/>
  <c r="O95" i="31" s="1"/>
  <c r="I95" i="31"/>
  <c r="N94" i="31"/>
  <c r="I94" i="31"/>
  <c r="N93" i="31"/>
  <c r="O93" i="31" s="1"/>
  <c r="I93" i="31"/>
  <c r="N92" i="31"/>
  <c r="O92" i="31" s="1"/>
  <c r="I92" i="31"/>
  <c r="N91" i="31"/>
  <c r="I91" i="31"/>
  <c r="O91" i="31" s="1"/>
  <c r="N90" i="31"/>
  <c r="I90" i="31"/>
  <c r="N89" i="31"/>
  <c r="O89" i="31" s="1"/>
  <c r="I89" i="31"/>
  <c r="N88" i="31"/>
  <c r="I88" i="31"/>
  <c r="N87" i="31"/>
  <c r="O87" i="31" s="1"/>
  <c r="I87" i="31"/>
  <c r="N86" i="31"/>
  <c r="I86" i="31"/>
  <c r="N85" i="31"/>
  <c r="I85" i="31"/>
  <c r="N84" i="31"/>
  <c r="I84" i="31"/>
  <c r="N83" i="31"/>
  <c r="I83" i="31"/>
  <c r="N82" i="31"/>
  <c r="I82" i="31"/>
  <c r="N81" i="31"/>
  <c r="I81" i="31"/>
  <c r="N80" i="31"/>
  <c r="O80" i="31" s="1"/>
  <c r="I80" i="31"/>
  <c r="N79" i="31"/>
  <c r="I79" i="31"/>
  <c r="N78" i="31"/>
  <c r="O78" i="31" s="1"/>
  <c r="I78" i="31"/>
  <c r="N77" i="31"/>
  <c r="O77" i="31" s="1"/>
  <c r="I77" i="31"/>
  <c r="N76" i="31"/>
  <c r="O76" i="31" s="1"/>
  <c r="I76" i="31"/>
  <c r="N75" i="31"/>
  <c r="I75" i="31"/>
  <c r="N74" i="31"/>
  <c r="O74" i="31" s="1"/>
  <c r="I74" i="31"/>
  <c r="N73" i="31"/>
  <c r="I73" i="31"/>
  <c r="N72" i="31"/>
  <c r="O72" i="31" s="1"/>
  <c r="I72" i="31"/>
  <c r="N71" i="31"/>
  <c r="I71" i="31"/>
  <c r="N70" i="31"/>
  <c r="I70" i="31"/>
  <c r="N69" i="31"/>
  <c r="I69" i="31"/>
  <c r="N68" i="31"/>
  <c r="O68" i="31" s="1"/>
  <c r="I68" i="31"/>
  <c r="N67" i="31"/>
  <c r="I67" i="31"/>
  <c r="N66" i="31"/>
  <c r="I66" i="31"/>
  <c r="N65" i="31"/>
  <c r="I65" i="31"/>
  <c r="N64" i="31"/>
  <c r="I64" i="31"/>
  <c r="N63" i="31"/>
  <c r="O63" i="31" s="1"/>
  <c r="I63" i="31"/>
  <c r="M58" i="31"/>
  <c r="L58" i="31"/>
  <c r="K58" i="31"/>
  <c r="J58" i="31"/>
  <c r="N58" i="31" s="1"/>
  <c r="H58" i="31"/>
  <c r="G58" i="31"/>
  <c r="I58" i="31" s="1"/>
  <c r="F58" i="31"/>
  <c r="E58" i="31"/>
  <c r="D58" i="31"/>
  <c r="C58" i="31"/>
  <c r="M57" i="31"/>
  <c r="L57" i="31"/>
  <c r="K57" i="31"/>
  <c r="J57" i="31"/>
  <c r="N57" i="31" s="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I55" i="31"/>
  <c r="N54" i="31"/>
  <c r="I54" i="31"/>
  <c r="P53" i="31"/>
  <c r="O53" i="31"/>
  <c r="N53" i="31"/>
  <c r="I53" i="31"/>
  <c r="N52" i="31"/>
  <c r="I52" i="31"/>
  <c r="N51" i="31"/>
  <c r="I51" i="31"/>
  <c r="N50" i="31"/>
  <c r="I50" i="31"/>
  <c r="N49" i="31"/>
  <c r="O49" i="31" s="1"/>
  <c r="I49" i="31"/>
  <c r="N48" i="31"/>
  <c r="I48" i="31"/>
  <c r="N47" i="31"/>
  <c r="I47" i="31"/>
  <c r="N46" i="31"/>
  <c r="I46" i="31"/>
  <c r="N45" i="31"/>
  <c r="O45" i="31" s="1"/>
  <c r="I45" i="31"/>
  <c r="N44" i="31"/>
  <c r="I44" i="31"/>
  <c r="N43" i="31"/>
  <c r="I43" i="31"/>
  <c r="N42" i="31"/>
  <c r="I42" i="31"/>
  <c r="N41" i="31"/>
  <c r="I41" i="31"/>
  <c r="N40" i="31"/>
  <c r="I40" i="31"/>
  <c r="N39" i="31"/>
  <c r="I39" i="31"/>
  <c r="O39" i="31" s="1"/>
  <c r="N38" i="31"/>
  <c r="I38" i="31"/>
  <c r="N37" i="31"/>
  <c r="I37" i="31"/>
  <c r="N36" i="31"/>
  <c r="I36" i="31"/>
  <c r="N35" i="31"/>
  <c r="I35" i="31"/>
  <c r="N34" i="31"/>
  <c r="O34" i="31" s="1"/>
  <c r="I34" i="31"/>
  <c r="N33" i="31"/>
  <c r="I33" i="31"/>
  <c r="N32" i="31"/>
  <c r="I32" i="31"/>
  <c r="N31" i="31"/>
  <c r="I31" i="31"/>
  <c r="O31" i="31" s="1"/>
  <c r="N30" i="31"/>
  <c r="O30" i="31" s="1"/>
  <c r="I30" i="31"/>
  <c r="N29" i="31"/>
  <c r="I29" i="31"/>
  <c r="N28" i="31"/>
  <c r="I28" i="31"/>
  <c r="N27" i="31"/>
  <c r="I27" i="31"/>
  <c r="N26" i="31"/>
  <c r="O26" i="31" s="1"/>
  <c r="I26" i="31"/>
  <c r="N25" i="31"/>
  <c r="I25" i="31"/>
  <c r="N24" i="31"/>
  <c r="I24" i="31"/>
  <c r="N23" i="31"/>
  <c r="I23" i="31"/>
  <c r="O23" i="31" s="1"/>
  <c r="N22" i="31"/>
  <c r="O22" i="31" s="1"/>
  <c r="I22" i="31"/>
  <c r="N21" i="31"/>
  <c r="I21" i="31"/>
  <c r="N20" i="31"/>
  <c r="I20" i="31"/>
  <c r="N19" i="31"/>
  <c r="O19" i="31" s="1"/>
  <c r="I19" i="31"/>
  <c r="N18" i="31"/>
  <c r="I18" i="31"/>
  <c r="N17" i="31"/>
  <c r="I17" i="31"/>
  <c r="N16" i="31"/>
  <c r="I16" i="31"/>
  <c r="N15" i="31"/>
  <c r="I15" i="31"/>
  <c r="O15" i="31" s="1"/>
  <c r="N14" i="31"/>
  <c r="I14" i="31"/>
  <c r="N13" i="31"/>
  <c r="I13" i="31"/>
  <c r="N12" i="31"/>
  <c r="I12" i="31"/>
  <c r="N11" i="31"/>
  <c r="O11" i="31" s="1"/>
  <c r="I11" i="31"/>
  <c r="N10" i="31"/>
  <c r="I10" i="31"/>
  <c r="N9" i="31"/>
  <c r="I9" i="31"/>
  <c r="N8" i="31"/>
  <c r="I8" i="31"/>
  <c r="N7" i="31"/>
  <c r="I7" i="31"/>
  <c r="O7" i="31" s="1"/>
  <c r="N6" i="31"/>
  <c r="I6" i="31"/>
  <c r="N5" i="31"/>
  <c r="I5" i="3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N136" i="30" s="1"/>
  <c r="H136" i="30"/>
  <c r="G136" i="30"/>
  <c r="F136" i="30"/>
  <c r="E136" i="30"/>
  <c r="D136" i="30"/>
  <c r="C136" i="30"/>
  <c r="N135" i="30"/>
  <c r="O135" i="30" s="1"/>
  <c r="I135" i="30"/>
  <c r="N134" i="30"/>
  <c r="O134" i="30" s="1"/>
  <c r="I134" i="30"/>
  <c r="N133" i="30"/>
  <c r="I133" i="30"/>
  <c r="N132" i="30"/>
  <c r="I132" i="30"/>
  <c r="O131" i="30"/>
  <c r="N131" i="30"/>
  <c r="I131" i="30"/>
  <c r="N130" i="30"/>
  <c r="O130" i="30" s="1"/>
  <c r="I130" i="30"/>
  <c r="N129" i="30"/>
  <c r="I129" i="30"/>
  <c r="N128" i="30"/>
  <c r="I128" i="30"/>
  <c r="N127" i="30"/>
  <c r="I127" i="30"/>
  <c r="O127" i="30" s="1"/>
  <c r="N126" i="30"/>
  <c r="I126" i="30"/>
  <c r="N125" i="30"/>
  <c r="I125" i="30"/>
  <c r="N124" i="30"/>
  <c r="O124" i="30" s="1"/>
  <c r="I124" i="30"/>
  <c r="N123" i="30"/>
  <c r="O123" i="30" s="1"/>
  <c r="I123" i="30"/>
  <c r="N122" i="30"/>
  <c r="I122" i="30"/>
  <c r="N121" i="30"/>
  <c r="I121" i="30"/>
  <c r="N116" i="30"/>
  <c r="I116" i="30"/>
  <c r="N115" i="30"/>
  <c r="I115" i="30"/>
  <c r="N114" i="30"/>
  <c r="I114" i="30"/>
  <c r="O114" i="30" s="1"/>
  <c r="N113" i="30"/>
  <c r="O113" i="30" s="1"/>
  <c r="I113" i="30"/>
  <c r="N112" i="30"/>
  <c r="I112" i="30"/>
  <c r="P111" i="30"/>
  <c r="N111" i="30"/>
  <c r="O111" i="30" s="1"/>
  <c r="I111" i="30"/>
  <c r="N110" i="30"/>
  <c r="I110" i="30"/>
  <c r="N109" i="30"/>
  <c r="I109" i="30"/>
  <c r="N108" i="30"/>
  <c r="I108" i="30"/>
  <c r="N107" i="30"/>
  <c r="I107" i="30"/>
  <c r="N106" i="30"/>
  <c r="O106" i="30" s="1"/>
  <c r="I106" i="30"/>
  <c r="N105" i="30"/>
  <c r="I105" i="30"/>
  <c r="N104" i="30"/>
  <c r="I104" i="30"/>
  <c r="N103" i="30"/>
  <c r="I103" i="30"/>
  <c r="N102" i="30"/>
  <c r="O102" i="30" s="1"/>
  <c r="I102" i="30"/>
  <c r="N101" i="30"/>
  <c r="I101" i="30"/>
  <c r="N100" i="30"/>
  <c r="I100" i="30"/>
  <c r="N99" i="30"/>
  <c r="O99" i="30" s="1"/>
  <c r="I99" i="30"/>
  <c r="N98" i="30"/>
  <c r="I98" i="30"/>
  <c r="N97" i="30"/>
  <c r="I97" i="30"/>
  <c r="N96" i="30"/>
  <c r="I96" i="30"/>
  <c r="N95" i="30"/>
  <c r="O95" i="30" s="1"/>
  <c r="I95" i="30"/>
  <c r="N94" i="30"/>
  <c r="I94" i="30"/>
  <c r="N93" i="30"/>
  <c r="I93" i="30"/>
  <c r="N92" i="30"/>
  <c r="O92" i="30" s="1"/>
  <c r="I92" i="30"/>
  <c r="N91" i="30"/>
  <c r="I91" i="30"/>
  <c r="N90" i="30"/>
  <c r="I90" i="30"/>
  <c r="N89" i="30"/>
  <c r="I89" i="30"/>
  <c r="N88" i="30"/>
  <c r="O88" i="30" s="1"/>
  <c r="I88" i="30"/>
  <c r="N87" i="30"/>
  <c r="I87" i="30"/>
  <c r="N86" i="30"/>
  <c r="I86" i="30"/>
  <c r="O85" i="30"/>
  <c r="N85" i="30"/>
  <c r="I85" i="30"/>
  <c r="N84" i="30"/>
  <c r="I84" i="30"/>
  <c r="N83" i="30"/>
  <c r="I83" i="30"/>
  <c r="N82" i="30"/>
  <c r="I82" i="30"/>
  <c r="N81" i="30"/>
  <c r="O81" i="30" s="1"/>
  <c r="I81" i="30"/>
  <c r="N80" i="30"/>
  <c r="I80" i="30"/>
  <c r="N79" i="30"/>
  <c r="I79" i="30"/>
  <c r="N78" i="30"/>
  <c r="I78" i="30"/>
  <c r="N77" i="30"/>
  <c r="I77" i="30"/>
  <c r="O77" i="30" s="1"/>
  <c r="N76" i="30"/>
  <c r="I76" i="30"/>
  <c r="N75" i="30"/>
  <c r="I75" i="30"/>
  <c r="N74" i="30"/>
  <c r="O74" i="30" s="1"/>
  <c r="I74" i="30"/>
  <c r="N73" i="30"/>
  <c r="I73" i="30"/>
  <c r="O73" i="30" s="1"/>
  <c r="N72" i="30"/>
  <c r="I72" i="30"/>
  <c r="N71" i="30"/>
  <c r="I71" i="30"/>
  <c r="N70" i="30"/>
  <c r="O70" i="30" s="1"/>
  <c r="I70" i="30"/>
  <c r="N69" i="30"/>
  <c r="I69" i="30"/>
  <c r="O69" i="30" s="1"/>
  <c r="N68" i="30"/>
  <c r="I68" i="30"/>
  <c r="N67" i="30"/>
  <c r="O67" i="30" s="1"/>
  <c r="I67" i="30"/>
  <c r="N66" i="30"/>
  <c r="I66" i="30"/>
  <c r="N65" i="30"/>
  <c r="I65" i="30"/>
  <c r="O65" i="30" s="1"/>
  <c r="N64" i="30"/>
  <c r="I64" i="30"/>
  <c r="N63" i="30"/>
  <c r="O63" i="30" s="1"/>
  <c r="I63" i="30"/>
  <c r="M58" i="30"/>
  <c r="L58" i="30"/>
  <c r="K58" i="30"/>
  <c r="J58" i="30"/>
  <c r="N58" i="30" s="1"/>
  <c r="H58" i="30"/>
  <c r="I58" i="30" s="1"/>
  <c r="G58" i="30"/>
  <c r="F58" i="30"/>
  <c r="E58" i="30"/>
  <c r="D58" i="30"/>
  <c r="C58" i="30"/>
  <c r="M57" i="30"/>
  <c r="L57" i="30"/>
  <c r="K57" i="30"/>
  <c r="N57" i="30" s="1"/>
  <c r="J57" i="30"/>
  <c r="H57" i="30"/>
  <c r="G57" i="30"/>
  <c r="F57" i="30"/>
  <c r="E57" i="30"/>
  <c r="D57" i="30"/>
  <c r="C57" i="30"/>
  <c r="I57" i="30" s="1"/>
  <c r="M56" i="30"/>
  <c r="L56" i="30"/>
  <c r="K56" i="30"/>
  <c r="J56" i="30"/>
  <c r="H56" i="30"/>
  <c r="G56" i="30"/>
  <c r="F56" i="30"/>
  <c r="E56" i="30"/>
  <c r="D56" i="30"/>
  <c r="C56" i="30"/>
  <c r="N55" i="30"/>
  <c r="I55" i="30"/>
  <c r="N54" i="30"/>
  <c r="I54" i="30"/>
  <c r="O54" i="30" s="1"/>
  <c r="P53" i="30"/>
  <c r="N53" i="30"/>
  <c r="I53" i="30"/>
  <c r="O53" i="30" s="1"/>
  <c r="N52" i="30"/>
  <c r="I52" i="30"/>
  <c r="N51" i="30"/>
  <c r="I51" i="30"/>
  <c r="N50" i="30"/>
  <c r="I50" i="30"/>
  <c r="O50" i="30" s="1"/>
  <c r="N49" i="30"/>
  <c r="I49" i="30"/>
  <c r="O49" i="30" s="1"/>
  <c r="N48" i="30"/>
  <c r="I48" i="30"/>
  <c r="N47" i="30"/>
  <c r="I47" i="30"/>
  <c r="N46" i="30"/>
  <c r="O46" i="30" s="1"/>
  <c r="I46" i="30"/>
  <c r="N45" i="30"/>
  <c r="I45" i="30"/>
  <c r="O45" i="30" s="1"/>
  <c r="N44" i="30"/>
  <c r="I44" i="30"/>
  <c r="N43" i="30"/>
  <c r="O43" i="30" s="1"/>
  <c r="I43" i="30"/>
  <c r="N42" i="30"/>
  <c r="I42" i="30"/>
  <c r="O42" i="30" s="1"/>
  <c r="N41" i="30"/>
  <c r="I41" i="30"/>
  <c r="O41" i="30" s="1"/>
  <c r="N40" i="30"/>
  <c r="I40" i="30"/>
  <c r="N39" i="30"/>
  <c r="O39" i="30" s="1"/>
  <c r="I39" i="30"/>
  <c r="N38" i="30"/>
  <c r="I38" i="30"/>
  <c r="N37" i="30"/>
  <c r="I37" i="30"/>
  <c r="O37" i="30" s="1"/>
  <c r="N36" i="30"/>
  <c r="O36" i="30" s="1"/>
  <c r="I36" i="30"/>
  <c r="N35" i="30"/>
  <c r="I35" i="30"/>
  <c r="N34" i="30"/>
  <c r="I34" i="30"/>
  <c r="N33" i="30"/>
  <c r="I33" i="30"/>
  <c r="O33" i="30" s="1"/>
  <c r="N32" i="30"/>
  <c r="O32" i="30" s="1"/>
  <c r="I32" i="30"/>
  <c r="N31" i="30"/>
  <c r="I31" i="30"/>
  <c r="N30" i="30"/>
  <c r="I30" i="30"/>
  <c r="N29" i="30"/>
  <c r="O29" i="30" s="1"/>
  <c r="I29" i="30"/>
  <c r="N28" i="30"/>
  <c r="I28" i="30"/>
  <c r="N27" i="30"/>
  <c r="I27" i="30"/>
  <c r="N26" i="30"/>
  <c r="I26" i="30"/>
  <c r="O26" i="30" s="1"/>
  <c r="O25" i="30"/>
  <c r="N25" i="30"/>
  <c r="I25" i="30"/>
  <c r="N24" i="30"/>
  <c r="I24" i="30"/>
  <c r="N23" i="30"/>
  <c r="I23" i="30"/>
  <c r="N22" i="30"/>
  <c r="I22" i="30"/>
  <c r="N21" i="30"/>
  <c r="I21" i="30"/>
  <c r="O21" i="30" s="1"/>
  <c r="N20" i="30"/>
  <c r="I20" i="30"/>
  <c r="N19" i="30"/>
  <c r="I19" i="30"/>
  <c r="N18" i="30"/>
  <c r="I18" i="30"/>
  <c r="O18" i="30" s="1"/>
  <c r="N17" i="30"/>
  <c r="I17" i="30"/>
  <c r="O17" i="30" s="1"/>
  <c r="N16" i="30"/>
  <c r="I16" i="30"/>
  <c r="N15" i="30"/>
  <c r="I15" i="30"/>
  <c r="N14" i="30"/>
  <c r="O14" i="30" s="1"/>
  <c r="I14" i="30"/>
  <c r="N13" i="30"/>
  <c r="I13" i="30"/>
  <c r="O13" i="30" s="1"/>
  <c r="N12" i="30"/>
  <c r="I12" i="30"/>
  <c r="N11" i="30"/>
  <c r="O11" i="30" s="1"/>
  <c r="I11" i="30"/>
  <c r="N10" i="30"/>
  <c r="I10" i="30"/>
  <c r="O10" i="30" s="1"/>
  <c r="N9" i="30"/>
  <c r="I9" i="30"/>
  <c r="O9" i="30" s="1"/>
  <c r="N8" i="30"/>
  <c r="I8" i="30"/>
  <c r="N7" i="30"/>
  <c r="O7" i="30" s="1"/>
  <c r="I7" i="30"/>
  <c r="N6" i="30"/>
  <c r="I6" i="30"/>
  <c r="N5" i="30"/>
  <c r="I5" i="30"/>
  <c r="O5" i="30" s="1"/>
  <c r="M138" i="29"/>
  <c r="L138" i="29"/>
  <c r="K138" i="29"/>
  <c r="J138" i="29"/>
  <c r="N138" i="29" s="1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H136" i="29"/>
  <c r="G136" i="29"/>
  <c r="F136" i="29"/>
  <c r="E136" i="29"/>
  <c r="D136" i="29"/>
  <c r="C136" i="29"/>
  <c r="N135" i="29"/>
  <c r="O135" i="29" s="1"/>
  <c r="I135" i="29"/>
  <c r="N134" i="29"/>
  <c r="I134" i="29"/>
  <c r="N133" i="29"/>
  <c r="I133" i="29"/>
  <c r="N132" i="29"/>
  <c r="O132" i="29" s="1"/>
  <c r="I132" i="29"/>
  <c r="N131" i="29"/>
  <c r="I131" i="29"/>
  <c r="N130" i="29"/>
  <c r="I130" i="29"/>
  <c r="N129" i="29"/>
  <c r="I129" i="29"/>
  <c r="O129" i="29" s="1"/>
  <c r="N128" i="29"/>
  <c r="O128" i="29" s="1"/>
  <c r="I128" i="29"/>
  <c r="O127" i="29"/>
  <c r="N127" i="29"/>
  <c r="I127" i="29"/>
  <c r="N126" i="29"/>
  <c r="O126" i="29" s="1"/>
  <c r="I126" i="29"/>
  <c r="N125" i="29"/>
  <c r="O125" i="29" s="1"/>
  <c r="I125" i="29"/>
  <c r="N124" i="29"/>
  <c r="O124" i="29" s="1"/>
  <c r="I124" i="29"/>
  <c r="N123" i="29"/>
  <c r="I123" i="29"/>
  <c r="N122" i="29"/>
  <c r="O122" i="29" s="1"/>
  <c r="I122" i="29"/>
  <c r="N121" i="29"/>
  <c r="I121" i="29"/>
  <c r="N116" i="29"/>
  <c r="I116" i="29"/>
  <c r="N115" i="29"/>
  <c r="I115" i="29"/>
  <c r="N114" i="29"/>
  <c r="I114" i="29"/>
  <c r="O114" i="29" s="1"/>
  <c r="N113" i="29"/>
  <c r="I113" i="29"/>
  <c r="N112" i="29"/>
  <c r="I112" i="29"/>
  <c r="O112" i="29" s="1"/>
  <c r="P111" i="29"/>
  <c r="N111" i="29"/>
  <c r="I111" i="29"/>
  <c r="N110" i="29"/>
  <c r="I110" i="29"/>
  <c r="N109" i="29"/>
  <c r="I109" i="29"/>
  <c r="O109" i="29" s="1"/>
  <c r="N108" i="29"/>
  <c r="O108" i="29" s="1"/>
  <c r="I108" i="29"/>
  <c r="N107" i="29"/>
  <c r="I107" i="29"/>
  <c r="O107" i="29" s="1"/>
  <c r="N106" i="29"/>
  <c r="I106" i="29"/>
  <c r="N105" i="29"/>
  <c r="I105" i="29"/>
  <c r="O105" i="29" s="1"/>
  <c r="N104" i="29"/>
  <c r="I104" i="29"/>
  <c r="N103" i="29"/>
  <c r="O103" i="29" s="1"/>
  <c r="I103" i="29"/>
  <c r="N102" i="29"/>
  <c r="I102" i="29"/>
  <c r="N101" i="29"/>
  <c r="I101" i="29"/>
  <c r="O101" i="29" s="1"/>
  <c r="N100" i="29"/>
  <c r="I100" i="29"/>
  <c r="N99" i="29"/>
  <c r="I99" i="29"/>
  <c r="O99" i="29" s="1"/>
  <c r="N98" i="29"/>
  <c r="I98" i="29"/>
  <c r="N97" i="29"/>
  <c r="O97" i="29" s="1"/>
  <c r="I97" i="29"/>
  <c r="N96" i="29"/>
  <c r="I96" i="29"/>
  <c r="N95" i="29"/>
  <c r="I95" i="29"/>
  <c r="N94" i="29"/>
  <c r="I94" i="29"/>
  <c r="N93" i="29"/>
  <c r="I93" i="29"/>
  <c r="O93" i="29" s="1"/>
  <c r="N92" i="29"/>
  <c r="I92" i="29"/>
  <c r="N91" i="29"/>
  <c r="I91" i="29"/>
  <c r="O91" i="29" s="1"/>
  <c r="N90" i="29"/>
  <c r="I90" i="29"/>
  <c r="N89" i="29"/>
  <c r="O89" i="29" s="1"/>
  <c r="I89" i="29"/>
  <c r="N88" i="29"/>
  <c r="O88" i="29" s="1"/>
  <c r="I88" i="29"/>
  <c r="N87" i="29"/>
  <c r="I87" i="29"/>
  <c r="N86" i="29"/>
  <c r="I86" i="29"/>
  <c r="N85" i="29"/>
  <c r="I85" i="29"/>
  <c r="N84" i="29"/>
  <c r="O84" i="29" s="1"/>
  <c r="I84" i="29"/>
  <c r="N83" i="29"/>
  <c r="I83" i="29"/>
  <c r="O83" i="29" s="1"/>
  <c r="N82" i="29"/>
  <c r="I82" i="29"/>
  <c r="N81" i="29"/>
  <c r="I81" i="29"/>
  <c r="N80" i="29"/>
  <c r="I80" i="29"/>
  <c r="N79" i="29"/>
  <c r="I79" i="29"/>
  <c r="N78" i="29"/>
  <c r="O78" i="29" s="1"/>
  <c r="I78" i="29"/>
  <c r="N77" i="29"/>
  <c r="I77" i="29"/>
  <c r="N76" i="29"/>
  <c r="I76" i="29"/>
  <c r="N75" i="29"/>
  <c r="I75" i="29"/>
  <c r="O75" i="29" s="1"/>
  <c r="N74" i="29"/>
  <c r="O74" i="29" s="1"/>
  <c r="I74" i="29"/>
  <c r="N73" i="29"/>
  <c r="I73" i="29"/>
  <c r="N72" i="29"/>
  <c r="I72" i="29"/>
  <c r="N71" i="29"/>
  <c r="I71" i="29"/>
  <c r="N70" i="29"/>
  <c r="I70" i="29"/>
  <c r="N69" i="29"/>
  <c r="I69" i="29"/>
  <c r="N68" i="29"/>
  <c r="I68" i="29"/>
  <c r="N67" i="29"/>
  <c r="I67" i="29"/>
  <c r="O67" i="29" s="1"/>
  <c r="N66" i="29"/>
  <c r="I66" i="29"/>
  <c r="N65" i="29"/>
  <c r="I65" i="29"/>
  <c r="N64" i="29"/>
  <c r="I64" i="29"/>
  <c r="N63" i="29"/>
  <c r="O63" i="29" s="1"/>
  <c r="I63" i="29"/>
  <c r="M58" i="29"/>
  <c r="L58" i="29"/>
  <c r="K58" i="29"/>
  <c r="J58" i="29"/>
  <c r="N58" i="29" s="1"/>
  <c r="H58" i="29"/>
  <c r="G58" i="29"/>
  <c r="I58" i="29" s="1"/>
  <c r="F58" i="29"/>
  <c r="E58" i="29"/>
  <c r="D58" i="29"/>
  <c r="C58" i="29"/>
  <c r="M57" i="29"/>
  <c r="L57" i="29"/>
  <c r="K57" i="29"/>
  <c r="J57" i="29"/>
  <c r="N57" i="29" s="1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O55" i="29" s="1"/>
  <c r="I55" i="29"/>
  <c r="N54" i="29"/>
  <c r="I54" i="29"/>
  <c r="P53" i="29"/>
  <c r="N53" i="29"/>
  <c r="O53" i="29" s="1"/>
  <c r="I53" i="29"/>
  <c r="N52" i="29"/>
  <c r="O52" i="29" s="1"/>
  <c r="I52" i="29"/>
  <c r="N51" i="29"/>
  <c r="O51" i="29" s="1"/>
  <c r="I51" i="29"/>
  <c r="N50" i="29"/>
  <c r="I50" i="29"/>
  <c r="N49" i="29"/>
  <c r="I49" i="29"/>
  <c r="O49" i="29" s="1"/>
  <c r="N48" i="29"/>
  <c r="O48" i="29" s="1"/>
  <c r="I48" i="29"/>
  <c r="N47" i="29"/>
  <c r="I47" i="29"/>
  <c r="N46" i="29"/>
  <c r="I46" i="29"/>
  <c r="N45" i="29"/>
  <c r="O45" i="29" s="1"/>
  <c r="I45" i="29"/>
  <c r="N44" i="29"/>
  <c r="I44" i="29"/>
  <c r="N43" i="29"/>
  <c r="I43" i="29"/>
  <c r="N42" i="29"/>
  <c r="I42" i="29"/>
  <c r="N41" i="29"/>
  <c r="I41" i="29"/>
  <c r="N40" i="29"/>
  <c r="I40" i="29"/>
  <c r="N39" i="29"/>
  <c r="I39" i="29"/>
  <c r="O39" i="29" s="1"/>
  <c r="N38" i="29"/>
  <c r="I38" i="29"/>
  <c r="N37" i="29"/>
  <c r="I37" i="29"/>
  <c r="N36" i="29"/>
  <c r="O36" i="29" s="1"/>
  <c r="I36" i="29"/>
  <c r="N35" i="29"/>
  <c r="I35" i="29"/>
  <c r="N34" i="29"/>
  <c r="O34" i="29" s="1"/>
  <c r="I34" i="29"/>
  <c r="N33" i="29"/>
  <c r="I33" i="29"/>
  <c r="N32" i="29"/>
  <c r="O32" i="29" s="1"/>
  <c r="I32" i="29"/>
  <c r="N31" i="29"/>
  <c r="I31" i="29"/>
  <c r="O31" i="29" s="1"/>
  <c r="N30" i="29"/>
  <c r="O30" i="29" s="1"/>
  <c r="I30" i="29"/>
  <c r="N29" i="29"/>
  <c r="I29" i="29"/>
  <c r="N28" i="29"/>
  <c r="I28" i="29"/>
  <c r="N27" i="29"/>
  <c r="I27" i="29"/>
  <c r="N26" i="29"/>
  <c r="I26" i="29"/>
  <c r="N25" i="29"/>
  <c r="I25" i="29"/>
  <c r="N24" i="29"/>
  <c r="I24" i="29"/>
  <c r="N23" i="29"/>
  <c r="I23" i="29"/>
  <c r="O23" i="29" s="1"/>
  <c r="N22" i="29"/>
  <c r="I22" i="29"/>
  <c r="N21" i="29"/>
  <c r="I21" i="29"/>
  <c r="N20" i="29"/>
  <c r="I20" i="29"/>
  <c r="N19" i="29"/>
  <c r="O19" i="29" s="1"/>
  <c r="I19" i="29"/>
  <c r="N18" i="29"/>
  <c r="O18" i="29" s="1"/>
  <c r="I18" i="29"/>
  <c r="N17" i="29"/>
  <c r="I17" i="29"/>
  <c r="N16" i="29"/>
  <c r="I16" i="29"/>
  <c r="N15" i="29"/>
  <c r="I15" i="29"/>
  <c r="O15" i="29" s="1"/>
  <c r="N14" i="29"/>
  <c r="O14" i="29" s="1"/>
  <c r="I14" i="29"/>
  <c r="N13" i="29"/>
  <c r="I13" i="29"/>
  <c r="N12" i="29"/>
  <c r="I12" i="29"/>
  <c r="N11" i="29"/>
  <c r="I11" i="29"/>
  <c r="N10" i="29"/>
  <c r="I10" i="29"/>
  <c r="N9" i="29"/>
  <c r="I9" i="29"/>
  <c r="N8" i="29"/>
  <c r="I8" i="29"/>
  <c r="N7" i="29"/>
  <c r="I7" i="29"/>
  <c r="O7" i="29" s="1"/>
  <c r="N6" i="29"/>
  <c r="I6" i="29"/>
  <c r="N5" i="29"/>
  <c r="I5" i="29"/>
  <c r="M138" i="28"/>
  <c r="L138" i="28"/>
  <c r="K138" i="28"/>
  <c r="J138" i="28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H136" i="28"/>
  <c r="G136" i="28"/>
  <c r="F136" i="28"/>
  <c r="E136" i="28"/>
  <c r="D136" i="28"/>
  <c r="C136" i="28"/>
  <c r="N135" i="28"/>
  <c r="O135" i="28" s="1"/>
  <c r="I135" i="28"/>
  <c r="N134" i="28"/>
  <c r="I134" i="28"/>
  <c r="N133" i="28"/>
  <c r="I133" i="28"/>
  <c r="N132" i="28"/>
  <c r="I132" i="28"/>
  <c r="N131" i="28"/>
  <c r="O131" i="28" s="1"/>
  <c r="I131" i="28"/>
  <c r="N130" i="28"/>
  <c r="O130" i="28" s="1"/>
  <c r="I130" i="28"/>
  <c r="N129" i="28"/>
  <c r="I129" i="28"/>
  <c r="O129" i="28" s="1"/>
  <c r="N128" i="28"/>
  <c r="I128" i="28"/>
  <c r="N127" i="28"/>
  <c r="I127" i="28"/>
  <c r="N126" i="28"/>
  <c r="I126" i="28"/>
  <c r="N125" i="28"/>
  <c r="I125" i="28"/>
  <c r="N124" i="28"/>
  <c r="O124" i="28" s="1"/>
  <c r="I124" i="28"/>
  <c r="N123" i="28"/>
  <c r="O123" i="28" s="1"/>
  <c r="I123" i="28"/>
  <c r="N122" i="28"/>
  <c r="I122" i="28"/>
  <c r="N121" i="28"/>
  <c r="I121" i="28"/>
  <c r="O121" i="28" s="1"/>
  <c r="N116" i="28"/>
  <c r="O116" i="28" s="1"/>
  <c r="I116" i="28"/>
  <c r="N115" i="28"/>
  <c r="O115" i="28" s="1"/>
  <c r="I115" i="28"/>
  <c r="N114" i="28"/>
  <c r="I114" i="28"/>
  <c r="N113" i="28"/>
  <c r="I113" i="28"/>
  <c r="N112" i="28"/>
  <c r="I112" i="28"/>
  <c r="P111" i="28"/>
  <c r="N111" i="28"/>
  <c r="I111" i="28"/>
  <c r="N110" i="28"/>
  <c r="I110" i="28"/>
  <c r="N109" i="28"/>
  <c r="I109" i="28"/>
  <c r="N108" i="28"/>
  <c r="I108" i="28"/>
  <c r="N107" i="28"/>
  <c r="I107" i="28"/>
  <c r="O107" i="28" s="1"/>
  <c r="N106" i="28"/>
  <c r="I106" i="28"/>
  <c r="N105" i="28"/>
  <c r="O105" i="28" s="1"/>
  <c r="I105" i="28"/>
  <c r="N104" i="28"/>
  <c r="I104" i="28"/>
  <c r="N103" i="28"/>
  <c r="I103" i="28"/>
  <c r="N102" i="28"/>
  <c r="I102" i="28"/>
  <c r="N101" i="28"/>
  <c r="I101" i="28"/>
  <c r="N100" i="28"/>
  <c r="I100" i="28"/>
  <c r="N99" i="28"/>
  <c r="I99" i="28"/>
  <c r="O99" i="28" s="1"/>
  <c r="N98" i="28"/>
  <c r="O98" i="28" s="1"/>
  <c r="I98" i="28"/>
  <c r="N97" i="28"/>
  <c r="I97" i="28"/>
  <c r="O97" i="28" s="1"/>
  <c r="N96" i="28"/>
  <c r="I96" i="28"/>
  <c r="N95" i="28"/>
  <c r="I95" i="28"/>
  <c r="N94" i="28"/>
  <c r="I94" i="28"/>
  <c r="N93" i="28"/>
  <c r="I93" i="28"/>
  <c r="N92" i="28"/>
  <c r="I92" i="28"/>
  <c r="N91" i="28"/>
  <c r="I91" i="28"/>
  <c r="N90" i="28"/>
  <c r="I90" i="28"/>
  <c r="O90" i="28" s="1"/>
  <c r="N89" i="28"/>
  <c r="I89" i="28"/>
  <c r="O89" i="28" s="1"/>
  <c r="N88" i="28"/>
  <c r="I88" i="28"/>
  <c r="N87" i="28"/>
  <c r="I87" i="28"/>
  <c r="N86" i="28"/>
  <c r="I86" i="28"/>
  <c r="N85" i="28"/>
  <c r="I85" i="28"/>
  <c r="N84" i="28"/>
  <c r="I84" i="28"/>
  <c r="N83" i="28"/>
  <c r="I83" i="28"/>
  <c r="N82" i="28"/>
  <c r="I82" i="28"/>
  <c r="O82" i="28" s="1"/>
  <c r="N81" i="28"/>
  <c r="I81" i="28"/>
  <c r="O81" i="28" s="1"/>
  <c r="N80" i="28"/>
  <c r="I80" i="28"/>
  <c r="N79" i="28"/>
  <c r="I79" i="28"/>
  <c r="N78" i="28"/>
  <c r="I78" i="28"/>
  <c r="N77" i="28"/>
  <c r="I77" i="28"/>
  <c r="N76" i="28"/>
  <c r="I76" i="28"/>
  <c r="N75" i="28"/>
  <c r="I75" i="28"/>
  <c r="N74" i="28"/>
  <c r="I74" i="28"/>
  <c r="O74" i="28" s="1"/>
  <c r="N73" i="28"/>
  <c r="O73" i="28" s="1"/>
  <c r="I73" i="28"/>
  <c r="N72" i="28"/>
  <c r="I72" i="28"/>
  <c r="N71" i="28"/>
  <c r="I71" i="28"/>
  <c r="N70" i="28"/>
  <c r="I70" i="28"/>
  <c r="N69" i="28"/>
  <c r="I69" i="28"/>
  <c r="N68" i="28"/>
  <c r="I68" i="28"/>
  <c r="N67" i="28"/>
  <c r="I67" i="28"/>
  <c r="O67" i="28" s="1"/>
  <c r="O66" i="28"/>
  <c r="N66" i="28"/>
  <c r="I66" i="28"/>
  <c r="N65" i="28"/>
  <c r="I65" i="28"/>
  <c r="O65" i="28" s="1"/>
  <c r="N64" i="28"/>
  <c r="I64" i="28"/>
  <c r="N63" i="28"/>
  <c r="I63" i="28"/>
  <c r="M58" i="28"/>
  <c r="L58" i="28"/>
  <c r="K58" i="28"/>
  <c r="J58" i="28"/>
  <c r="H58" i="28"/>
  <c r="G58" i="28"/>
  <c r="F58" i="28"/>
  <c r="E58" i="28"/>
  <c r="D58" i="28"/>
  <c r="I58" i="28" s="1"/>
  <c r="C58" i="28"/>
  <c r="M57" i="28"/>
  <c r="L57" i="28"/>
  <c r="K57" i="28"/>
  <c r="J57" i="28"/>
  <c r="N57" i="28" s="1"/>
  <c r="H57" i="28"/>
  <c r="G57" i="28"/>
  <c r="F57" i="28"/>
  <c r="E57" i="28"/>
  <c r="D57" i="28"/>
  <c r="C57" i="28"/>
  <c r="M56" i="28"/>
  <c r="L56" i="28"/>
  <c r="K56" i="28"/>
  <c r="N56" i="28" s="1"/>
  <c r="J56" i="28"/>
  <c r="H56" i="28"/>
  <c r="G56" i="28"/>
  <c r="F56" i="28"/>
  <c r="E56" i="28"/>
  <c r="D56" i="28"/>
  <c r="C56" i="28"/>
  <c r="I56" i="28" s="1"/>
  <c r="N55" i="28"/>
  <c r="I55" i="28"/>
  <c r="N54" i="28"/>
  <c r="I54" i="28"/>
  <c r="P53" i="28"/>
  <c r="N53" i="28"/>
  <c r="I53" i="28"/>
  <c r="N52" i="28"/>
  <c r="I52" i="28"/>
  <c r="N51" i="28"/>
  <c r="I51" i="28"/>
  <c r="N50" i="28"/>
  <c r="I50" i="28"/>
  <c r="N49" i="28"/>
  <c r="I49" i="28"/>
  <c r="N48" i="28"/>
  <c r="I48" i="28"/>
  <c r="N47" i="28"/>
  <c r="I47" i="28"/>
  <c r="O47" i="28" s="1"/>
  <c r="N46" i="28"/>
  <c r="I46" i="28"/>
  <c r="O46" i="28" s="1"/>
  <c r="O45" i="28"/>
  <c r="N45" i="28"/>
  <c r="I45" i="28"/>
  <c r="N44" i="28"/>
  <c r="I44" i="28"/>
  <c r="N43" i="28"/>
  <c r="I43" i="28"/>
  <c r="N42" i="28"/>
  <c r="I42" i="28"/>
  <c r="N41" i="28"/>
  <c r="I41" i="28"/>
  <c r="N40" i="28"/>
  <c r="I40" i="28"/>
  <c r="N39" i="28"/>
  <c r="I39" i="28"/>
  <c r="O39" i="28" s="1"/>
  <c r="N38" i="28"/>
  <c r="O38" i="28" s="1"/>
  <c r="I38" i="28"/>
  <c r="N37" i="28"/>
  <c r="I37" i="28"/>
  <c r="O37" i="28" s="1"/>
  <c r="N36" i="28"/>
  <c r="I36" i="28"/>
  <c r="N35" i="28"/>
  <c r="I35" i="28"/>
  <c r="N34" i="28"/>
  <c r="I34" i="28"/>
  <c r="N33" i="28"/>
  <c r="I33" i="28"/>
  <c r="N32" i="28"/>
  <c r="I32" i="28"/>
  <c r="N31" i="28"/>
  <c r="I31" i="28"/>
  <c r="O31" i="28" s="1"/>
  <c r="N30" i="28"/>
  <c r="I30" i="28"/>
  <c r="N29" i="28"/>
  <c r="I29" i="28"/>
  <c r="O29" i="28" s="1"/>
  <c r="N28" i="28"/>
  <c r="I28" i="28"/>
  <c r="N27" i="28"/>
  <c r="I27" i="28"/>
  <c r="N26" i="28"/>
  <c r="I26" i="28"/>
  <c r="N25" i="28"/>
  <c r="I25" i="28"/>
  <c r="N24" i="28"/>
  <c r="I24" i="28"/>
  <c r="N23" i="28"/>
  <c r="I23" i="28"/>
  <c r="O23" i="28" s="1"/>
  <c r="N22" i="28"/>
  <c r="I22" i="28"/>
  <c r="N21" i="28"/>
  <c r="I21" i="28"/>
  <c r="O21" i="28" s="1"/>
  <c r="N20" i="28"/>
  <c r="I20" i="28"/>
  <c r="N19" i="28"/>
  <c r="I19" i="28"/>
  <c r="N18" i="28"/>
  <c r="I18" i="28"/>
  <c r="N17" i="28"/>
  <c r="I17" i="28"/>
  <c r="N16" i="28"/>
  <c r="I16" i="28"/>
  <c r="N15" i="28"/>
  <c r="I15" i="28"/>
  <c r="O15" i="28" s="1"/>
  <c r="N14" i="28"/>
  <c r="I14" i="28"/>
  <c r="N13" i="28"/>
  <c r="O13" i="28" s="1"/>
  <c r="I13" i="28"/>
  <c r="N12" i="28"/>
  <c r="I12" i="28"/>
  <c r="N11" i="28"/>
  <c r="I11" i="28"/>
  <c r="N10" i="28"/>
  <c r="I10" i="28"/>
  <c r="N9" i="28"/>
  <c r="I9" i="28"/>
  <c r="N8" i="28"/>
  <c r="I8" i="28"/>
  <c r="N7" i="28"/>
  <c r="I7" i="28"/>
  <c r="O7" i="28" s="1"/>
  <c r="N6" i="28"/>
  <c r="O6" i="28" s="1"/>
  <c r="I6" i="28"/>
  <c r="N5" i="28"/>
  <c r="I5" i="28"/>
  <c r="O5" i="28" s="1"/>
  <c r="M138" i="27"/>
  <c r="L138" i="27"/>
  <c r="K138" i="27"/>
  <c r="J138" i="27"/>
  <c r="N138" i="27" s="1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N136" i="27" s="1"/>
  <c r="H136" i="27"/>
  <c r="G136" i="27"/>
  <c r="F136" i="27"/>
  <c r="E136" i="27"/>
  <c r="D136" i="27"/>
  <c r="C136" i="27"/>
  <c r="N135" i="27"/>
  <c r="O135" i="27" s="1"/>
  <c r="I135" i="27"/>
  <c r="N134" i="27"/>
  <c r="O134" i="27" s="1"/>
  <c r="I134" i="27"/>
  <c r="N133" i="27"/>
  <c r="I133" i="27"/>
  <c r="N132" i="27"/>
  <c r="I132" i="27"/>
  <c r="N131" i="27"/>
  <c r="O131" i="27" s="1"/>
  <c r="I131" i="27"/>
  <c r="N130" i="27"/>
  <c r="O130" i="27" s="1"/>
  <c r="I130" i="27"/>
  <c r="N129" i="27"/>
  <c r="I129" i="27"/>
  <c r="O129" i="27" s="1"/>
  <c r="N128" i="27"/>
  <c r="I128" i="27"/>
  <c r="O127" i="27"/>
  <c r="N127" i="27"/>
  <c r="I127" i="27"/>
  <c r="N126" i="27"/>
  <c r="I126" i="27"/>
  <c r="N125" i="27"/>
  <c r="I125" i="27"/>
  <c r="N124" i="27"/>
  <c r="I124" i="27"/>
  <c r="N123" i="27"/>
  <c r="I123" i="27"/>
  <c r="N122" i="27"/>
  <c r="I122" i="27"/>
  <c r="N121" i="27"/>
  <c r="I121" i="27"/>
  <c r="N116" i="27"/>
  <c r="I116" i="27"/>
  <c r="O116" i="27" s="1"/>
  <c r="N115" i="27"/>
  <c r="I115" i="27"/>
  <c r="N114" i="27"/>
  <c r="O114" i="27" s="1"/>
  <c r="I114" i="27"/>
  <c r="N113" i="27"/>
  <c r="O113" i="27" s="1"/>
  <c r="I113" i="27"/>
  <c r="N112" i="27"/>
  <c r="I112" i="27"/>
  <c r="O112" i="27" s="1"/>
  <c r="P111" i="27"/>
  <c r="N111" i="27"/>
  <c r="I111" i="27"/>
  <c r="O111" i="27" s="1"/>
  <c r="N110" i="27"/>
  <c r="I110" i="27"/>
  <c r="N109" i="27"/>
  <c r="I109" i="27"/>
  <c r="N108" i="27"/>
  <c r="O108" i="27" s="1"/>
  <c r="I108" i="27"/>
  <c r="N107" i="27"/>
  <c r="I107" i="27"/>
  <c r="O107" i="27" s="1"/>
  <c r="N106" i="27"/>
  <c r="I106" i="27"/>
  <c r="N105" i="27"/>
  <c r="I105" i="27"/>
  <c r="O105" i="27" s="1"/>
  <c r="N104" i="27"/>
  <c r="I104" i="27"/>
  <c r="N103" i="27"/>
  <c r="I103" i="27"/>
  <c r="O103" i="27" s="1"/>
  <c r="N102" i="27"/>
  <c r="O102" i="27" s="1"/>
  <c r="I102" i="27"/>
  <c r="N101" i="27"/>
  <c r="I101" i="27"/>
  <c r="N100" i="27"/>
  <c r="I100" i="27"/>
  <c r="N99" i="27"/>
  <c r="I99" i="27"/>
  <c r="O99" i="27" s="1"/>
  <c r="N98" i="27"/>
  <c r="I98" i="27"/>
  <c r="N97" i="27"/>
  <c r="O97" i="27" s="1"/>
  <c r="I97" i="27"/>
  <c r="N96" i="27"/>
  <c r="O96" i="27" s="1"/>
  <c r="I96" i="27"/>
  <c r="N95" i="27"/>
  <c r="I95" i="27"/>
  <c r="O95" i="27" s="1"/>
  <c r="N94" i="27"/>
  <c r="I94" i="27"/>
  <c r="N93" i="27"/>
  <c r="I93" i="27"/>
  <c r="N92" i="27"/>
  <c r="O92" i="27" s="1"/>
  <c r="I92" i="27"/>
  <c r="N91" i="27"/>
  <c r="I91" i="27"/>
  <c r="O91" i="27" s="1"/>
  <c r="N90" i="27"/>
  <c r="O90" i="27" s="1"/>
  <c r="I90" i="27"/>
  <c r="N89" i="27"/>
  <c r="O89" i="27" s="1"/>
  <c r="I89" i="27"/>
  <c r="N88" i="27"/>
  <c r="O88" i="27" s="1"/>
  <c r="I88" i="27"/>
  <c r="N87" i="27"/>
  <c r="I87" i="27"/>
  <c r="N86" i="27"/>
  <c r="I86" i="27"/>
  <c r="N85" i="27"/>
  <c r="O85" i="27" s="1"/>
  <c r="I85" i="27"/>
  <c r="N84" i="27"/>
  <c r="O84" i="27" s="1"/>
  <c r="I84" i="27"/>
  <c r="N83" i="27"/>
  <c r="O83" i="27" s="1"/>
  <c r="I83" i="27"/>
  <c r="N82" i="27"/>
  <c r="I82" i="27"/>
  <c r="N81" i="27"/>
  <c r="I81" i="27"/>
  <c r="O81" i="27" s="1"/>
  <c r="N80" i="27"/>
  <c r="I80" i="27"/>
  <c r="N79" i="27"/>
  <c r="I79" i="27"/>
  <c r="N78" i="27"/>
  <c r="O78" i="27" s="1"/>
  <c r="I78" i="27"/>
  <c r="N77" i="27"/>
  <c r="O77" i="27" s="1"/>
  <c r="I77" i="27"/>
  <c r="N76" i="27"/>
  <c r="I76" i="27"/>
  <c r="N75" i="27"/>
  <c r="I75" i="27"/>
  <c r="N74" i="27"/>
  <c r="I74" i="27"/>
  <c r="N73" i="27"/>
  <c r="I73" i="27"/>
  <c r="O73" i="27" s="1"/>
  <c r="N72" i="27"/>
  <c r="I72" i="27"/>
  <c r="N71" i="27"/>
  <c r="I71" i="27"/>
  <c r="N70" i="27"/>
  <c r="O70" i="27" s="1"/>
  <c r="I70" i="27"/>
  <c r="N69" i="27"/>
  <c r="I69" i="27"/>
  <c r="N68" i="27"/>
  <c r="I68" i="27"/>
  <c r="N67" i="27"/>
  <c r="I67" i="27"/>
  <c r="N66" i="27"/>
  <c r="I66" i="27"/>
  <c r="N65" i="27"/>
  <c r="O65" i="27" s="1"/>
  <c r="I65" i="27"/>
  <c r="N64" i="27"/>
  <c r="O64" i="27" s="1"/>
  <c r="I64" i="27"/>
  <c r="N63" i="27"/>
  <c r="I63" i="27"/>
  <c r="O63" i="27" s="1"/>
  <c r="M58" i="27"/>
  <c r="L58" i="27"/>
  <c r="K58" i="27"/>
  <c r="J58" i="27"/>
  <c r="H58" i="27"/>
  <c r="G58" i="27"/>
  <c r="F58" i="27"/>
  <c r="E58" i="27"/>
  <c r="D58" i="27"/>
  <c r="I58" i="27" s="1"/>
  <c r="C58" i="27"/>
  <c r="M57" i="27"/>
  <c r="L57" i="27"/>
  <c r="K57" i="27"/>
  <c r="J57" i="27"/>
  <c r="N57" i="27" s="1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I56" i="27" s="1"/>
  <c r="N55" i="27"/>
  <c r="O55" i="27" s="1"/>
  <c r="I55" i="27"/>
  <c r="N54" i="27"/>
  <c r="I54" i="27"/>
  <c r="P53" i="27"/>
  <c r="N53" i="27"/>
  <c r="I53" i="27"/>
  <c r="O53" i="27" s="1"/>
  <c r="N52" i="27"/>
  <c r="O52" i="27" s="1"/>
  <c r="I52" i="27"/>
  <c r="N51" i="27"/>
  <c r="I51" i="27"/>
  <c r="N50" i="27"/>
  <c r="I50" i="27"/>
  <c r="N49" i="27"/>
  <c r="I49" i="27"/>
  <c r="N48" i="27"/>
  <c r="I48" i="27"/>
  <c r="N47" i="27"/>
  <c r="I47" i="27"/>
  <c r="N46" i="27"/>
  <c r="I46" i="27"/>
  <c r="N45" i="27"/>
  <c r="O45" i="27" s="1"/>
  <c r="I45" i="27"/>
  <c r="N44" i="27"/>
  <c r="O44" i="27" s="1"/>
  <c r="I44" i="27"/>
  <c r="N43" i="27"/>
  <c r="I43" i="27"/>
  <c r="O43" i="27" s="1"/>
  <c r="O42" i="27"/>
  <c r="N42" i="27"/>
  <c r="I42" i="27"/>
  <c r="N41" i="27"/>
  <c r="I41" i="27"/>
  <c r="N40" i="27"/>
  <c r="I40" i="27"/>
  <c r="N39" i="27"/>
  <c r="I39" i="27"/>
  <c r="N38" i="27"/>
  <c r="I38" i="27"/>
  <c r="N37" i="27"/>
  <c r="I37" i="27"/>
  <c r="O37" i="27" s="1"/>
  <c r="N36" i="27"/>
  <c r="I36" i="27"/>
  <c r="N35" i="27"/>
  <c r="I35" i="27"/>
  <c r="N34" i="27"/>
  <c r="O34" i="27" s="1"/>
  <c r="I34" i="27"/>
  <c r="N33" i="27"/>
  <c r="I33" i="27"/>
  <c r="N32" i="27"/>
  <c r="I32" i="27"/>
  <c r="N31" i="27"/>
  <c r="I31" i="27"/>
  <c r="N30" i="27"/>
  <c r="I30" i="27"/>
  <c r="N29" i="27"/>
  <c r="I29" i="27"/>
  <c r="O29" i="27" s="1"/>
  <c r="N28" i="27"/>
  <c r="I28" i="27"/>
  <c r="N27" i="27"/>
  <c r="I27" i="27"/>
  <c r="N26" i="27"/>
  <c r="I26" i="27"/>
  <c r="O26" i="27" s="1"/>
  <c r="N25" i="27"/>
  <c r="O25" i="27" s="1"/>
  <c r="I25" i="27"/>
  <c r="N24" i="27"/>
  <c r="I24" i="27"/>
  <c r="N23" i="27"/>
  <c r="I23" i="27"/>
  <c r="N22" i="27"/>
  <c r="I22" i="27"/>
  <c r="N21" i="27"/>
  <c r="I21" i="27"/>
  <c r="O21" i="27" s="1"/>
  <c r="N20" i="27"/>
  <c r="I20" i="27"/>
  <c r="N19" i="27"/>
  <c r="I19" i="27"/>
  <c r="N18" i="27"/>
  <c r="O18" i="27" s="1"/>
  <c r="I18" i="27"/>
  <c r="N17" i="27"/>
  <c r="O17" i="27" s="1"/>
  <c r="I17" i="27"/>
  <c r="N16" i="27"/>
  <c r="I16" i="27"/>
  <c r="N15" i="27"/>
  <c r="O15" i="27" s="1"/>
  <c r="I15" i="27"/>
  <c r="N14" i="27"/>
  <c r="I14" i="27"/>
  <c r="N13" i="27"/>
  <c r="I13" i="27"/>
  <c r="O13" i="27" s="1"/>
  <c r="N12" i="27"/>
  <c r="I12" i="27"/>
  <c r="N11" i="27"/>
  <c r="I11" i="27"/>
  <c r="O11" i="27" s="1"/>
  <c r="N10" i="27"/>
  <c r="I10" i="27"/>
  <c r="O10" i="27" s="1"/>
  <c r="N9" i="27"/>
  <c r="I9" i="27"/>
  <c r="N8" i="27"/>
  <c r="O8" i="27" s="1"/>
  <c r="I8" i="27"/>
  <c r="N7" i="27"/>
  <c r="O7" i="27" s="1"/>
  <c r="I7" i="27"/>
  <c r="N6" i="27"/>
  <c r="I6" i="27"/>
  <c r="O5" i="27"/>
  <c r="N5" i="27"/>
  <c r="I5" i="27"/>
  <c r="M138" i="26"/>
  <c r="L138" i="26"/>
  <c r="K138" i="26"/>
  <c r="J138" i="26"/>
  <c r="N138" i="26" s="1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H136" i="26"/>
  <c r="G136" i="26"/>
  <c r="F136" i="26"/>
  <c r="E136" i="26"/>
  <c r="D136" i="26"/>
  <c r="C136" i="26"/>
  <c r="N135" i="26"/>
  <c r="O135" i="26" s="1"/>
  <c r="I135" i="26"/>
  <c r="N134" i="26"/>
  <c r="I134" i="26"/>
  <c r="O134" i="26" s="1"/>
  <c r="N133" i="26"/>
  <c r="I133" i="26"/>
  <c r="N132" i="26"/>
  <c r="I132" i="26"/>
  <c r="N131" i="26"/>
  <c r="O131" i="26" s="1"/>
  <c r="I131" i="26"/>
  <c r="N130" i="26"/>
  <c r="I130" i="26"/>
  <c r="N129" i="26"/>
  <c r="I129" i="26"/>
  <c r="O129" i="26" s="1"/>
  <c r="N128" i="26"/>
  <c r="I128" i="26"/>
  <c r="N127" i="26"/>
  <c r="I127" i="26"/>
  <c r="N126" i="26"/>
  <c r="I126" i="26"/>
  <c r="O126" i="26" s="1"/>
  <c r="N125" i="26"/>
  <c r="I125" i="26"/>
  <c r="N124" i="26"/>
  <c r="O124" i="26" s="1"/>
  <c r="I124" i="26"/>
  <c r="N123" i="26"/>
  <c r="I123" i="26"/>
  <c r="N122" i="26"/>
  <c r="I122" i="26"/>
  <c r="N121" i="26"/>
  <c r="I121" i="26"/>
  <c r="O121" i="26" s="1"/>
  <c r="N116" i="26"/>
  <c r="I116" i="26"/>
  <c r="N115" i="26"/>
  <c r="O115" i="26" s="1"/>
  <c r="I115" i="26"/>
  <c r="N114" i="26"/>
  <c r="I114" i="26"/>
  <c r="N113" i="26"/>
  <c r="I113" i="26"/>
  <c r="N112" i="26"/>
  <c r="I112" i="26"/>
  <c r="P111" i="26"/>
  <c r="N111" i="26"/>
  <c r="I111" i="26"/>
  <c r="N110" i="26"/>
  <c r="I110" i="26"/>
  <c r="N109" i="26"/>
  <c r="O109" i="26" s="1"/>
  <c r="I109" i="26"/>
  <c r="N108" i="26"/>
  <c r="O108" i="26" s="1"/>
  <c r="I108" i="26"/>
  <c r="N107" i="26"/>
  <c r="I107" i="26"/>
  <c r="O107" i="26" s="1"/>
  <c r="N106" i="26"/>
  <c r="O106" i="26" s="1"/>
  <c r="I106" i="26"/>
  <c r="N105" i="26"/>
  <c r="I105" i="26"/>
  <c r="N104" i="26"/>
  <c r="I104" i="26"/>
  <c r="O104" i="26" s="1"/>
  <c r="N103" i="26"/>
  <c r="I103" i="26"/>
  <c r="N102" i="26"/>
  <c r="O102" i="26" s="1"/>
  <c r="I102" i="26"/>
  <c r="N101" i="26"/>
  <c r="O101" i="26" s="1"/>
  <c r="I101" i="26"/>
  <c r="N100" i="26"/>
  <c r="I100" i="26"/>
  <c r="N99" i="26"/>
  <c r="O99" i="26" s="1"/>
  <c r="I99" i="26"/>
  <c r="N98" i="26"/>
  <c r="I98" i="26"/>
  <c r="N97" i="26"/>
  <c r="I97" i="26"/>
  <c r="O97" i="26" s="1"/>
  <c r="N96" i="26"/>
  <c r="I96" i="26"/>
  <c r="N95" i="26"/>
  <c r="O95" i="26" s="1"/>
  <c r="I95" i="26"/>
  <c r="N94" i="26"/>
  <c r="O94" i="26" s="1"/>
  <c r="I94" i="26"/>
  <c r="N93" i="26"/>
  <c r="I93" i="26"/>
  <c r="N92" i="26"/>
  <c r="I92" i="26"/>
  <c r="N91" i="26"/>
  <c r="O91" i="26" s="1"/>
  <c r="I91" i="26"/>
  <c r="N90" i="26"/>
  <c r="O90" i="26" s="1"/>
  <c r="I90" i="26"/>
  <c r="N89" i="26"/>
  <c r="I89" i="26"/>
  <c r="O89" i="26" s="1"/>
  <c r="N88" i="26"/>
  <c r="I88" i="26"/>
  <c r="N87" i="26"/>
  <c r="I87" i="26"/>
  <c r="N86" i="26"/>
  <c r="I86" i="26"/>
  <c r="N85" i="26"/>
  <c r="I85" i="26"/>
  <c r="N84" i="26"/>
  <c r="O84" i="26" s="1"/>
  <c r="I84" i="26"/>
  <c r="N83" i="26"/>
  <c r="I83" i="26"/>
  <c r="N82" i="26"/>
  <c r="I82" i="26"/>
  <c r="N81" i="26"/>
  <c r="I81" i="26"/>
  <c r="O81" i="26" s="1"/>
  <c r="N80" i="26"/>
  <c r="I80" i="26"/>
  <c r="N79" i="26"/>
  <c r="O79" i="26" s="1"/>
  <c r="I79" i="26"/>
  <c r="N78" i="26"/>
  <c r="I78" i="26"/>
  <c r="N77" i="26"/>
  <c r="I77" i="26"/>
  <c r="N76" i="26"/>
  <c r="I76" i="26"/>
  <c r="N75" i="26"/>
  <c r="O75" i="26" s="1"/>
  <c r="I75" i="26"/>
  <c r="N74" i="26"/>
  <c r="I74" i="26"/>
  <c r="N73" i="26"/>
  <c r="O73" i="26" s="1"/>
  <c r="I73" i="26"/>
  <c r="N72" i="26"/>
  <c r="I72" i="26"/>
  <c r="O72" i="26" s="1"/>
  <c r="N71" i="26"/>
  <c r="I71" i="26"/>
  <c r="N70" i="26"/>
  <c r="I70" i="26"/>
  <c r="N69" i="26"/>
  <c r="O69" i="26" s="1"/>
  <c r="I69" i="26"/>
  <c r="N68" i="26"/>
  <c r="I68" i="26"/>
  <c r="N67" i="26"/>
  <c r="I67" i="26"/>
  <c r="N66" i="26"/>
  <c r="I66" i="26"/>
  <c r="N65" i="26"/>
  <c r="O65" i="26" s="1"/>
  <c r="I65" i="26"/>
  <c r="N64" i="26"/>
  <c r="I64" i="26"/>
  <c r="O64" i="26" s="1"/>
  <c r="N63" i="26"/>
  <c r="I63" i="26"/>
  <c r="M58" i="26"/>
  <c r="L58" i="26"/>
  <c r="K58" i="26"/>
  <c r="J58" i="26"/>
  <c r="H58" i="26"/>
  <c r="G58" i="26"/>
  <c r="F58" i="26"/>
  <c r="E58" i="26"/>
  <c r="D58" i="26"/>
  <c r="C58" i="26"/>
  <c r="I58" i="26" s="1"/>
  <c r="M57" i="26"/>
  <c r="L57" i="26"/>
  <c r="K57" i="26"/>
  <c r="J57" i="26"/>
  <c r="N57" i="26" s="1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I56" i="26" s="1"/>
  <c r="N55" i="26"/>
  <c r="I55" i="26"/>
  <c r="O55" i="26" s="1"/>
  <c r="N54" i="26"/>
  <c r="O54" i="26" s="1"/>
  <c r="I54" i="26"/>
  <c r="P53" i="26"/>
  <c r="N53" i="26"/>
  <c r="I53" i="26"/>
  <c r="O53" i="26" s="1"/>
  <c r="N52" i="26"/>
  <c r="I52" i="26"/>
  <c r="O52" i="26" s="1"/>
  <c r="N51" i="26"/>
  <c r="O51" i="26" s="1"/>
  <c r="I51" i="26"/>
  <c r="N50" i="26"/>
  <c r="I50" i="26"/>
  <c r="O50" i="26" s="1"/>
  <c r="N49" i="26"/>
  <c r="I49" i="26"/>
  <c r="N48" i="26"/>
  <c r="O48" i="26" s="1"/>
  <c r="I48" i="26"/>
  <c r="N47" i="26"/>
  <c r="O47" i="26" s="1"/>
  <c r="I47" i="26"/>
  <c r="N46" i="26"/>
  <c r="I46" i="26"/>
  <c r="N45" i="26"/>
  <c r="I45" i="26"/>
  <c r="O45" i="26" s="1"/>
  <c r="N44" i="26"/>
  <c r="I44" i="26"/>
  <c r="O44" i="26" s="1"/>
  <c r="N43" i="26"/>
  <c r="I43" i="26"/>
  <c r="N42" i="26"/>
  <c r="I42" i="26"/>
  <c r="O42" i="26" s="1"/>
  <c r="N41" i="26"/>
  <c r="I41" i="26"/>
  <c r="N40" i="26"/>
  <c r="O40" i="26" s="1"/>
  <c r="I40" i="26"/>
  <c r="N39" i="26"/>
  <c r="I39" i="26"/>
  <c r="N38" i="26"/>
  <c r="I38" i="26"/>
  <c r="N37" i="26"/>
  <c r="I37" i="26"/>
  <c r="O37" i="26" s="1"/>
  <c r="N36" i="26"/>
  <c r="I36" i="26"/>
  <c r="O36" i="26" s="1"/>
  <c r="N35" i="26"/>
  <c r="I35" i="26"/>
  <c r="N34" i="26"/>
  <c r="I34" i="26"/>
  <c r="O34" i="26" s="1"/>
  <c r="N33" i="26"/>
  <c r="O33" i="26" s="1"/>
  <c r="I33" i="26"/>
  <c r="N32" i="26"/>
  <c r="O32" i="26" s="1"/>
  <c r="I32" i="26"/>
  <c r="N31" i="26"/>
  <c r="I31" i="26"/>
  <c r="N30" i="26"/>
  <c r="I30" i="26"/>
  <c r="N29" i="26"/>
  <c r="O29" i="26" s="1"/>
  <c r="I29" i="26"/>
  <c r="N28" i="26"/>
  <c r="I28" i="26"/>
  <c r="O28" i="26" s="1"/>
  <c r="N27" i="26"/>
  <c r="I27" i="26"/>
  <c r="N26" i="26"/>
  <c r="I26" i="26"/>
  <c r="O26" i="26" s="1"/>
  <c r="N25" i="26"/>
  <c r="O25" i="26" s="1"/>
  <c r="I25" i="26"/>
  <c r="N24" i="26"/>
  <c r="I24" i="26"/>
  <c r="N23" i="26"/>
  <c r="I23" i="26"/>
  <c r="N22" i="26"/>
  <c r="I22" i="26"/>
  <c r="O21" i="26"/>
  <c r="N21" i="26"/>
  <c r="I21" i="26"/>
  <c r="N20" i="26"/>
  <c r="I20" i="26"/>
  <c r="N19" i="26"/>
  <c r="I19" i="26"/>
  <c r="N18" i="26"/>
  <c r="I18" i="26"/>
  <c r="O18" i="26" s="1"/>
  <c r="N17" i="26"/>
  <c r="O17" i="26" s="1"/>
  <c r="I17" i="26"/>
  <c r="N16" i="26"/>
  <c r="I16" i="26"/>
  <c r="N15" i="26"/>
  <c r="I15" i="26"/>
  <c r="N14" i="26"/>
  <c r="O14" i="26" s="1"/>
  <c r="I14" i="26"/>
  <c r="N13" i="26"/>
  <c r="I13" i="26"/>
  <c r="O13" i="26" s="1"/>
  <c r="N12" i="26"/>
  <c r="I12" i="26"/>
  <c r="N11" i="26"/>
  <c r="I11" i="26"/>
  <c r="N10" i="26"/>
  <c r="I10" i="26"/>
  <c r="O10" i="26" s="1"/>
  <c r="N9" i="26"/>
  <c r="I9" i="26"/>
  <c r="N8" i="26"/>
  <c r="I8" i="26"/>
  <c r="N7" i="26"/>
  <c r="I7" i="26"/>
  <c r="N6" i="26"/>
  <c r="O6" i="26" s="1"/>
  <c r="I6" i="26"/>
  <c r="N5" i="26"/>
  <c r="I5" i="26"/>
  <c r="O5" i="26" s="1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H136" i="25"/>
  <c r="G136" i="25"/>
  <c r="F136" i="25"/>
  <c r="E136" i="25"/>
  <c r="D136" i="25"/>
  <c r="C136" i="25"/>
  <c r="N135" i="25"/>
  <c r="I135" i="25"/>
  <c r="N134" i="25"/>
  <c r="I134" i="25"/>
  <c r="N133" i="25"/>
  <c r="I133" i="25"/>
  <c r="N132" i="25"/>
  <c r="O132" i="25" s="1"/>
  <c r="I132" i="25"/>
  <c r="N131" i="25"/>
  <c r="O131" i="25" s="1"/>
  <c r="I131" i="25"/>
  <c r="N130" i="25"/>
  <c r="I130" i="25"/>
  <c r="N129" i="25"/>
  <c r="I129" i="25"/>
  <c r="N128" i="25"/>
  <c r="O128" i="25" s="1"/>
  <c r="I128" i="25"/>
  <c r="O127" i="25"/>
  <c r="N127" i="25"/>
  <c r="I127" i="25"/>
  <c r="N126" i="25"/>
  <c r="O126" i="25" s="1"/>
  <c r="I126" i="25"/>
  <c r="N125" i="25"/>
  <c r="I125" i="25"/>
  <c r="N124" i="25"/>
  <c r="I124" i="25"/>
  <c r="N123" i="25"/>
  <c r="O123" i="25" s="1"/>
  <c r="I123" i="25"/>
  <c r="N122" i="25"/>
  <c r="O122" i="25" s="1"/>
  <c r="I122" i="25"/>
  <c r="N121" i="25"/>
  <c r="I121" i="25"/>
  <c r="N116" i="25"/>
  <c r="I116" i="25"/>
  <c r="N115" i="25"/>
  <c r="I115" i="25"/>
  <c r="N114" i="25"/>
  <c r="I114" i="25"/>
  <c r="N113" i="25"/>
  <c r="O113" i="25" s="1"/>
  <c r="I113" i="25"/>
  <c r="N112" i="25"/>
  <c r="I112" i="25"/>
  <c r="O112" i="25" s="1"/>
  <c r="P111" i="25"/>
  <c r="N111" i="25"/>
  <c r="O111" i="25" s="1"/>
  <c r="I111" i="25"/>
  <c r="N110" i="25"/>
  <c r="O110" i="25" s="1"/>
  <c r="I110" i="25"/>
  <c r="N109" i="25"/>
  <c r="I109" i="25"/>
  <c r="N108" i="25"/>
  <c r="O108" i="25" s="1"/>
  <c r="I108" i="25"/>
  <c r="N107" i="25"/>
  <c r="I107" i="25"/>
  <c r="O107" i="25" s="1"/>
  <c r="N106" i="25"/>
  <c r="O106" i="25" s="1"/>
  <c r="I106" i="25"/>
  <c r="N105" i="25"/>
  <c r="I105" i="25"/>
  <c r="O105" i="25" s="1"/>
  <c r="N104" i="25"/>
  <c r="I104" i="25"/>
  <c r="N103" i="25"/>
  <c r="I103" i="25"/>
  <c r="N102" i="25"/>
  <c r="O102" i="25" s="1"/>
  <c r="I102" i="25"/>
  <c r="N101" i="25"/>
  <c r="I101" i="25"/>
  <c r="N100" i="25"/>
  <c r="I100" i="25"/>
  <c r="N99" i="25"/>
  <c r="I99" i="25"/>
  <c r="O99" i="25" s="1"/>
  <c r="N98" i="25"/>
  <c r="O98" i="25" s="1"/>
  <c r="I98" i="25"/>
  <c r="N97" i="25"/>
  <c r="O97" i="25" s="1"/>
  <c r="I97" i="25"/>
  <c r="N96" i="25"/>
  <c r="I96" i="25"/>
  <c r="N95" i="25"/>
  <c r="O95" i="25" s="1"/>
  <c r="I95" i="25"/>
  <c r="N94" i="25"/>
  <c r="I94" i="25"/>
  <c r="N93" i="25"/>
  <c r="O93" i="25" s="1"/>
  <c r="I93" i="25"/>
  <c r="N92" i="25"/>
  <c r="O92" i="25" s="1"/>
  <c r="I92" i="25"/>
  <c r="N91" i="25"/>
  <c r="I91" i="25"/>
  <c r="O91" i="25" s="1"/>
  <c r="N90" i="25"/>
  <c r="I90" i="25"/>
  <c r="N89" i="25"/>
  <c r="O89" i="25" s="1"/>
  <c r="I89" i="25"/>
  <c r="N88" i="25"/>
  <c r="I88" i="25"/>
  <c r="N87" i="25"/>
  <c r="O87" i="25" s="1"/>
  <c r="I87" i="25"/>
  <c r="N86" i="25"/>
  <c r="I86" i="25"/>
  <c r="N85" i="25"/>
  <c r="I85" i="25"/>
  <c r="N84" i="25"/>
  <c r="I84" i="25"/>
  <c r="N83" i="25"/>
  <c r="I83" i="25"/>
  <c r="N82" i="25"/>
  <c r="I82" i="25"/>
  <c r="N81" i="25"/>
  <c r="I81" i="25"/>
  <c r="N80" i="25"/>
  <c r="O80" i="25" s="1"/>
  <c r="I80" i="25"/>
  <c r="N79" i="25"/>
  <c r="I79" i="25"/>
  <c r="N78" i="25"/>
  <c r="O78" i="25" s="1"/>
  <c r="I78" i="25"/>
  <c r="N77" i="25"/>
  <c r="O77" i="25" s="1"/>
  <c r="I77" i="25"/>
  <c r="N76" i="25"/>
  <c r="O76" i="25" s="1"/>
  <c r="I76" i="25"/>
  <c r="N75" i="25"/>
  <c r="I75" i="25"/>
  <c r="N74" i="25"/>
  <c r="O74" i="25" s="1"/>
  <c r="I74" i="25"/>
  <c r="N73" i="25"/>
  <c r="I73" i="25"/>
  <c r="N72" i="25"/>
  <c r="O72" i="25" s="1"/>
  <c r="I72" i="25"/>
  <c r="N71" i="25"/>
  <c r="I71" i="25"/>
  <c r="N70" i="25"/>
  <c r="I70" i="25"/>
  <c r="N69" i="25"/>
  <c r="I69" i="25"/>
  <c r="N68" i="25"/>
  <c r="O68" i="25" s="1"/>
  <c r="I68" i="25"/>
  <c r="N67" i="25"/>
  <c r="I67" i="25"/>
  <c r="N66" i="25"/>
  <c r="I66" i="25"/>
  <c r="N65" i="25"/>
  <c r="I65" i="25"/>
  <c r="N64" i="25"/>
  <c r="I64" i="25"/>
  <c r="N63" i="25"/>
  <c r="O63" i="25" s="1"/>
  <c r="I63" i="25"/>
  <c r="M58" i="25"/>
  <c r="L58" i="25"/>
  <c r="K58" i="25"/>
  <c r="J58" i="25"/>
  <c r="N58" i="25" s="1"/>
  <c r="H58" i="25"/>
  <c r="G58" i="25"/>
  <c r="F58" i="25"/>
  <c r="E58" i="25"/>
  <c r="D58" i="25"/>
  <c r="C58" i="25"/>
  <c r="I58" i="25" s="1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I54" i="25"/>
  <c r="P53" i="25"/>
  <c r="N53" i="25"/>
  <c r="O53" i="25" s="1"/>
  <c r="I53" i="25"/>
  <c r="N52" i="25"/>
  <c r="I52" i="25"/>
  <c r="N51" i="25"/>
  <c r="I51" i="25"/>
  <c r="N50" i="25"/>
  <c r="I50" i="25"/>
  <c r="N49" i="25"/>
  <c r="O49" i="25" s="1"/>
  <c r="I49" i="25"/>
  <c r="N48" i="25"/>
  <c r="I48" i="25"/>
  <c r="N47" i="25"/>
  <c r="I47" i="25"/>
  <c r="O47" i="25" s="1"/>
  <c r="N46" i="25"/>
  <c r="I46" i="25"/>
  <c r="N45" i="25"/>
  <c r="O45" i="25" s="1"/>
  <c r="I45" i="25"/>
  <c r="N44" i="25"/>
  <c r="I44" i="25"/>
  <c r="N43" i="25"/>
  <c r="O43" i="25" s="1"/>
  <c r="I43" i="25"/>
  <c r="N42" i="25"/>
  <c r="I42" i="25"/>
  <c r="N41" i="25"/>
  <c r="O41" i="25" s="1"/>
  <c r="I41" i="25"/>
  <c r="N40" i="25"/>
  <c r="I40" i="25"/>
  <c r="N39" i="25"/>
  <c r="I39" i="25"/>
  <c r="O39" i="25" s="1"/>
  <c r="N38" i="25"/>
  <c r="I38" i="25"/>
  <c r="N37" i="25"/>
  <c r="I37" i="25"/>
  <c r="N36" i="25"/>
  <c r="I36" i="25"/>
  <c r="N35" i="25"/>
  <c r="I35" i="25"/>
  <c r="N34" i="25"/>
  <c r="O34" i="25" s="1"/>
  <c r="I34" i="25"/>
  <c r="N33" i="25"/>
  <c r="I33" i="25"/>
  <c r="N32" i="25"/>
  <c r="I32" i="25"/>
  <c r="N31" i="25"/>
  <c r="I31" i="25"/>
  <c r="O31" i="25" s="1"/>
  <c r="N30" i="25"/>
  <c r="O30" i="25" s="1"/>
  <c r="I30" i="25"/>
  <c r="N29" i="25"/>
  <c r="I29" i="25"/>
  <c r="N28" i="25"/>
  <c r="O28" i="25" s="1"/>
  <c r="I28" i="25"/>
  <c r="N27" i="25"/>
  <c r="I27" i="25"/>
  <c r="N26" i="25"/>
  <c r="I26" i="25"/>
  <c r="N25" i="25"/>
  <c r="I25" i="25"/>
  <c r="N24" i="25"/>
  <c r="O24" i="25" s="1"/>
  <c r="I24" i="25"/>
  <c r="N23" i="25"/>
  <c r="I23" i="25"/>
  <c r="O23" i="25" s="1"/>
  <c r="N22" i="25"/>
  <c r="I22" i="25"/>
  <c r="N21" i="25"/>
  <c r="I21" i="25"/>
  <c r="N20" i="25"/>
  <c r="I20" i="25"/>
  <c r="N19" i="25"/>
  <c r="O19" i="25" s="1"/>
  <c r="I19" i="25"/>
  <c r="N18" i="25"/>
  <c r="I18" i="25"/>
  <c r="N17" i="25"/>
  <c r="I17" i="25"/>
  <c r="N16" i="25"/>
  <c r="I16" i="25"/>
  <c r="N15" i="25"/>
  <c r="I15" i="25"/>
  <c r="O15" i="25" s="1"/>
  <c r="N14" i="25"/>
  <c r="I14" i="25"/>
  <c r="O13" i="25"/>
  <c r="N13" i="25"/>
  <c r="I13" i="25"/>
  <c r="N12" i="25"/>
  <c r="I12" i="25"/>
  <c r="N11" i="25"/>
  <c r="I11" i="25"/>
  <c r="N10" i="25"/>
  <c r="I10" i="25"/>
  <c r="N9" i="25"/>
  <c r="O9" i="25" s="1"/>
  <c r="I9" i="25"/>
  <c r="N8" i="25"/>
  <c r="I8" i="25"/>
  <c r="N7" i="25"/>
  <c r="I7" i="25"/>
  <c r="O7" i="25" s="1"/>
  <c r="N6" i="25"/>
  <c r="I6" i="25"/>
  <c r="N5" i="25"/>
  <c r="O5" i="25" s="1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H136" i="24"/>
  <c r="G136" i="24"/>
  <c r="F136" i="24"/>
  <c r="E136" i="24"/>
  <c r="D136" i="24"/>
  <c r="C136" i="24"/>
  <c r="O135" i="24"/>
  <c r="N135" i="24"/>
  <c r="I135" i="24"/>
  <c r="N134" i="24"/>
  <c r="O134" i="24" s="1"/>
  <c r="I134" i="24"/>
  <c r="N133" i="24"/>
  <c r="I133" i="24"/>
  <c r="N132" i="24"/>
  <c r="I132" i="24"/>
  <c r="N131" i="24"/>
  <c r="O131" i="24" s="1"/>
  <c r="I131" i="24"/>
  <c r="N130" i="24"/>
  <c r="O130" i="24" s="1"/>
  <c r="I130" i="24"/>
  <c r="N129" i="24"/>
  <c r="I129" i="24"/>
  <c r="N128" i="24"/>
  <c r="I128" i="24"/>
  <c r="O128" i="24" s="1"/>
  <c r="O127" i="24"/>
  <c r="N127" i="24"/>
  <c r="I127" i="24"/>
  <c r="N126" i="24"/>
  <c r="I126" i="24"/>
  <c r="N125" i="24"/>
  <c r="O125" i="24" s="1"/>
  <c r="I125" i="24"/>
  <c r="N124" i="24"/>
  <c r="I124" i="24"/>
  <c r="N123" i="24"/>
  <c r="I123" i="24"/>
  <c r="N122" i="24"/>
  <c r="I122" i="24"/>
  <c r="N121" i="24"/>
  <c r="O121" i="24" s="1"/>
  <c r="I121" i="24"/>
  <c r="N116" i="24"/>
  <c r="O116" i="24" s="1"/>
  <c r="I116" i="24"/>
  <c r="N115" i="24"/>
  <c r="I115" i="24"/>
  <c r="N114" i="24"/>
  <c r="I114" i="24"/>
  <c r="N113" i="24"/>
  <c r="O113" i="24" s="1"/>
  <c r="I113" i="24"/>
  <c r="N112" i="24"/>
  <c r="O112" i="24" s="1"/>
  <c r="I112" i="24"/>
  <c r="P111" i="24"/>
  <c r="N111" i="24"/>
  <c r="O111" i="24" s="1"/>
  <c r="I111" i="24"/>
  <c r="N110" i="24"/>
  <c r="I110" i="24"/>
  <c r="N109" i="24"/>
  <c r="I109" i="24"/>
  <c r="N108" i="24"/>
  <c r="O108" i="24" s="1"/>
  <c r="I108" i="24"/>
  <c r="N107" i="24"/>
  <c r="O107" i="24" s="1"/>
  <c r="I107" i="24"/>
  <c r="N106" i="24"/>
  <c r="I106" i="24"/>
  <c r="O106" i="24" s="1"/>
  <c r="N105" i="24"/>
  <c r="I105" i="24"/>
  <c r="O105" i="24" s="1"/>
  <c r="N104" i="24"/>
  <c r="I104" i="24"/>
  <c r="N103" i="24"/>
  <c r="I103" i="24"/>
  <c r="N102" i="24"/>
  <c r="O102" i="24" s="1"/>
  <c r="I102" i="24"/>
  <c r="N101" i="24"/>
  <c r="O101" i="24" s="1"/>
  <c r="I101" i="24"/>
  <c r="N100" i="24"/>
  <c r="I100" i="24"/>
  <c r="N99" i="24"/>
  <c r="I99" i="24"/>
  <c r="N98" i="24"/>
  <c r="I98" i="24"/>
  <c r="N97" i="24"/>
  <c r="O97" i="24" s="1"/>
  <c r="I97" i="24"/>
  <c r="N96" i="24"/>
  <c r="O96" i="24" s="1"/>
  <c r="I96" i="24"/>
  <c r="N95" i="24"/>
  <c r="I95" i="24"/>
  <c r="N94" i="24"/>
  <c r="I94" i="24"/>
  <c r="N93" i="24"/>
  <c r="O93" i="24" s="1"/>
  <c r="I93" i="24"/>
  <c r="N92" i="24"/>
  <c r="O92" i="24" s="1"/>
  <c r="I92" i="24"/>
  <c r="N91" i="24"/>
  <c r="I91" i="24"/>
  <c r="N90" i="24"/>
  <c r="I90" i="24"/>
  <c r="N89" i="24"/>
  <c r="O89" i="24" s="1"/>
  <c r="I89" i="24"/>
  <c r="N88" i="24"/>
  <c r="I88" i="24"/>
  <c r="N87" i="24"/>
  <c r="O87" i="24" s="1"/>
  <c r="I87" i="24"/>
  <c r="N86" i="24"/>
  <c r="O86" i="24" s="1"/>
  <c r="I86" i="24"/>
  <c r="N85" i="24"/>
  <c r="I85" i="24"/>
  <c r="N84" i="24"/>
  <c r="I84" i="24"/>
  <c r="N83" i="24"/>
  <c r="O83" i="24" s="1"/>
  <c r="I83" i="24"/>
  <c r="N82" i="24"/>
  <c r="I82" i="24"/>
  <c r="O82" i="24" s="1"/>
  <c r="N81" i="24"/>
  <c r="I81" i="24"/>
  <c r="N80" i="24"/>
  <c r="I80" i="24"/>
  <c r="N79" i="24"/>
  <c r="I79" i="24"/>
  <c r="N78" i="24"/>
  <c r="O78" i="24" s="1"/>
  <c r="I78" i="24"/>
  <c r="N77" i="24"/>
  <c r="I77" i="24"/>
  <c r="N76" i="24"/>
  <c r="I76" i="24"/>
  <c r="N75" i="24"/>
  <c r="I75" i="24"/>
  <c r="N74" i="24"/>
  <c r="I74" i="24"/>
  <c r="O74" i="24" s="1"/>
  <c r="N73" i="24"/>
  <c r="I73" i="24"/>
  <c r="N72" i="24"/>
  <c r="O72" i="24" s="1"/>
  <c r="I72" i="24"/>
  <c r="N71" i="24"/>
  <c r="O71" i="24" s="1"/>
  <c r="I71" i="24"/>
  <c r="N70" i="24"/>
  <c r="I70" i="24"/>
  <c r="N69" i="24"/>
  <c r="I69" i="24"/>
  <c r="N68" i="24"/>
  <c r="O68" i="24" s="1"/>
  <c r="I68" i="24"/>
  <c r="N67" i="24"/>
  <c r="O67" i="24" s="1"/>
  <c r="I67" i="24"/>
  <c r="N66" i="24"/>
  <c r="I66" i="24"/>
  <c r="O66" i="24" s="1"/>
  <c r="N65" i="24"/>
  <c r="I65" i="24"/>
  <c r="N64" i="24"/>
  <c r="I64" i="24"/>
  <c r="N63" i="24"/>
  <c r="O63" i="24" s="1"/>
  <c r="I63" i="24"/>
  <c r="M58" i="24"/>
  <c r="L58" i="24"/>
  <c r="K58" i="24"/>
  <c r="J58" i="24"/>
  <c r="N58" i="24" s="1"/>
  <c r="I58" i="24"/>
  <c r="H58" i="24"/>
  <c r="G58" i="24"/>
  <c r="F58" i="24"/>
  <c r="E58" i="24"/>
  <c r="D58" i="24"/>
  <c r="C58" i="24"/>
  <c r="M57" i="24"/>
  <c r="L57" i="24"/>
  <c r="K57" i="24"/>
  <c r="N57" i="24" s="1"/>
  <c r="J57" i="24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P53" i="24"/>
  <c r="N53" i="24"/>
  <c r="O53" i="24" s="1"/>
  <c r="I53" i="24"/>
  <c r="N52" i="24"/>
  <c r="I52" i="24"/>
  <c r="N51" i="24"/>
  <c r="I51" i="24"/>
  <c r="N50" i="24"/>
  <c r="I50" i="24"/>
  <c r="O50" i="24" s="1"/>
  <c r="N49" i="24"/>
  <c r="O49" i="24" s="1"/>
  <c r="I49" i="24"/>
  <c r="N48" i="24"/>
  <c r="I48" i="24"/>
  <c r="N47" i="24"/>
  <c r="I47" i="24"/>
  <c r="N46" i="24"/>
  <c r="I46" i="24"/>
  <c r="O46" i="24" s="1"/>
  <c r="O45" i="24"/>
  <c r="N45" i="24"/>
  <c r="I45" i="24"/>
  <c r="N44" i="24"/>
  <c r="O44" i="24" s="1"/>
  <c r="I44" i="24"/>
  <c r="N43" i="24"/>
  <c r="I43" i="24"/>
  <c r="N42" i="24"/>
  <c r="I42" i="24"/>
  <c r="O42" i="24" s="1"/>
  <c r="N41" i="24"/>
  <c r="I41" i="24"/>
  <c r="N40" i="24"/>
  <c r="O40" i="24" s="1"/>
  <c r="I40" i="24"/>
  <c r="N39" i="24"/>
  <c r="I39" i="24"/>
  <c r="N38" i="24"/>
  <c r="I38" i="24"/>
  <c r="O38" i="24" s="1"/>
  <c r="N37" i="24"/>
  <c r="I37" i="24"/>
  <c r="O37" i="24" s="1"/>
  <c r="N36" i="24"/>
  <c r="I36" i="24"/>
  <c r="N35" i="24"/>
  <c r="O35" i="24" s="1"/>
  <c r="I35" i="24"/>
  <c r="N34" i="24"/>
  <c r="I34" i="24"/>
  <c r="O34" i="24" s="1"/>
  <c r="N33" i="24"/>
  <c r="I33" i="24"/>
  <c r="N32" i="24"/>
  <c r="I32" i="24"/>
  <c r="N31" i="24"/>
  <c r="O31" i="24" s="1"/>
  <c r="I31" i="24"/>
  <c r="N30" i="24"/>
  <c r="I30" i="24"/>
  <c r="O30" i="24" s="1"/>
  <c r="N29" i="24"/>
  <c r="O29" i="24" s="1"/>
  <c r="I29" i="24"/>
  <c r="N28" i="24"/>
  <c r="I28" i="24"/>
  <c r="N27" i="24"/>
  <c r="I27" i="24"/>
  <c r="N26" i="24"/>
  <c r="I26" i="24"/>
  <c r="N25" i="24"/>
  <c r="O25" i="24" s="1"/>
  <c r="I25" i="24"/>
  <c r="N24" i="24"/>
  <c r="I24" i="24"/>
  <c r="N23" i="24"/>
  <c r="I23" i="24"/>
  <c r="N22" i="24"/>
  <c r="I22" i="24"/>
  <c r="N21" i="24"/>
  <c r="I21" i="24"/>
  <c r="N20" i="24"/>
  <c r="O20" i="24" s="1"/>
  <c r="I20" i="24"/>
  <c r="N19" i="24"/>
  <c r="O19" i="24" s="1"/>
  <c r="I19" i="24"/>
  <c r="N18" i="24"/>
  <c r="I18" i="24"/>
  <c r="N17" i="24"/>
  <c r="I17" i="24"/>
  <c r="N16" i="24"/>
  <c r="O16" i="24" s="1"/>
  <c r="I16" i="24"/>
  <c r="N15" i="24"/>
  <c r="O15" i="24" s="1"/>
  <c r="I15" i="24"/>
  <c r="N14" i="24"/>
  <c r="I14" i="24"/>
  <c r="N13" i="24"/>
  <c r="I13" i="24"/>
  <c r="N12" i="24"/>
  <c r="I12" i="24"/>
  <c r="N11" i="24"/>
  <c r="I11" i="24"/>
  <c r="N10" i="24"/>
  <c r="I10" i="24"/>
  <c r="N9" i="24"/>
  <c r="I9" i="24"/>
  <c r="N8" i="24"/>
  <c r="I8" i="24"/>
  <c r="N7" i="24"/>
  <c r="I7" i="24"/>
  <c r="N6" i="24"/>
  <c r="I6" i="24"/>
  <c r="O5" i="24"/>
  <c r="N5" i="24"/>
  <c r="I5" i="24"/>
  <c r="M138" i="23"/>
  <c r="L138" i="23"/>
  <c r="K138" i="23"/>
  <c r="J138" i="23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H136" i="23"/>
  <c r="G136" i="23"/>
  <c r="F136" i="23"/>
  <c r="E136" i="23"/>
  <c r="D136" i="23"/>
  <c r="C136" i="23"/>
  <c r="I136" i="23" s="1"/>
  <c r="N135" i="23"/>
  <c r="O135" i="23" s="1"/>
  <c r="I135" i="23"/>
  <c r="N134" i="23"/>
  <c r="O134" i="23" s="1"/>
  <c r="I134" i="23"/>
  <c r="N133" i="23"/>
  <c r="I133" i="23"/>
  <c r="N132" i="23"/>
  <c r="I132" i="23"/>
  <c r="N131" i="23"/>
  <c r="O131" i="23" s="1"/>
  <c r="I131" i="23"/>
  <c r="N130" i="23"/>
  <c r="O130" i="23" s="1"/>
  <c r="I130" i="23"/>
  <c r="N129" i="23"/>
  <c r="I129" i="23"/>
  <c r="O129" i="23" s="1"/>
  <c r="N128" i="23"/>
  <c r="I128" i="23"/>
  <c r="N127" i="23"/>
  <c r="O127" i="23" s="1"/>
  <c r="I127" i="23"/>
  <c r="N126" i="23"/>
  <c r="I126" i="23"/>
  <c r="N125" i="23"/>
  <c r="I125" i="23"/>
  <c r="N124" i="23"/>
  <c r="I124" i="23"/>
  <c r="N123" i="23"/>
  <c r="I123" i="23"/>
  <c r="N122" i="23"/>
  <c r="I122" i="23"/>
  <c r="N121" i="23"/>
  <c r="I121" i="23"/>
  <c r="O121" i="23" s="1"/>
  <c r="N116" i="23"/>
  <c r="I116" i="23"/>
  <c r="N115" i="23"/>
  <c r="I115" i="23"/>
  <c r="N114" i="23"/>
  <c r="I114" i="23"/>
  <c r="N113" i="23"/>
  <c r="I113" i="23"/>
  <c r="N112" i="23"/>
  <c r="I112" i="23"/>
  <c r="O112" i="23" s="1"/>
  <c r="P111" i="23"/>
  <c r="N111" i="23"/>
  <c r="O111" i="23" s="1"/>
  <c r="I111" i="23"/>
  <c r="N110" i="23"/>
  <c r="I110" i="23"/>
  <c r="N109" i="23"/>
  <c r="I109" i="23"/>
  <c r="N108" i="23"/>
  <c r="O108" i="23" s="1"/>
  <c r="I108" i="23"/>
  <c r="N107" i="23"/>
  <c r="I107" i="23"/>
  <c r="N106" i="23"/>
  <c r="I106" i="23"/>
  <c r="N105" i="23"/>
  <c r="I105" i="23"/>
  <c r="O105" i="23" s="1"/>
  <c r="N104" i="23"/>
  <c r="I104" i="23"/>
  <c r="N103" i="23"/>
  <c r="I103" i="23"/>
  <c r="N102" i="23"/>
  <c r="I102" i="23"/>
  <c r="N101" i="23"/>
  <c r="I101" i="23"/>
  <c r="N100" i="23"/>
  <c r="I100" i="23"/>
  <c r="N99" i="23"/>
  <c r="I99" i="23"/>
  <c r="N98" i="23"/>
  <c r="I98" i="23"/>
  <c r="N97" i="23"/>
  <c r="O97" i="23" s="1"/>
  <c r="I97" i="23"/>
  <c r="N96" i="23"/>
  <c r="O96" i="23" s="1"/>
  <c r="I96" i="23"/>
  <c r="N95" i="23"/>
  <c r="I95" i="23"/>
  <c r="N94" i="23"/>
  <c r="I94" i="23"/>
  <c r="N93" i="23"/>
  <c r="O93" i="23" s="1"/>
  <c r="I93" i="23"/>
  <c r="N92" i="23"/>
  <c r="O92" i="23" s="1"/>
  <c r="I92" i="23"/>
  <c r="N91" i="23"/>
  <c r="I91" i="23"/>
  <c r="O91" i="23" s="1"/>
  <c r="N90" i="23"/>
  <c r="I90" i="23"/>
  <c r="N89" i="23"/>
  <c r="O89" i="23" s="1"/>
  <c r="I89" i="23"/>
  <c r="N88" i="23"/>
  <c r="I88" i="23"/>
  <c r="N87" i="23"/>
  <c r="I87" i="23"/>
  <c r="N86" i="23"/>
  <c r="I86" i="23"/>
  <c r="N85" i="23"/>
  <c r="I85" i="23"/>
  <c r="N84" i="23"/>
  <c r="I84" i="23"/>
  <c r="N83" i="23"/>
  <c r="I83" i="23"/>
  <c r="O83" i="23" s="1"/>
  <c r="N82" i="23"/>
  <c r="I82" i="23"/>
  <c r="N81" i="23"/>
  <c r="I81" i="23"/>
  <c r="N80" i="23"/>
  <c r="I80" i="23"/>
  <c r="N79" i="23"/>
  <c r="I79" i="23"/>
  <c r="N78" i="23"/>
  <c r="O78" i="23" s="1"/>
  <c r="I78" i="23"/>
  <c r="N77" i="23"/>
  <c r="O77" i="23" s="1"/>
  <c r="I77" i="23"/>
  <c r="N76" i="23"/>
  <c r="I76" i="23"/>
  <c r="N75" i="23"/>
  <c r="I75" i="23"/>
  <c r="O75" i="23" s="1"/>
  <c r="N74" i="23"/>
  <c r="O74" i="23" s="1"/>
  <c r="I74" i="23"/>
  <c r="N73" i="23"/>
  <c r="I73" i="23"/>
  <c r="N72" i="23"/>
  <c r="I72" i="23"/>
  <c r="N71" i="23"/>
  <c r="O71" i="23" s="1"/>
  <c r="I71" i="23"/>
  <c r="N70" i="23"/>
  <c r="I70" i="23"/>
  <c r="N69" i="23"/>
  <c r="I69" i="23"/>
  <c r="N68" i="23"/>
  <c r="I68" i="23"/>
  <c r="N67" i="23"/>
  <c r="I67" i="23"/>
  <c r="O67" i="23" s="1"/>
  <c r="N66" i="23"/>
  <c r="I66" i="23"/>
  <c r="N65" i="23"/>
  <c r="I65" i="23"/>
  <c r="N64" i="23"/>
  <c r="I64" i="23"/>
  <c r="N63" i="23"/>
  <c r="O63" i="23" s="1"/>
  <c r="I63" i="23"/>
  <c r="M58" i="23"/>
  <c r="L58" i="23"/>
  <c r="K58" i="23"/>
  <c r="J58" i="23"/>
  <c r="N58" i="23" s="1"/>
  <c r="H58" i="23"/>
  <c r="G58" i="23"/>
  <c r="I58" i="23" s="1"/>
  <c r="F58" i="23"/>
  <c r="E58" i="23"/>
  <c r="D58" i="23"/>
  <c r="C58" i="23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O55" i="23" s="1"/>
  <c r="I55" i="23"/>
  <c r="N54" i="23"/>
  <c r="O54" i="23" s="1"/>
  <c r="I54" i="23"/>
  <c r="P53" i="23"/>
  <c r="N53" i="23"/>
  <c r="O53" i="23" s="1"/>
  <c r="I53" i="23"/>
  <c r="N52" i="23"/>
  <c r="O52" i="23" s="1"/>
  <c r="I52" i="23"/>
  <c r="N51" i="23"/>
  <c r="O51" i="23" s="1"/>
  <c r="I51" i="23"/>
  <c r="N50" i="23"/>
  <c r="I50" i="23"/>
  <c r="N49" i="23"/>
  <c r="O49" i="23" s="1"/>
  <c r="I49" i="23"/>
  <c r="N48" i="23"/>
  <c r="O48" i="23" s="1"/>
  <c r="I48" i="23"/>
  <c r="N47" i="23"/>
  <c r="I47" i="23"/>
  <c r="O47" i="23" s="1"/>
  <c r="N46" i="23"/>
  <c r="I46" i="23"/>
  <c r="N45" i="23"/>
  <c r="O45" i="23" s="1"/>
  <c r="I45" i="23"/>
  <c r="N44" i="23"/>
  <c r="I44" i="23"/>
  <c r="N43" i="23"/>
  <c r="I43" i="23"/>
  <c r="N42" i="23"/>
  <c r="I42" i="23"/>
  <c r="N41" i="23"/>
  <c r="I41" i="23"/>
  <c r="N40" i="23"/>
  <c r="I40" i="23"/>
  <c r="N39" i="23"/>
  <c r="I39" i="23"/>
  <c r="O39" i="23" s="1"/>
  <c r="N38" i="23"/>
  <c r="I38" i="23"/>
  <c r="N37" i="23"/>
  <c r="I37" i="23"/>
  <c r="N36" i="23"/>
  <c r="O36" i="23" s="1"/>
  <c r="I36" i="23"/>
  <c r="N35" i="23"/>
  <c r="I35" i="23"/>
  <c r="N34" i="23"/>
  <c r="O34" i="23" s="1"/>
  <c r="I34" i="23"/>
  <c r="N33" i="23"/>
  <c r="O33" i="23" s="1"/>
  <c r="I33" i="23"/>
  <c r="N32" i="23"/>
  <c r="O32" i="23" s="1"/>
  <c r="I32" i="23"/>
  <c r="N31" i="23"/>
  <c r="I31" i="23"/>
  <c r="O31" i="23" s="1"/>
  <c r="N30" i="23"/>
  <c r="O30" i="23" s="1"/>
  <c r="I30" i="23"/>
  <c r="N29" i="23"/>
  <c r="I29" i="23"/>
  <c r="N28" i="23"/>
  <c r="I28" i="23"/>
  <c r="N27" i="23"/>
  <c r="I27" i="23"/>
  <c r="N26" i="23"/>
  <c r="I26" i="23"/>
  <c r="N25" i="23"/>
  <c r="I25" i="23"/>
  <c r="N24" i="23"/>
  <c r="I24" i="23"/>
  <c r="N23" i="23"/>
  <c r="I23" i="23"/>
  <c r="O23" i="23" s="1"/>
  <c r="N22" i="23"/>
  <c r="I22" i="23"/>
  <c r="N21" i="23"/>
  <c r="I21" i="23"/>
  <c r="N20" i="23"/>
  <c r="I20" i="23"/>
  <c r="N19" i="23"/>
  <c r="O19" i="23" s="1"/>
  <c r="I19" i="23"/>
  <c r="N18" i="23"/>
  <c r="O18" i="23" s="1"/>
  <c r="I18" i="23"/>
  <c r="N17" i="23"/>
  <c r="O17" i="23" s="1"/>
  <c r="I17" i="23"/>
  <c r="N16" i="23"/>
  <c r="I16" i="23"/>
  <c r="N15" i="23"/>
  <c r="I15" i="23"/>
  <c r="O15" i="23" s="1"/>
  <c r="N14" i="23"/>
  <c r="O14" i="23" s="1"/>
  <c r="I14" i="23"/>
  <c r="N13" i="23"/>
  <c r="I13" i="23"/>
  <c r="N12" i="23"/>
  <c r="I12" i="23"/>
  <c r="N11" i="23"/>
  <c r="I11" i="23"/>
  <c r="N10" i="23"/>
  <c r="I10" i="23"/>
  <c r="N9" i="23"/>
  <c r="I9" i="23"/>
  <c r="N8" i="23"/>
  <c r="I8" i="23"/>
  <c r="N7" i="23"/>
  <c r="I7" i="23"/>
  <c r="O7" i="23" s="1"/>
  <c r="N6" i="23"/>
  <c r="I6" i="23"/>
  <c r="N5" i="23"/>
  <c r="I5" i="23"/>
  <c r="M138" i="22"/>
  <c r="L138" i="22"/>
  <c r="K138" i="22"/>
  <c r="J138" i="22"/>
  <c r="N138" i="22" s="1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N136" i="22" s="1"/>
  <c r="H136" i="22"/>
  <c r="G136" i="22"/>
  <c r="F136" i="22"/>
  <c r="E136" i="22"/>
  <c r="D136" i="22"/>
  <c r="C136" i="22"/>
  <c r="N135" i="22"/>
  <c r="O135" i="22" s="1"/>
  <c r="I135" i="22"/>
  <c r="N134" i="22"/>
  <c r="I134" i="22"/>
  <c r="N133" i="22"/>
  <c r="O133" i="22" s="1"/>
  <c r="I133" i="22"/>
  <c r="N132" i="22"/>
  <c r="I132" i="22"/>
  <c r="N131" i="22"/>
  <c r="O131" i="22" s="1"/>
  <c r="I131" i="22"/>
  <c r="N130" i="22"/>
  <c r="I130" i="22"/>
  <c r="N129" i="22"/>
  <c r="O129" i="22" s="1"/>
  <c r="I129" i="22"/>
  <c r="N128" i="22"/>
  <c r="I128" i="22"/>
  <c r="N127" i="22"/>
  <c r="I127" i="22"/>
  <c r="O127" i="22" s="1"/>
  <c r="N126" i="22"/>
  <c r="O126" i="22" s="1"/>
  <c r="I126" i="22"/>
  <c r="N125" i="22"/>
  <c r="I125" i="22"/>
  <c r="N124" i="22"/>
  <c r="O124" i="22" s="1"/>
  <c r="I124" i="22"/>
  <c r="N123" i="22"/>
  <c r="I123" i="22"/>
  <c r="N122" i="22"/>
  <c r="O122" i="22" s="1"/>
  <c r="I122" i="22"/>
  <c r="N121" i="22"/>
  <c r="I121" i="22"/>
  <c r="N116" i="22"/>
  <c r="I116" i="22"/>
  <c r="N115" i="22"/>
  <c r="I115" i="22"/>
  <c r="N114" i="22"/>
  <c r="I114" i="22"/>
  <c r="N113" i="22"/>
  <c r="I113" i="22"/>
  <c r="N112" i="22"/>
  <c r="I112" i="22"/>
  <c r="O112" i="22" s="1"/>
  <c r="P111" i="22"/>
  <c r="N111" i="22"/>
  <c r="I111" i="22"/>
  <c r="N110" i="22"/>
  <c r="I110" i="22"/>
  <c r="N109" i="22"/>
  <c r="I109" i="22"/>
  <c r="N108" i="22"/>
  <c r="I108" i="22"/>
  <c r="N107" i="22"/>
  <c r="I107" i="22"/>
  <c r="O107" i="22" s="1"/>
  <c r="N106" i="22"/>
  <c r="O106" i="22" s="1"/>
  <c r="I106" i="22"/>
  <c r="N105" i="22"/>
  <c r="I105" i="22"/>
  <c r="N104" i="22"/>
  <c r="I104" i="22"/>
  <c r="N103" i="22"/>
  <c r="I103" i="22"/>
  <c r="N102" i="22"/>
  <c r="I102" i="22"/>
  <c r="N101" i="22"/>
  <c r="I101" i="22"/>
  <c r="N100" i="22"/>
  <c r="I100" i="22"/>
  <c r="N99" i="22"/>
  <c r="O99" i="22" s="1"/>
  <c r="I99" i="22"/>
  <c r="N98" i="22"/>
  <c r="O98" i="22" s="1"/>
  <c r="I98" i="22"/>
  <c r="N97" i="22"/>
  <c r="I97" i="22"/>
  <c r="O97" i="22" s="1"/>
  <c r="N96" i="22"/>
  <c r="I96" i="22"/>
  <c r="N95" i="22"/>
  <c r="I95" i="22"/>
  <c r="N94" i="22"/>
  <c r="I94" i="22"/>
  <c r="N93" i="22"/>
  <c r="I93" i="22"/>
  <c r="N92" i="22"/>
  <c r="I92" i="22"/>
  <c r="N91" i="22"/>
  <c r="I91" i="22"/>
  <c r="O91" i="22" s="1"/>
  <c r="N90" i="22"/>
  <c r="I90" i="22"/>
  <c r="N89" i="22"/>
  <c r="I89" i="22"/>
  <c r="O89" i="22" s="1"/>
  <c r="N88" i="22"/>
  <c r="I88" i="22"/>
  <c r="N87" i="22"/>
  <c r="I87" i="22"/>
  <c r="N86" i="22"/>
  <c r="I86" i="22"/>
  <c r="N85" i="22"/>
  <c r="I85" i="22"/>
  <c r="N84" i="22"/>
  <c r="I84" i="22"/>
  <c r="N83" i="22"/>
  <c r="I83" i="22"/>
  <c r="O83" i="22" s="1"/>
  <c r="N82" i="22"/>
  <c r="I82" i="22"/>
  <c r="N81" i="22"/>
  <c r="O81" i="22" s="1"/>
  <c r="I81" i="22"/>
  <c r="N80" i="22"/>
  <c r="I80" i="22"/>
  <c r="N79" i="22"/>
  <c r="I79" i="22"/>
  <c r="N78" i="22"/>
  <c r="I78" i="22"/>
  <c r="N77" i="22"/>
  <c r="I77" i="22"/>
  <c r="N76" i="22"/>
  <c r="I76" i="22"/>
  <c r="N75" i="22"/>
  <c r="I75" i="22"/>
  <c r="N74" i="22"/>
  <c r="O74" i="22" s="1"/>
  <c r="I74" i="22"/>
  <c r="N73" i="22"/>
  <c r="I73" i="22"/>
  <c r="O73" i="22" s="1"/>
  <c r="N72" i="22"/>
  <c r="I72" i="22"/>
  <c r="N71" i="22"/>
  <c r="I71" i="22"/>
  <c r="N70" i="22"/>
  <c r="I70" i="22"/>
  <c r="N69" i="22"/>
  <c r="I69" i="22"/>
  <c r="N68" i="22"/>
  <c r="I68" i="22"/>
  <c r="O67" i="22"/>
  <c r="N67" i="22"/>
  <c r="I67" i="22"/>
  <c r="N66" i="22"/>
  <c r="O66" i="22" s="1"/>
  <c r="I66" i="22"/>
  <c r="N65" i="22"/>
  <c r="I65" i="22"/>
  <c r="O65" i="22" s="1"/>
  <c r="N64" i="22"/>
  <c r="I64" i="22"/>
  <c r="N63" i="22"/>
  <c r="I63" i="22"/>
  <c r="M58" i="22"/>
  <c r="L58" i="22"/>
  <c r="K58" i="22"/>
  <c r="J58" i="22"/>
  <c r="N58" i="22" s="1"/>
  <c r="H58" i="22"/>
  <c r="I58" i="22" s="1"/>
  <c r="G58" i="22"/>
  <c r="F58" i="22"/>
  <c r="E58" i="22"/>
  <c r="D58" i="22"/>
  <c r="C58" i="22"/>
  <c r="M57" i="22"/>
  <c r="L57" i="22"/>
  <c r="K57" i="22"/>
  <c r="N57" i="22" s="1"/>
  <c r="J57" i="22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I55" i="22"/>
  <c r="N54" i="22"/>
  <c r="I54" i="22"/>
  <c r="P53" i="22"/>
  <c r="N53" i="22"/>
  <c r="I53" i="22"/>
  <c r="O53" i="22" s="1"/>
  <c r="N52" i="22"/>
  <c r="I52" i="22"/>
  <c r="N51" i="22"/>
  <c r="I51" i="22"/>
  <c r="N50" i="22"/>
  <c r="O50" i="22" s="1"/>
  <c r="I50" i="22"/>
  <c r="N49" i="22"/>
  <c r="O49" i="22" s="1"/>
  <c r="I49" i="22"/>
  <c r="N48" i="22"/>
  <c r="I48" i="22"/>
  <c r="N47" i="22"/>
  <c r="O47" i="22" s="1"/>
  <c r="I47" i="22"/>
  <c r="N46" i="22"/>
  <c r="I46" i="22"/>
  <c r="N45" i="22"/>
  <c r="I45" i="22"/>
  <c r="O45" i="22" s="1"/>
  <c r="N44" i="22"/>
  <c r="I44" i="22"/>
  <c r="N43" i="22"/>
  <c r="I43" i="22"/>
  <c r="N42" i="22"/>
  <c r="I42" i="22"/>
  <c r="O42" i="22" s="1"/>
  <c r="N41" i="22"/>
  <c r="I41" i="22"/>
  <c r="N40" i="22"/>
  <c r="O40" i="22" s="1"/>
  <c r="I40" i="22"/>
  <c r="N39" i="22"/>
  <c r="O39" i="22" s="1"/>
  <c r="I39" i="22"/>
  <c r="N38" i="22"/>
  <c r="I38" i="22"/>
  <c r="N37" i="22"/>
  <c r="O37" i="22" s="1"/>
  <c r="I37" i="22"/>
  <c r="N36" i="22"/>
  <c r="I36" i="22"/>
  <c r="N35" i="22"/>
  <c r="I35" i="22"/>
  <c r="N34" i="22"/>
  <c r="I34" i="22"/>
  <c r="O34" i="22" s="1"/>
  <c r="N33" i="22"/>
  <c r="I33" i="22"/>
  <c r="N32" i="22"/>
  <c r="O32" i="22" s="1"/>
  <c r="I32" i="22"/>
  <c r="N31" i="22"/>
  <c r="I31" i="22"/>
  <c r="O31" i="22" s="1"/>
  <c r="N30" i="22"/>
  <c r="O30" i="22" s="1"/>
  <c r="I30" i="22"/>
  <c r="O29" i="22"/>
  <c r="N29" i="22"/>
  <c r="I29" i="22"/>
  <c r="N28" i="22"/>
  <c r="I28" i="22"/>
  <c r="N27" i="22"/>
  <c r="I27" i="22"/>
  <c r="N26" i="22"/>
  <c r="I26" i="22"/>
  <c r="N25" i="22"/>
  <c r="I25" i="22"/>
  <c r="N24" i="22"/>
  <c r="I24" i="22"/>
  <c r="O23" i="22"/>
  <c r="N23" i="22"/>
  <c r="I23" i="22"/>
  <c r="N22" i="22"/>
  <c r="O22" i="22" s="1"/>
  <c r="I22" i="22"/>
  <c r="N21" i="22"/>
  <c r="I21" i="22"/>
  <c r="O21" i="22" s="1"/>
  <c r="N20" i="22"/>
  <c r="O20" i="22" s="1"/>
  <c r="I20" i="22"/>
  <c r="N19" i="22"/>
  <c r="I19" i="22"/>
  <c r="N18" i="22"/>
  <c r="I18" i="22"/>
  <c r="N17" i="22"/>
  <c r="I17" i="22"/>
  <c r="N16" i="22"/>
  <c r="I16" i="22"/>
  <c r="N15" i="22"/>
  <c r="I15" i="22"/>
  <c r="O15" i="22" s="1"/>
  <c r="N14" i="22"/>
  <c r="I14" i="22"/>
  <c r="N13" i="22"/>
  <c r="O13" i="22" s="1"/>
  <c r="I13" i="22"/>
  <c r="N12" i="22"/>
  <c r="O12" i="22" s="1"/>
  <c r="I12" i="22"/>
  <c r="N11" i="22"/>
  <c r="I11" i="22"/>
  <c r="N10" i="22"/>
  <c r="O10" i="22" s="1"/>
  <c r="I10" i="22"/>
  <c r="N9" i="22"/>
  <c r="I9" i="22"/>
  <c r="N8" i="22"/>
  <c r="I8" i="22"/>
  <c r="N7" i="22"/>
  <c r="I7" i="22"/>
  <c r="N6" i="22"/>
  <c r="I6" i="22"/>
  <c r="N5" i="22"/>
  <c r="I5" i="22"/>
  <c r="O5" i="22" s="1"/>
  <c r="M138" i="21"/>
  <c r="L138" i="21"/>
  <c r="K138" i="21"/>
  <c r="J138" i="21"/>
  <c r="N138" i="21" s="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N136" i="21" s="1"/>
  <c r="H136" i="21"/>
  <c r="G136" i="21"/>
  <c r="F136" i="21"/>
  <c r="E136" i="21"/>
  <c r="D136" i="21"/>
  <c r="C136" i="21"/>
  <c r="O135" i="21"/>
  <c r="N135" i="21"/>
  <c r="I135" i="21"/>
  <c r="N134" i="21"/>
  <c r="I134" i="21"/>
  <c r="O134" i="21" s="1"/>
  <c r="N133" i="21"/>
  <c r="I133" i="21"/>
  <c r="N132" i="21"/>
  <c r="I132" i="21"/>
  <c r="N131" i="21"/>
  <c r="O131" i="21" s="1"/>
  <c r="I131" i="21"/>
  <c r="N130" i="21"/>
  <c r="I130" i="21"/>
  <c r="N129" i="21"/>
  <c r="I129" i="21"/>
  <c r="N128" i="21"/>
  <c r="I128" i="21"/>
  <c r="O127" i="21"/>
  <c r="N127" i="21"/>
  <c r="I127" i="21"/>
  <c r="N126" i="21"/>
  <c r="I126" i="21"/>
  <c r="O126" i="21" s="1"/>
  <c r="N125" i="21"/>
  <c r="I125" i="21"/>
  <c r="N124" i="21"/>
  <c r="I124" i="21"/>
  <c r="N123" i="21"/>
  <c r="O123" i="21" s="1"/>
  <c r="I123" i="21"/>
  <c r="N122" i="21"/>
  <c r="I122" i="21"/>
  <c r="N121" i="21"/>
  <c r="I121" i="21"/>
  <c r="N116" i="21"/>
  <c r="I116" i="21"/>
  <c r="N115" i="21"/>
  <c r="O115" i="21" s="1"/>
  <c r="I115" i="21"/>
  <c r="N114" i="21"/>
  <c r="I114" i="21"/>
  <c r="N113" i="21"/>
  <c r="I113" i="21"/>
  <c r="N112" i="21"/>
  <c r="I112" i="21"/>
  <c r="P111" i="21"/>
  <c r="N111" i="21"/>
  <c r="I111" i="21"/>
  <c r="N110" i="21"/>
  <c r="I110" i="21"/>
  <c r="N109" i="21"/>
  <c r="O109" i="21" s="1"/>
  <c r="I109" i="21"/>
  <c r="N108" i="21"/>
  <c r="I108" i="21"/>
  <c r="N107" i="21"/>
  <c r="I107" i="21"/>
  <c r="N106" i="21"/>
  <c r="I106" i="21"/>
  <c r="N105" i="21"/>
  <c r="I105" i="21"/>
  <c r="O105" i="21" s="1"/>
  <c r="N104" i="21"/>
  <c r="I104" i="21"/>
  <c r="N103" i="21"/>
  <c r="I103" i="21"/>
  <c r="N102" i="21"/>
  <c r="I102" i="21"/>
  <c r="N101" i="21"/>
  <c r="I101" i="21"/>
  <c r="N100" i="21"/>
  <c r="O100" i="21" s="1"/>
  <c r="I100" i="21"/>
  <c r="N99" i="21"/>
  <c r="I99" i="21"/>
  <c r="N98" i="21"/>
  <c r="I98" i="21"/>
  <c r="N97" i="21"/>
  <c r="I97" i="21"/>
  <c r="O97" i="21" s="1"/>
  <c r="N96" i="21"/>
  <c r="I96" i="21"/>
  <c r="N95" i="21"/>
  <c r="I95" i="21"/>
  <c r="N94" i="21"/>
  <c r="O94" i="21" s="1"/>
  <c r="I94" i="21"/>
  <c r="N93" i="21"/>
  <c r="I93" i="21"/>
  <c r="N92" i="21"/>
  <c r="I92" i="21"/>
  <c r="N91" i="21"/>
  <c r="I91" i="21"/>
  <c r="N90" i="21"/>
  <c r="O90" i="21" s="1"/>
  <c r="I90" i="21"/>
  <c r="N89" i="21"/>
  <c r="O89" i="21" s="1"/>
  <c r="I89" i="21"/>
  <c r="N88" i="21"/>
  <c r="I88" i="21"/>
  <c r="O88" i="21" s="1"/>
  <c r="N87" i="21"/>
  <c r="I87" i="21"/>
  <c r="N86" i="21"/>
  <c r="I86" i="21"/>
  <c r="N85" i="21"/>
  <c r="O85" i="21" s="1"/>
  <c r="I85" i="21"/>
  <c r="N84" i="21"/>
  <c r="I84" i="21"/>
  <c r="N83" i="21"/>
  <c r="I83" i="21"/>
  <c r="N82" i="21"/>
  <c r="I82" i="21"/>
  <c r="N81" i="21"/>
  <c r="O81" i="21" s="1"/>
  <c r="I81" i="21"/>
  <c r="N80" i="21"/>
  <c r="I80" i="21"/>
  <c r="O80" i="21" s="1"/>
  <c r="N79" i="21"/>
  <c r="O79" i="21" s="1"/>
  <c r="I79" i="21"/>
  <c r="N78" i="21"/>
  <c r="I78" i="21"/>
  <c r="N77" i="21"/>
  <c r="I77" i="21"/>
  <c r="N76" i="21"/>
  <c r="I76" i="21"/>
  <c r="N75" i="21"/>
  <c r="O75" i="21" s="1"/>
  <c r="I75" i="21"/>
  <c r="N74" i="21"/>
  <c r="I74" i="21"/>
  <c r="N73" i="21"/>
  <c r="I73" i="21"/>
  <c r="N72" i="21"/>
  <c r="I72" i="21"/>
  <c r="O72" i="21" s="1"/>
  <c r="N71" i="21"/>
  <c r="I71" i="21"/>
  <c r="N70" i="21"/>
  <c r="O70" i="21" s="1"/>
  <c r="I70" i="21"/>
  <c r="N69" i="21"/>
  <c r="I69" i="21"/>
  <c r="N68" i="21"/>
  <c r="I68" i="21"/>
  <c r="N67" i="21"/>
  <c r="I67" i="21"/>
  <c r="N66" i="21"/>
  <c r="O66" i="21" s="1"/>
  <c r="I66" i="21"/>
  <c r="N65" i="21"/>
  <c r="I65" i="21"/>
  <c r="N64" i="21"/>
  <c r="I64" i="21"/>
  <c r="O64" i="21" s="1"/>
  <c r="N63" i="21"/>
  <c r="I63" i="21"/>
  <c r="M58" i="21"/>
  <c r="L58" i="21"/>
  <c r="K58" i="21"/>
  <c r="J58" i="21"/>
  <c r="N58" i="21" s="1"/>
  <c r="H58" i="21"/>
  <c r="G58" i="21"/>
  <c r="I58" i="21" s="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N54" i="21"/>
  <c r="I54" i="21"/>
  <c r="P53" i="21"/>
  <c r="N53" i="21"/>
  <c r="O53" i="21" s="1"/>
  <c r="I53" i="21"/>
  <c r="N52" i="21"/>
  <c r="I52" i="21"/>
  <c r="O52" i="21" s="1"/>
  <c r="N51" i="21"/>
  <c r="I51" i="21"/>
  <c r="N50" i="21"/>
  <c r="I50" i="21"/>
  <c r="N49" i="21"/>
  <c r="O49" i="21" s="1"/>
  <c r="I49" i="21"/>
  <c r="N48" i="21"/>
  <c r="I48" i="21"/>
  <c r="N47" i="21"/>
  <c r="I47" i="21"/>
  <c r="N46" i="21"/>
  <c r="I46" i="21"/>
  <c r="N45" i="21"/>
  <c r="O45" i="21" s="1"/>
  <c r="I45" i="21"/>
  <c r="N44" i="21"/>
  <c r="I44" i="21"/>
  <c r="N43" i="21"/>
  <c r="I43" i="21"/>
  <c r="N42" i="21"/>
  <c r="I42" i="21"/>
  <c r="N41" i="21"/>
  <c r="O41" i="21" s="1"/>
  <c r="I41" i="21"/>
  <c r="N40" i="21"/>
  <c r="O40" i="21" s="1"/>
  <c r="I40" i="21"/>
  <c r="N39" i="21"/>
  <c r="I39" i="21"/>
  <c r="N38" i="21"/>
  <c r="I38" i="21"/>
  <c r="N37" i="21"/>
  <c r="I37" i="21"/>
  <c r="N36" i="21"/>
  <c r="I36" i="21"/>
  <c r="N35" i="21"/>
  <c r="I35" i="21"/>
  <c r="N34" i="21"/>
  <c r="O34" i="21" s="1"/>
  <c r="I34" i="21"/>
  <c r="N33" i="21"/>
  <c r="I33" i="21"/>
  <c r="N32" i="21"/>
  <c r="I32" i="21"/>
  <c r="N31" i="21"/>
  <c r="I31" i="21"/>
  <c r="N30" i="21"/>
  <c r="O30" i="21" s="1"/>
  <c r="I30" i="21"/>
  <c r="N29" i="21"/>
  <c r="I29" i="21"/>
  <c r="N28" i="21"/>
  <c r="I28" i="21"/>
  <c r="N27" i="21"/>
  <c r="I27" i="21"/>
  <c r="N26" i="21"/>
  <c r="O26" i="21" s="1"/>
  <c r="I26" i="21"/>
  <c r="N25" i="21"/>
  <c r="O25" i="21" s="1"/>
  <c r="I25" i="21"/>
  <c r="N24" i="21"/>
  <c r="I24" i="21"/>
  <c r="N23" i="21"/>
  <c r="I23" i="21"/>
  <c r="N22" i="21"/>
  <c r="O22" i="21" s="1"/>
  <c r="I22" i="21"/>
  <c r="N21" i="21"/>
  <c r="I21" i="21"/>
  <c r="N20" i="21"/>
  <c r="I20" i="21"/>
  <c r="N19" i="21"/>
  <c r="O19" i="21" s="1"/>
  <c r="I19" i="21"/>
  <c r="N18" i="21"/>
  <c r="I18" i="21"/>
  <c r="N17" i="21"/>
  <c r="I17" i="21"/>
  <c r="N16" i="21"/>
  <c r="I16" i="21"/>
  <c r="N15" i="21"/>
  <c r="O15" i="21" s="1"/>
  <c r="I15" i="21"/>
  <c r="N14" i="21"/>
  <c r="I14" i="21"/>
  <c r="N13" i="21"/>
  <c r="I13" i="21"/>
  <c r="N12" i="21"/>
  <c r="I12" i="21"/>
  <c r="N11" i="21"/>
  <c r="O11" i="21" s="1"/>
  <c r="I11" i="21"/>
  <c r="N10" i="21"/>
  <c r="O10" i="21" s="1"/>
  <c r="I10" i="21"/>
  <c r="N9" i="21"/>
  <c r="I9" i="21"/>
  <c r="N8" i="21"/>
  <c r="I8" i="21"/>
  <c r="N7" i="21"/>
  <c r="O7" i="21" s="1"/>
  <c r="I7" i="21"/>
  <c r="N6" i="21"/>
  <c r="O6" i="21" s="1"/>
  <c r="I6" i="21"/>
  <c r="N5" i="21"/>
  <c r="I5" i="2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N136" i="20" s="1"/>
  <c r="H136" i="20"/>
  <c r="G136" i="20"/>
  <c r="F136" i="20"/>
  <c r="E136" i="20"/>
  <c r="D136" i="20"/>
  <c r="C136" i="20"/>
  <c r="N135" i="20"/>
  <c r="O135" i="20" s="1"/>
  <c r="I135" i="20"/>
  <c r="N134" i="20"/>
  <c r="I134" i="20"/>
  <c r="O134" i="20" s="1"/>
  <c r="N133" i="20"/>
  <c r="I133" i="20"/>
  <c r="N132" i="20"/>
  <c r="I132" i="20"/>
  <c r="N131" i="20"/>
  <c r="O131" i="20" s="1"/>
  <c r="I131" i="20"/>
  <c r="N130" i="20"/>
  <c r="I130" i="20"/>
  <c r="N129" i="20"/>
  <c r="I129" i="20"/>
  <c r="N128" i="20"/>
  <c r="I128" i="20"/>
  <c r="O128" i="20" s="1"/>
  <c r="N127" i="20"/>
  <c r="I127" i="20"/>
  <c r="N126" i="20"/>
  <c r="I126" i="20"/>
  <c r="O126" i="20" s="1"/>
  <c r="N125" i="20"/>
  <c r="I125" i="20"/>
  <c r="N124" i="20"/>
  <c r="O124" i="20" s="1"/>
  <c r="I124" i="20"/>
  <c r="N123" i="20"/>
  <c r="I123" i="20"/>
  <c r="N122" i="20"/>
  <c r="I122" i="20"/>
  <c r="N121" i="20"/>
  <c r="I121" i="20"/>
  <c r="N116" i="20"/>
  <c r="O116" i="20" s="1"/>
  <c r="I116" i="20"/>
  <c r="N115" i="20"/>
  <c r="O115" i="20" s="1"/>
  <c r="I115" i="20"/>
  <c r="N114" i="20"/>
  <c r="I114" i="20"/>
  <c r="N113" i="20"/>
  <c r="I113" i="20"/>
  <c r="N112" i="20"/>
  <c r="O112" i="20" s="1"/>
  <c r="I112" i="20"/>
  <c r="P111" i="20"/>
  <c r="N111" i="20"/>
  <c r="I111" i="20"/>
  <c r="N110" i="20"/>
  <c r="O110" i="20" s="1"/>
  <c r="I110" i="20"/>
  <c r="N109" i="20"/>
  <c r="I109" i="20"/>
  <c r="N108" i="20"/>
  <c r="I108" i="20"/>
  <c r="N107" i="20"/>
  <c r="I107" i="20"/>
  <c r="N106" i="20"/>
  <c r="I106" i="20"/>
  <c r="N105" i="20"/>
  <c r="O105" i="20" s="1"/>
  <c r="I105" i="20"/>
  <c r="N104" i="20"/>
  <c r="I104" i="20"/>
  <c r="O104" i="20" s="1"/>
  <c r="N103" i="20"/>
  <c r="O103" i="20" s="1"/>
  <c r="I103" i="20"/>
  <c r="N102" i="20"/>
  <c r="I102" i="20"/>
  <c r="N101" i="20"/>
  <c r="I101" i="20"/>
  <c r="N100" i="20"/>
  <c r="I100" i="20"/>
  <c r="N99" i="20"/>
  <c r="O99" i="20" s="1"/>
  <c r="I99" i="20"/>
  <c r="N98" i="20"/>
  <c r="O98" i="20" s="1"/>
  <c r="I98" i="20"/>
  <c r="N97" i="20"/>
  <c r="O97" i="20" s="1"/>
  <c r="I97" i="20"/>
  <c r="N96" i="20"/>
  <c r="I96" i="20"/>
  <c r="O96" i="20" s="1"/>
  <c r="N95" i="20"/>
  <c r="I95" i="20"/>
  <c r="N94" i="20"/>
  <c r="I94" i="20"/>
  <c r="N93" i="20"/>
  <c r="I93" i="20"/>
  <c r="N92" i="20"/>
  <c r="O92" i="20" s="1"/>
  <c r="I92" i="20"/>
  <c r="N91" i="20"/>
  <c r="I91" i="20"/>
  <c r="O90" i="20"/>
  <c r="N90" i="20"/>
  <c r="I90" i="20"/>
  <c r="O89" i="20"/>
  <c r="N89" i="20"/>
  <c r="I89" i="20"/>
  <c r="N88" i="20"/>
  <c r="I88" i="20"/>
  <c r="O88" i="20" s="1"/>
  <c r="N87" i="20"/>
  <c r="I87" i="20"/>
  <c r="N86" i="20"/>
  <c r="I86" i="20"/>
  <c r="N85" i="20"/>
  <c r="O85" i="20" s="1"/>
  <c r="I85" i="20"/>
  <c r="N84" i="20"/>
  <c r="I84" i="20"/>
  <c r="N83" i="20"/>
  <c r="I83" i="20"/>
  <c r="N82" i="20"/>
  <c r="I82" i="20"/>
  <c r="O82" i="20" s="1"/>
  <c r="N81" i="20"/>
  <c r="I81" i="20"/>
  <c r="O81" i="20" s="1"/>
  <c r="N80" i="20"/>
  <c r="I80" i="20"/>
  <c r="O80" i="20" s="1"/>
  <c r="N79" i="20"/>
  <c r="I79" i="20"/>
  <c r="N78" i="20"/>
  <c r="O78" i="20" s="1"/>
  <c r="I78" i="20"/>
  <c r="N77" i="20"/>
  <c r="I77" i="20"/>
  <c r="N76" i="20"/>
  <c r="I76" i="20"/>
  <c r="N75" i="20"/>
  <c r="I75" i="20"/>
  <c r="N74" i="20"/>
  <c r="I74" i="20"/>
  <c r="O74" i="20" s="1"/>
  <c r="N73" i="20"/>
  <c r="O73" i="20" s="1"/>
  <c r="I73" i="20"/>
  <c r="N72" i="20"/>
  <c r="I72" i="20"/>
  <c r="O72" i="20" s="1"/>
  <c r="N71" i="20"/>
  <c r="O71" i="20" s="1"/>
  <c r="I71" i="20"/>
  <c r="N70" i="20"/>
  <c r="I70" i="20"/>
  <c r="N69" i="20"/>
  <c r="I69" i="20"/>
  <c r="N68" i="20"/>
  <c r="I68" i="20"/>
  <c r="N67" i="20"/>
  <c r="O67" i="20" s="1"/>
  <c r="I67" i="20"/>
  <c r="O66" i="20"/>
  <c r="N66" i="20"/>
  <c r="I66" i="20"/>
  <c r="N65" i="20"/>
  <c r="O65" i="20" s="1"/>
  <c r="I65" i="20"/>
  <c r="N64" i="20"/>
  <c r="I64" i="20"/>
  <c r="O64" i="20" s="1"/>
  <c r="N63" i="20"/>
  <c r="I63" i="20"/>
  <c r="M58" i="20"/>
  <c r="L58" i="20"/>
  <c r="K58" i="20"/>
  <c r="J58" i="20"/>
  <c r="I58" i="20"/>
  <c r="H58" i="20"/>
  <c r="G58" i="20"/>
  <c r="F58" i="20"/>
  <c r="E58" i="20"/>
  <c r="D58" i="20"/>
  <c r="C58" i="20"/>
  <c r="M57" i="20"/>
  <c r="L57" i="20"/>
  <c r="K57" i="20"/>
  <c r="J57" i="20"/>
  <c r="N57" i="20" s="1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N54" i="20"/>
  <c r="O54" i="20" s="1"/>
  <c r="I54" i="20"/>
  <c r="P53" i="20"/>
  <c r="N53" i="20"/>
  <c r="I53" i="20"/>
  <c r="O53" i="20" s="1"/>
  <c r="N52" i="20"/>
  <c r="I52" i="20"/>
  <c r="N51" i="20"/>
  <c r="O51" i="20" s="1"/>
  <c r="I51" i="20"/>
  <c r="N50" i="20"/>
  <c r="O50" i="20" s="1"/>
  <c r="I50" i="20"/>
  <c r="N49" i="20"/>
  <c r="I49" i="20"/>
  <c r="N48" i="20"/>
  <c r="I48" i="20"/>
  <c r="N47" i="20"/>
  <c r="O47" i="20" s="1"/>
  <c r="I47" i="20"/>
  <c r="N46" i="20"/>
  <c r="O46" i="20" s="1"/>
  <c r="I46" i="20"/>
  <c r="N45" i="20"/>
  <c r="O45" i="20" s="1"/>
  <c r="I45" i="20"/>
  <c r="N44" i="20"/>
  <c r="I44" i="20"/>
  <c r="N43" i="20"/>
  <c r="O43" i="20" s="1"/>
  <c r="I43" i="20"/>
  <c r="N42" i="20"/>
  <c r="I42" i="20"/>
  <c r="N41" i="20"/>
  <c r="I41" i="20"/>
  <c r="N40" i="20"/>
  <c r="O40" i="20" s="1"/>
  <c r="I40" i="20"/>
  <c r="N39" i="20"/>
  <c r="O39" i="20" s="1"/>
  <c r="I39" i="20"/>
  <c r="N38" i="20"/>
  <c r="O38" i="20" s="1"/>
  <c r="I38" i="20"/>
  <c r="N37" i="20"/>
  <c r="I37" i="20"/>
  <c r="O37" i="20" s="1"/>
  <c r="N36" i="20"/>
  <c r="I36" i="20"/>
  <c r="O36" i="20" s="1"/>
  <c r="N35" i="20"/>
  <c r="I35" i="20"/>
  <c r="N34" i="20"/>
  <c r="I34" i="20"/>
  <c r="N33" i="20"/>
  <c r="O33" i="20" s="1"/>
  <c r="I33" i="20"/>
  <c r="N32" i="20"/>
  <c r="O32" i="20" s="1"/>
  <c r="I32" i="20"/>
  <c r="N31" i="20"/>
  <c r="I31" i="20"/>
  <c r="N30" i="20"/>
  <c r="I30" i="20"/>
  <c r="O30" i="20" s="1"/>
  <c r="N29" i="20"/>
  <c r="O29" i="20" s="1"/>
  <c r="I29" i="20"/>
  <c r="N28" i="20"/>
  <c r="I28" i="20"/>
  <c r="O28" i="20" s="1"/>
  <c r="N27" i="20"/>
  <c r="I27" i="20"/>
  <c r="N26" i="20"/>
  <c r="O26" i="20" s="1"/>
  <c r="I26" i="20"/>
  <c r="N25" i="20"/>
  <c r="O25" i="20" s="1"/>
  <c r="I25" i="20"/>
  <c r="N24" i="20"/>
  <c r="I24" i="20"/>
  <c r="N23" i="20"/>
  <c r="I23" i="20"/>
  <c r="N22" i="20"/>
  <c r="I22" i="20"/>
  <c r="N21" i="20"/>
  <c r="I21" i="20"/>
  <c r="N20" i="20"/>
  <c r="I20" i="20"/>
  <c r="O20" i="20" s="1"/>
  <c r="N19" i="20"/>
  <c r="O19" i="20" s="1"/>
  <c r="I19" i="20"/>
  <c r="N18" i="20"/>
  <c r="O18" i="20" s="1"/>
  <c r="I18" i="20"/>
  <c r="N17" i="20"/>
  <c r="I17" i="20"/>
  <c r="N16" i="20"/>
  <c r="I16" i="20"/>
  <c r="N15" i="20"/>
  <c r="O15" i="20" s="1"/>
  <c r="I15" i="20"/>
  <c r="O14" i="20"/>
  <c r="N14" i="20"/>
  <c r="I14" i="20"/>
  <c r="N13" i="20"/>
  <c r="O13" i="20" s="1"/>
  <c r="I13" i="20"/>
  <c r="N12" i="20"/>
  <c r="I12" i="20"/>
  <c r="O12" i="20" s="1"/>
  <c r="N11" i="20"/>
  <c r="O11" i="20" s="1"/>
  <c r="I11" i="20"/>
  <c r="N10" i="20"/>
  <c r="I10" i="20"/>
  <c r="N9" i="20"/>
  <c r="I9" i="20"/>
  <c r="N8" i="20"/>
  <c r="O8" i="20" s="1"/>
  <c r="I8" i="20"/>
  <c r="N7" i="20"/>
  <c r="O7" i="20" s="1"/>
  <c r="I7" i="20"/>
  <c r="O6" i="20"/>
  <c r="N6" i="20"/>
  <c r="I6" i="20"/>
  <c r="N5" i="20"/>
  <c r="I5" i="20"/>
  <c r="O5" i="20" s="1"/>
  <c r="M138" i="19"/>
  <c r="L138" i="19"/>
  <c r="K138" i="19"/>
  <c r="J138" i="19"/>
  <c r="N138" i="19" s="1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N136" i="19" s="1"/>
  <c r="O136" i="19" s="1"/>
  <c r="P116" i="19" s="1"/>
  <c r="H136" i="19"/>
  <c r="G136" i="19"/>
  <c r="F136" i="19"/>
  <c r="E136" i="19"/>
  <c r="D136" i="19"/>
  <c r="C136" i="19"/>
  <c r="I136" i="19" s="1"/>
  <c r="N135" i="19"/>
  <c r="O135" i="19" s="1"/>
  <c r="I135" i="19"/>
  <c r="N134" i="19"/>
  <c r="I134" i="19"/>
  <c r="N133" i="19"/>
  <c r="I133" i="19"/>
  <c r="N132" i="19"/>
  <c r="I132" i="19"/>
  <c r="N131" i="19"/>
  <c r="O131" i="19" s="1"/>
  <c r="I131" i="19"/>
  <c r="N130" i="19"/>
  <c r="I130" i="19"/>
  <c r="N129" i="19"/>
  <c r="I129" i="19"/>
  <c r="O129" i="19" s="1"/>
  <c r="N128" i="19"/>
  <c r="I128" i="19"/>
  <c r="N127" i="19"/>
  <c r="I127" i="19"/>
  <c r="N126" i="19"/>
  <c r="I126" i="19"/>
  <c r="N125" i="19"/>
  <c r="I125" i="19"/>
  <c r="N124" i="19"/>
  <c r="O124" i="19" s="1"/>
  <c r="I124" i="19"/>
  <c r="N123" i="19"/>
  <c r="I123" i="19"/>
  <c r="N122" i="19"/>
  <c r="I122" i="19"/>
  <c r="N121" i="19"/>
  <c r="I121" i="19"/>
  <c r="O121" i="19" s="1"/>
  <c r="N116" i="19"/>
  <c r="I116" i="19"/>
  <c r="N115" i="19"/>
  <c r="O115" i="19" s="1"/>
  <c r="I115" i="19"/>
  <c r="N114" i="19"/>
  <c r="I114" i="19"/>
  <c r="N113" i="19"/>
  <c r="I113" i="19"/>
  <c r="N112" i="19"/>
  <c r="I112" i="19"/>
  <c r="P111" i="19"/>
  <c r="N111" i="19"/>
  <c r="I111" i="19"/>
  <c r="N110" i="19"/>
  <c r="I110" i="19"/>
  <c r="N109" i="19"/>
  <c r="I109" i="19"/>
  <c r="N108" i="19"/>
  <c r="O108" i="19" s="1"/>
  <c r="I108" i="19"/>
  <c r="N107" i="19"/>
  <c r="I107" i="19"/>
  <c r="O107" i="19" s="1"/>
  <c r="N106" i="19"/>
  <c r="O106" i="19" s="1"/>
  <c r="I106" i="19"/>
  <c r="O105" i="19"/>
  <c r="N105" i="19"/>
  <c r="I105" i="19"/>
  <c r="N104" i="19"/>
  <c r="I104" i="19"/>
  <c r="N103" i="19"/>
  <c r="I103" i="19"/>
  <c r="N102" i="19"/>
  <c r="I102" i="19"/>
  <c r="N101" i="19"/>
  <c r="O101" i="19" s="1"/>
  <c r="I101" i="19"/>
  <c r="N100" i="19"/>
  <c r="I100" i="19"/>
  <c r="N99" i="19"/>
  <c r="O99" i="19" s="1"/>
  <c r="I99" i="19"/>
  <c r="N98" i="19"/>
  <c r="I98" i="19"/>
  <c r="N97" i="19"/>
  <c r="I97" i="19"/>
  <c r="O97" i="19" s="1"/>
  <c r="N96" i="19"/>
  <c r="I96" i="19"/>
  <c r="N95" i="19"/>
  <c r="I95" i="19"/>
  <c r="N94" i="19"/>
  <c r="O94" i="19" s="1"/>
  <c r="I94" i="19"/>
  <c r="N93" i="19"/>
  <c r="I93" i="19"/>
  <c r="N92" i="19"/>
  <c r="I92" i="19"/>
  <c r="N91" i="19"/>
  <c r="I91" i="19"/>
  <c r="O91" i="19" s="1"/>
  <c r="N90" i="19"/>
  <c r="I90" i="19"/>
  <c r="N89" i="19"/>
  <c r="I89" i="19"/>
  <c r="O89" i="19" s="1"/>
  <c r="N88" i="19"/>
  <c r="I88" i="19"/>
  <c r="N87" i="19"/>
  <c r="O87" i="19" s="1"/>
  <c r="I87" i="19"/>
  <c r="N86" i="19"/>
  <c r="I86" i="19"/>
  <c r="N85" i="19"/>
  <c r="I85" i="19"/>
  <c r="N84" i="19"/>
  <c r="I84" i="19"/>
  <c r="N83" i="19"/>
  <c r="O83" i="19" s="1"/>
  <c r="I83" i="19"/>
  <c r="N82" i="19"/>
  <c r="I82" i="19"/>
  <c r="N81" i="19"/>
  <c r="O81" i="19" s="1"/>
  <c r="I81" i="19"/>
  <c r="N80" i="19"/>
  <c r="O80" i="19" s="1"/>
  <c r="I80" i="19"/>
  <c r="N79" i="19"/>
  <c r="I79" i="19"/>
  <c r="N78" i="19"/>
  <c r="I78" i="19"/>
  <c r="N77" i="19"/>
  <c r="I77" i="19"/>
  <c r="N76" i="19"/>
  <c r="O76" i="19" s="1"/>
  <c r="I76" i="19"/>
  <c r="N75" i="19"/>
  <c r="I75" i="19"/>
  <c r="N74" i="19"/>
  <c r="O74" i="19" s="1"/>
  <c r="I74" i="19"/>
  <c r="N73" i="19"/>
  <c r="O73" i="19" s="1"/>
  <c r="I73" i="19"/>
  <c r="N72" i="19"/>
  <c r="I72" i="19"/>
  <c r="N71" i="19"/>
  <c r="O71" i="19" s="1"/>
  <c r="I71" i="19"/>
  <c r="N70" i="19"/>
  <c r="I70" i="19"/>
  <c r="N69" i="19"/>
  <c r="O69" i="19" s="1"/>
  <c r="I69" i="19"/>
  <c r="N68" i="19"/>
  <c r="I68" i="19"/>
  <c r="O67" i="19"/>
  <c r="N67" i="19"/>
  <c r="I67" i="19"/>
  <c r="N66" i="19"/>
  <c r="I66" i="19"/>
  <c r="N65" i="19"/>
  <c r="I65" i="19"/>
  <c r="O65" i="19" s="1"/>
  <c r="N64" i="19"/>
  <c r="I64" i="19"/>
  <c r="N63" i="19"/>
  <c r="I63" i="19"/>
  <c r="M58" i="19"/>
  <c r="L58" i="19"/>
  <c r="K58" i="19"/>
  <c r="J58" i="19"/>
  <c r="H58" i="19"/>
  <c r="I58" i="19" s="1"/>
  <c r="G58" i="19"/>
  <c r="F58" i="19"/>
  <c r="E58" i="19"/>
  <c r="D58" i="19"/>
  <c r="C58" i="19"/>
  <c r="M57" i="19"/>
  <c r="L57" i="19"/>
  <c r="K57" i="19"/>
  <c r="N57" i="19" s="1"/>
  <c r="J57" i="19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N54" i="19"/>
  <c r="O54" i="19" s="1"/>
  <c r="I54" i="19"/>
  <c r="P53" i="19"/>
  <c r="N53" i="19"/>
  <c r="O53" i="19" s="1"/>
  <c r="I53" i="19"/>
  <c r="N52" i="19"/>
  <c r="I52" i="19"/>
  <c r="N51" i="19"/>
  <c r="O51" i="19" s="1"/>
  <c r="I51" i="19"/>
  <c r="N50" i="19"/>
  <c r="I50" i="19"/>
  <c r="N49" i="19"/>
  <c r="I49" i="19"/>
  <c r="N48" i="19"/>
  <c r="I48" i="19"/>
  <c r="N47" i="19"/>
  <c r="I47" i="19"/>
  <c r="O47" i="19" s="1"/>
  <c r="N46" i="19"/>
  <c r="O46" i="19" s="1"/>
  <c r="I46" i="19"/>
  <c r="N45" i="19"/>
  <c r="I45" i="19"/>
  <c r="N44" i="19"/>
  <c r="O44" i="19" s="1"/>
  <c r="I44" i="19"/>
  <c r="N43" i="19"/>
  <c r="I43" i="19"/>
  <c r="N42" i="19"/>
  <c r="I42" i="19"/>
  <c r="N41" i="19"/>
  <c r="I41" i="19"/>
  <c r="N40" i="19"/>
  <c r="O40" i="19" s="1"/>
  <c r="I40" i="19"/>
  <c r="N39" i="19"/>
  <c r="O39" i="19" s="1"/>
  <c r="I39" i="19"/>
  <c r="N38" i="19"/>
  <c r="I38" i="19"/>
  <c r="N37" i="19"/>
  <c r="I37" i="19"/>
  <c r="N36" i="19"/>
  <c r="I36" i="19"/>
  <c r="N35" i="19"/>
  <c r="I35" i="19"/>
  <c r="N34" i="19"/>
  <c r="I34" i="19"/>
  <c r="N33" i="19"/>
  <c r="O33" i="19" s="1"/>
  <c r="I33" i="19"/>
  <c r="N32" i="19"/>
  <c r="I32" i="19"/>
  <c r="N31" i="19"/>
  <c r="I31" i="19"/>
  <c r="N30" i="19"/>
  <c r="I30" i="19"/>
  <c r="N29" i="19"/>
  <c r="I29" i="19"/>
  <c r="N28" i="19"/>
  <c r="I28" i="19"/>
  <c r="N27" i="19"/>
  <c r="I27" i="19"/>
  <c r="N26" i="19"/>
  <c r="O26" i="19" s="1"/>
  <c r="I26" i="19"/>
  <c r="N25" i="19"/>
  <c r="I25" i="19"/>
  <c r="N24" i="19"/>
  <c r="I24" i="19"/>
  <c r="N23" i="19"/>
  <c r="I23" i="19"/>
  <c r="N22" i="19"/>
  <c r="I22" i="19"/>
  <c r="O21" i="19"/>
  <c r="N21" i="19"/>
  <c r="I21" i="19"/>
  <c r="N20" i="19"/>
  <c r="I20" i="19"/>
  <c r="N19" i="19"/>
  <c r="O19" i="19" s="1"/>
  <c r="I19" i="19"/>
  <c r="N18" i="19"/>
  <c r="I18" i="19"/>
  <c r="N17" i="19"/>
  <c r="I17" i="19"/>
  <c r="N16" i="19"/>
  <c r="I16" i="19"/>
  <c r="N15" i="19"/>
  <c r="I15" i="19"/>
  <c r="O15" i="19" s="1"/>
  <c r="N14" i="19"/>
  <c r="O14" i="19" s="1"/>
  <c r="I14" i="19"/>
  <c r="N13" i="19"/>
  <c r="I13" i="19"/>
  <c r="O13" i="19" s="1"/>
  <c r="N12" i="19"/>
  <c r="I12" i="19"/>
  <c r="N11" i="19"/>
  <c r="I11" i="19"/>
  <c r="N10" i="19"/>
  <c r="I10" i="19"/>
  <c r="N9" i="19"/>
  <c r="I9" i="19"/>
  <c r="N8" i="19"/>
  <c r="O8" i="19" s="1"/>
  <c r="I8" i="19"/>
  <c r="N7" i="19"/>
  <c r="O7" i="19" s="1"/>
  <c r="I7" i="19"/>
  <c r="N6" i="19"/>
  <c r="I6" i="19"/>
  <c r="N5" i="19"/>
  <c r="I5" i="19"/>
  <c r="M138" i="18"/>
  <c r="L138" i="18"/>
  <c r="K138" i="18"/>
  <c r="J138" i="18"/>
  <c r="N138" i="18" s="1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N136" i="18" s="1"/>
  <c r="H136" i="18"/>
  <c r="G136" i="18"/>
  <c r="F136" i="18"/>
  <c r="E136" i="18"/>
  <c r="D136" i="18"/>
  <c r="C136" i="18"/>
  <c r="N135" i="18"/>
  <c r="O135" i="18" s="1"/>
  <c r="I135" i="18"/>
  <c r="N134" i="18"/>
  <c r="I134" i="18"/>
  <c r="O134" i="18" s="1"/>
  <c r="N133" i="18"/>
  <c r="I133" i="18"/>
  <c r="N132" i="18"/>
  <c r="I132" i="18"/>
  <c r="N131" i="18"/>
  <c r="O131" i="18" s="1"/>
  <c r="I131" i="18"/>
  <c r="N130" i="18"/>
  <c r="I130" i="18"/>
  <c r="N129" i="18"/>
  <c r="I129" i="18"/>
  <c r="N128" i="18"/>
  <c r="I128" i="18"/>
  <c r="O127" i="18"/>
  <c r="N127" i="18"/>
  <c r="I127" i="18"/>
  <c r="N126" i="18"/>
  <c r="I126" i="18"/>
  <c r="O126" i="18" s="1"/>
  <c r="N125" i="18"/>
  <c r="O125" i="18" s="1"/>
  <c r="I125" i="18"/>
  <c r="N124" i="18"/>
  <c r="I124" i="18"/>
  <c r="N123" i="18"/>
  <c r="I123" i="18"/>
  <c r="N122" i="18"/>
  <c r="O122" i="18" s="1"/>
  <c r="I122" i="18"/>
  <c r="N121" i="18"/>
  <c r="O121" i="18" s="1"/>
  <c r="I121" i="18"/>
  <c r="N116" i="18"/>
  <c r="I116" i="18"/>
  <c r="N115" i="18"/>
  <c r="I115" i="18"/>
  <c r="N114" i="18"/>
  <c r="O114" i="18" s="1"/>
  <c r="I114" i="18"/>
  <c r="N113" i="18"/>
  <c r="O113" i="18" s="1"/>
  <c r="I113" i="18"/>
  <c r="N112" i="18"/>
  <c r="I112" i="18"/>
  <c r="P111" i="18"/>
  <c r="N111" i="18"/>
  <c r="O111" i="18" s="1"/>
  <c r="I111" i="18"/>
  <c r="N110" i="18"/>
  <c r="I110" i="18"/>
  <c r="N109" i="18"/>
  <c r="I109" i="18"/>
  <c r="N108" i="18"/>
  <c r="O108" i="18" s="1"/>
  <c r="I108" i="18"/>
  <c r="N107" i="18"/>
  <c r="O107" i="18" s="1"/>
  <c r="I107" i="18"/>
  <c r="N106" i="18"/>
  <c r="I106" i="18"/>
  <c r="N105" i="18"/>
  <c r="I105" i="18"/>
  <c r="O105" i="18" s="1"/>
  <c r="N104" i="18"/>
  <c r="I104" i="18"/>
  <c r="N103" i="18"/>
  <c r="O103" i="18" s="1"/>
  <c r="I103" i="18"/>
  <c r="N102" i="18"/>
  <c r="O102" i="18" s="1"/>
  <c r="I102" i="18"/>
  <c r="N101" i="18"/>
  <c r="I101" i="18"/>
  <c r="N100" i="18"/>
  <c r="I100" i="18"/>
  <c r="N99" i="18"/>
  <c r="O99" i="18" s="1"/>
  <c r="I99" i="18"/>
  <c r="N98" i="18"/>
  <c r="O98" i="18" s="1"/>
  <c r="I98" i="18"/>
  <c r="N97" i="18"/>
  <c r="O97" i="18" s="1"/>
  <c r="I97" i="18"/>
  <c r="N96" i="18"/>
  <c r="I96" i="18"/>
  <c r="O96" i="18" s="1"/>
  <c r="N95" i="18"/>
  <c r="I95" i="18"/>
  <c r="N94" i="18"/>
  <c r="I94" i="18"/>
  <c r="N93" i="18"/>
  <c r="O93" i="18" s="1"/>
  <c r="I93" i="18"/>
  <c r="N92" i="18"/>
  <c r="O92" i="18" s="1"/>
  <c r="I92" i="18"/>
  <c r="N91" i="18"/>
  <c r="I91" i="18"/>
  <c r="N90" i="18"/>
  <c r="I90" i="18"/>
  <c r="N89" i="18"/>
  <c r="O89" i="18" s="1"/>
  <c r="I89" i="18"/>
  <c r="N88" i="18"/>
  <c r="I88" i="18"/>
  <c r="O88" i="18" s="1"/>
  <c r="N87" i="18"/>
  <c r="O87" i="18" s="1"/>
  <c r="I87" i="18"/>
  <c r="N86" i="18"/>
  <c r="I86" i="18"/>
  <c r="N85" i="18"/>
  <c r="I85" i="18"/>
  <c r="N84" i="18"/>
  <c r="O84" i="18" s="1"/>
  <c r="I84" i="18"/>
  <c r="N83" i="18"/>
  <c r="O83" i="18" s="1"/>
  <c r="I83" i="18"/>
  <c r="N82" i="18"/>
  <c r="I82" i="18"/>
  <c r="N81" i="18"/>
  <c r="I81" i="18"/>
  <c r="N80" i="18"/>
  <c r="I80" i="18"/>
  <c r="O80" i="18" s="1"/>
  <c r="N79" i="18"/>
  <c r="I79" i="18"/>
  <c r="N78" i="18"/>
  <c r="O78" i="18" s="1"/>
  <c r="I78" i="18"/>
  <c r="N77" i="18"/>
  <c r="O77" i="18" s="1"/>
  <c r="I77" i="18"/>
  <c r="N76" i="18"/>
  <c r="I76" i="18"/>
  <c r="N75" i="18"/>
  <c r="I75" i="18"/>
  <c r="N74" i="18"/>
  <c r="O74" i="18" s="1"/>
  <c r="I74" i="18"/>
  <c r="O73" i="18"/>
  <c r="N73" i="18"/>
  <c r="I73" i="18"/>
  <c r="N72" i="18"/>
  <c r="I72" i="18"/>
  <c r="O72" i="18" s="1"/>
  <c r="N71" i="18"/>
  <c r="I71" i="18"/>
  <c r="N70" i="18"/>
  <c r="I70" i="18"/>
  <c r="N69" i="18"/>
  <c r="O69" i="18" s="1"/>
  <c r="I69" i="18"/>
  <c r="N68" i="18"/>
  <c r="O68" i="18" s="1"/>
  <c r="I68" i="18"/>
  <c r="N67" i="18"/>
  <c r="I67" i="18"/>
  <c r="N66" i="18"/>
  <c r="I66" i="18"/>
  <c r="N65" i="18"/>
  <c r="I65" i="18"/>
  <c r="O65" i="18" s="1"/>
  <c r="N64" i="18"/>
  <c r="I64" i="18"/>
  <c r="O64" i="18" s="1"/>
  <c r="N63" i="18"/>
  <c r="O63" i="18" s="1"/>
  <c r="I63" i="18"/>
  <c r="M58" i="18"/>
  <c r="L58" i="18"/>
  <c r="K58" i="18"/>
  <c r="J58" i="18"/>
  <c r="N58" i="18" s="1"/>
  <c r="H58" i="18"/>
  <c r="G58" i="18"/>
  <c r="F58" i="18"/>
  <c r="E58" i="18"/>
  <c r="D58" i="18"/>
  <c r="C58" i="18"/>
  <c r="I58" i="18" s="1"/>
  <c r="M57" i="18"/>
  <c r="L57" i="18"/>
  <c r="K57" i="18"/>
  <c r="J57" i="18"/>
  <c r="N57" i="18" s="1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O55" i="18" s="1"/>
  <c r="I55" i="18"/>
  <c r="N54" i="18"/>
  <c r="O54" i="18" s="1"/>
  <c r="I54" i="18"/>
  <c r="P53" i="18"/>
  <c r="N53" i="18"/>
  <c r="O53" i="18" s="1"/>
  <c r="I53" i="18"/>
  <c r="N52" i="18"/>
  <c r="I52" i="18"/>
  <c r="N51" i="18"/>
  <c r="O51" i="18" s="1"/>
  <c r="I51" i="18"/>
  <c r="N50" i="18"/>
  <c r="I50" i="18"/>
  <c r="N49" i="18"/>
  <c r="O49" i="18" s="1"/>
  <c r="I49" i="18"/>
  <c r="N48" i="18"/>
  <c r="I48" i="18"/>
  <c r="N47" i="18"/>
  <c r="O47" i="18" s="1"/>
  <c r="I47" i="18"/>
  <c r="N46" i="18"/>
  <c r="I46" i="18"/>
  <c r="N45" i="18"/>
  <c r="O45" i="18" s="1"/>
  <c r="I45" i="18"/>
  <c r="N44" i="18"/>
  <c r="I44" i="18"/>
  <c r="O44" i="18" s="1"/>
  <c r="N43" i="18"/>
  <c r="I43" i="18"/>
  <c r="N42" i="18"/>
  <c r="I42" i="18"/>
  <c r="N41" i="18"/>
  <c r="I41" i="18"/>
  <c r="N40" i="18"/>
  <c r="I40" i="18"/>
  <c r="N39" i="18"/>
  <c r="I39" i="18"/>
  <c r="N38" i="18"/>
  <c r="I38" i="18"/>
  <c r="N37" i="18"/>
  <c r="I37" i="18"/>
  <c r="N36" i="18"/>
  <c r="I36" i="18"/>
  <c r="O36" i="18" s="1"/>
  <c r="N35" i="18"/>
  <c r="I35" i="18"/>
  <c r="N34" i="18"/>
  <c r="O34" i="18" s="1"/>
  <c r="I34" i="18"/>
  <c r="N33" i="18"/>
  <c r="I33" i="18"/>
  <c r="N32" i="18"/>
  <c r="O32" i="18" s="1"/>
  <c r="I32" i="18"/>
  <c r="N31" i="18"/>
  <c r="I31" i="18"/>
  <c r="N30" i="18"/>
  <c r="O30" i="18" s="1"/>
  <c r="I30" i="18"/>
  <c r="N29" i="18"/>
  <c r="I29" i="18"/>
  <c r="N28" i="18"/>
  <c r="I28" i="18"/>
  <c r="O28" i="18" s="1"/>
  <c r="N27" i="18"/>
  <c r="I27" i="18"/>
  <c r="N26" i="18"/>
  <c r="I26" i="18"/>
  <c r="N25" i="18"/>
  <c r="I25" i="18"/>
  <c r="N24" i="18"/>
  <c r="I24" i="18"/>
  <c r="N23" i="18"/>
  <c r="I23" i="18"/>
  <c r="N22" i="18"/>
  <c r="I22" i="18"/>
  <c r="O21" i="18"/>
  <c r="N21" i="18"/>
  <c r="I21" i="18"/>
  <c r="N20" i="18"/>
  <c r="I20" i="18"/>
  <c r="O20" i="18" s="1"/>
  <c r="N19" i="18"/>
  <c r="O19" i="18" s="1"/>
  <c r="I19" i="18"/>
  <c r="N18" i="18"/>
  <c r="I18" i="18"/>
  <c r="N17" i="18"/>
  <c r="O17" i="18" s="1"/>
  <c r="I17" i="18"/>
  <c r="N16" i="18"/>
  <c r="I16" i="18"/>
  <c r="N15" i="18"/>
  <c r="O15" i="18" s="1"/>
  <c r="I15" i="18"/>
  <c r="N14" i="18"/>
  <c r="I14" i="18"/>
  <c r="O13" i="18"/>
  <c r="N13" i="18"/>
  <c r="I13" i="18"/>
  <c r="N12" i="18"/>
  <c r="I12" i="18"/>
  <c r="O12" i="18" s="1"/>
  <c r="N11" i="18"/>
  <c r="I11" i="18"/>
  <c r="N10" i="18"/>
  <c r="I10" i="18"/>
  <c r="N9" i="18"/>
  <c r="I9" i="18"/>
  <c r="N8" i="18"/>
  <c r="I8" i="18"/>
  <c r="N7" i="18"/>
  <c r="I7" i="18"/>
  <c r="N6" i="18"/>
  <c r="I6" i="18"/>
  <c r="N5" i="18"/>
  <c r="I5" i="18"/>
  <c r="O5" i="18" s="1"/>
  <c r="M138" i="17"/>
  <c r="L138" i="17"/>
  <c r="K138" i="17"/>
  <c r="J138" i="17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N136" i="17" s="1"/>
  <c r="H136" i="17"/>
  <c r="G136" i="17"/>
  <c r="F136" i="17"/>
  <c r="E136" i="17"/>
  <c r="D136" i="17"/>
  <c r="C136" i="17"/>
  <c r="I136" i="17" s="1"/>
  <c r="N135" i="17"/>
  <c r="O135" i="17" s="1"/>
  <c r="I135" i="17"/>
  <c r="N134" i="17"/>
  <c r="I134" i="17"/>
  <c r="O134" i="17" s="1"/>
  <c r="N133" i="17"/>
  <c r="I133" i="17"/>
  <c r="N132" i="17"/>
  <c r="I132" i="17"/>
  <c r="N131" i="17"/>
  <c r="I131" i="17"/>
  <c r="N130" i="17"/>
  <c r="I130" i="17"/>
  <c r="N129" i="17"/>
  <c r="I129" i="17"/>
  <c r="N128" i="17"/>
  <c r="I128" i="17"/>
  <c r="N127" i="17"/>
  <c r="I127" i="17"/>
  <c r="N126" i="17"/>
  <c r="I126" i="17"/>
  <c r="O126" i="17" s="1"/>
  <c r="N125" i="17"/>
  <c r="I125" i="17"/>
  <c r="N124" i="17"/>
  <c r="I124" i="17"/>
  <c r="N123" i="17"/>
  <c r="I123" i="17"/>
  <c r="N122" i="17"/>
  <c r="I122" i="17"/>
  <c r="N121" i="17"/>
  <c r="I121" i="17"/>
  <c r="N116" i="17"/>
  <c r="I116" i="17"/>
  <c r="N115" i="17"/>
  <c r="O115" i="17" s="1"/>
  <c r="I115" i="17"/>
  <c r="N114" i="17"/>
  <c r="I114" i="17"/>
  <c r="N113" i="17"/>
  <c r="I113" i="17"/>
  <c r="N112" i="17"/>
  <c r="I112" i="17"/>
  <c r="P111" i="17"/>
  <c r="N111" i="17"/>
  <c r="I111" i="17"/>
  <c r="N110" i="17"/>
  <c r="I110" i="17"/>
  <c r="N109" i="17"/>
  <c r="O109" i="17" s="1"/>
  <c r="I109" i="17"/>
  <c r="N108" i="17"/>
  <c r="O108" i="17" s="1"/>
  <c r="I108" i="17"/>
  <c r="N107" i="17"/>
  <c r="I107" i="17"/>
  <c r="N106" i="17"/>
  <c r="I106" i="17"/>
  <c r="O105" i="17"/>
  <c r="N105" i="17"/>
  <c r="I105" i="17"/>
  <c r="N104" i="17"/>
  <c r="I104" i="17"/>
  <c r="N103" i="17"/>
  <c r="I103" i="17"/>
  <c r="N102" i="17"/>
  <c r="O102" i="17" s="1"/>
  <c r="I102" i="17"/>
  <c r="N101" i="17"/>
  <c r="O101" i="17" s="1"/>
  <c r="I101" i="17"/>
  <c r="N100" i="17"/>
  <c r="I100" i="17"/>
  <c r="N99" i="17"/>
  <c r="I99" i="17"/>
  <c r="N98" i="17"/>
  <c r="O98" i="17" s="1"/>
  <c r="I98" i="17"/>
  <c r="N97" i="17"/>
  <c r="O97" i="17" s="1"/>
  <c r="I97" i="17"/>
  <c r="N96" i="17"/>
  <c r="I96" i="17"/>
  <c r="O96" i="17" s="1"/>
  <c r="N95" i="17"/>
  <c r="O95" i="17" s="1"/>
  <c r="I95" i="17"/>
  <c r="N94" i="17"/>
  <c r="O94" i="17" s="1"/>
  <c r="I94" i="17"/>
  <c r="N93" i="17"/>
  <c r="I93" i="17"/>
  <c r="N92" i="17"/>
  <c r="I92" i="17"/>
  <c r="N91" i="17"/>
  <c r="O91" i="17" s="1"/>
  <c r="I91" i="17"/>
  <c r="N90" i="17"/>
  <c r="O90" i="17" s="1"/>
  <c r="I90" i="17"/>
  <c r="N89" i="17"/>
  <c r="I89" i="17"/>
  <c r="O89" i="17" s="1"/>
  <c r="N88" i="17"/>
  <c r="O88" i="17" s="1"/>
  <c r="I88" i="17"/>
  <c r="N87" i="17"/>
  <c r="O87" i="17" s="1"/>
  <c r="I87" i="17"/>
  <c r="N86" i="17"/>
  <c r="I86" i="17"/>
  <c r="N85" i="17"/>
  <c r="I85" i="17"/>
  <c r="N84" i="17"/>
  <c r="O84" i="17" s="1"/>
  <c r="I84" i="17"/>
  <c r="N83" i="17"/>
  <c r="O83" i="17" s="1"/>
  <c r="I83" i="17"/>
  <c r="N82" i="17"/>
  <c r="I82" i="17"/>
  <c r="N81" i="17"/>
  <c r="I81" i="17"/>
  <c r="N80" i="17"/>
  <c r="I80" i="17"/>
  <c r="O80" i="17" s="1"/>
  <c r="N79" i="17"/>
  <c r="I79" i="17"/>
  <c r="N78" i="17"/>
  <c r="I78" i="17"/>
  <c r="N77" i="17"/>
  <c r="O77" i="17" s="1"/>
  <c r="I77" i="17"/>
  <c r="N76" i="17"/>
  <c r="O76" i="17" s="1"/>
  <c r="I76" i="17"/>
  <c r="N75" i="17"/>
  <c r="I75" i="17"/>
  <c r="N74" i="17"/>
  <c r="I74" i="17"/>
  <c r="O73" i="17"/>
  <c r="N73" i="17"/>
  <c r="I73" i="17"/>
  <c r="N72" i="17"/>
  <c r="I72" i="17"/>
  <c r="O72" i="17" s="1"/>
  <c r="N71" i="17"/>
  <c r="I71" i="17"/>
  <c r="N70" i="17"/>
  <c r="O70" i="17" s="1"/>
  <c r="I70" i="17"/>
  <c r="N69" i="17"/>
  <c r="O69" i="17" s="1"/>
  <c r="I69" i="17"/>
  <c r="N68" i="17"/>
  <c r="I68" i="17"/>
  <c r="N67" i="17"/>
  <c r="I67" i="17"/>
  <c r="N66" i="17"/>
  <c r="O66" i="17" s="1"/>
  <c r="I66" i="17"/>
  <c r="N65" i="17"/>
  <c r="O65" i="17" s="1"/>
  <c r="I65" i="17"/>
  <c r="N64" i="17"/>
  <c r="I64" i="17"/>
  <c r="O64" i="17" s="1"/>
  <c r="N63" i="17"/>
  <c r="O63" i="17" s="1"/>
  <c r="I63" i="17"/>
  <c r="M58" i="17"/>
  <c r="L58" i="17"/>
  <c r="K58" i="17"/>
  <c r="J58" i="17"/>
  <c r="N58" i="17" s="1"/>
  <c r="I58" i="17"/>
  <c r="H58" i="17"/>
  <c r="G58" i="17"/>
  <c r="F58" i="17"/>
  <c r="E58" i="17"/>
  <c r="D58" i="17"/>
  <c r="C58" i="17"/>
  <c r="M57" i="17"/>
  <c r="L57" i="17"/>
  <c r="K57" i="17"/>
  <c r="N57" i="17" s="1"/>
  <c r="J57" i="17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I55" i="17"/>
  <c r="O55" i="17" s="1"/>
  <c r="N54" i="17"/>
  <c r="I54" i="17"/>
  <c r="P53" i="17"/>
  <c r="N53" i="17"/>
  <c r="O53" i="17" s="1"/>
  <c r="I53" i="17"/>
  <c r="N52" i="17"/>
  <c r="I52" i="17"/>
  <c r="O52" i="17" s="1"/>
  <c r="N51" i="17"/>
  <c r="I51" i="17"/>
  <c r="N50" i="17"/>
  <c r="I50" i="17"/>
  <c r="O50" i="17" s="1"/>
  <c r="N49" i="17"/>
  <c r="I49" i="17"/>
  <c r="N48" i="17"/>
  <c r="O48" i="17" s="1"/>
  <c r="I48" i="17"/>
  <c r="N47" i="17"/>
  <c r="I47" i="17"/>
  <c r="N46" i="17"/>
  <c r="I46" i="17"/>
  <c r="N45" i="17"/>
  <c r="I45" i="17"/>
  <c r="N44" i="17"/>
  <c r="I44" i="17"/>
  <c r="O44" i="17" s="1"/>
  <c r="N43" i="17"/>
  <c r="I43" i="17"/>
  <c r="N42" i="17"/>
  <c r="I42" i="17"/>
  <c r="O42" i="17" s="1"/>
  <c r="N41" i="17"/>
  <c r="O41" i="17" s="1"/>
  <c r="I41" i="17"/>
  <c r="N40" i="17"/>
  <c r="I40" i="17"/>
  <c r="N39" i="17"/>
  <c r="I39" i="17"/>
  <c r="N38" i="17"/>
  <c r="I38" i="17"/>
  <c r="O37" i="17"/>
  <c r="N37" i="17"/>
  <c r="I37" i="17"/>
  <c r="N36" i="17"/>
  <c r="O36" i="17" s="1"/>
  <c r="I36" i="17"/>
  <c r="N35" i="17"/>
  <c r="I35" i="17"/>
  <c r="N34" i="17"/>
  <c r="I34" i="17"/>
  <c r="N33" i="17"/>
  <c r="I33" i="17"/>
  <c r="N32" i="17"/>
  <c r="I32" i="17"/>
  <c r="N31" i="17"/>
  <c r="I31" i="17"/>
  <c r="N30" i="17"/>
  <c r="O30" i="17" s="1"/>
  <c r="I30" i="17"/>
  <c r="N29" i="17"/>
  <c r="O29" i="17" s="1"/>
  <c r="I29" i="17"/>
  <c r="O28" i="17"/>
  <c r="N28" i="17"/>
  <c r="I28" i="17"/>
  <c r="N27" i="17"/>
  <c r="O27" i="17" s="1"/>
  <c r="I27" i="17"/>
  <c r="N26" i="17"/>
  <c r="I26" i="17"/>
  <c r="O26" i="17" s="1"/>
  <c r="N25" i="17"/>
  <c r="I25" i="17"/>
  <c r="N24" i="17"/>
  <c r="I24" i="17"/>
  <c r="N23" i="17"/>
  <c r="O23" i="17" s="1"/>
  <c r="I23" i="17"/>
  <c r="N22" i="17"/>
  <c r="I22" i="17"/>
  <c r="N21" i="17"/>
  <c r="O21" i="17" s="1"/>
  <c r="I21" i="17"/>
  <c r="N20" i="17"/>
  <c r="I20" i="17"/>
  <c r="O20" i="17" s="1"/>
  <c r="N19" i="17"/>
  <c r="I19" i="17"/>
  <c r="N18" i="17"/>
  <c r="I18" i="17"/>
  <c r="O18" i="17" s="1"/>
  <c r="N17" i="17"/>
  <c r="I17" i="17"/>
  <c r="N16" i="17"/>
  <c r="O16" i="17" s="1"/>
  <c r="I16" i="17"/>
  <c r="N15" i="17"/>
  <c r="I15" i="17"/>
  <c r="N14" i="17"/>
  <c r="I14" i="17"/>
  <c r="N13" i="17"/>
  <c r="I13" i="17"/>
  <c r="N12" i="17"/>
  <c r="I12" i="17"/>
  <c r="O12" i="17" s="1"/>
  <c r="N11" i="17"/>
  <c r="I11" i="17"/>
  <c r="N10" i="17"/>
  <c r="I10" i="17"/>
  <c r="O10" i="17" s="1"/>
  <c r="N9" i="17"/>
  <c r="O9" i="17" s="1"/>
  <c r="I9" i="17"/>
  <c r="N8" i="17"/>
  <c r="I8" i="17"/>
  <c r="N7" i="17"/>
  <c r="I7" i="17"/>
  <c r="N6" i="17"/>
  <c r="I6" i="17"/>
  <c r="O5" i="17"/>
  <c r="N5" i="17"/>
  <c r="I5" i="17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N136" i="16" s="1"/>
  <c r="H136" i="16"/>
  <c r="G136" i="16"/>
  <c r="F136" i="16"/>
  <c r="E136" i="16"/>
  <c r="D136" i="16"/>
  <c r="C136" i="16"/>
  <c r="I136" i="16" s="1"/>
  <c r="N135" i="16"/>
  <c r="O135" i="16" s="1"/>
  <c r="I135" i="16"/>
  <c r="N134" i="16"/>
  <c r="I134" i="16"/>
  <c r="N133" i="16"/>
  <c r="I133" i="16"/>
  <c r="N132" i="16"/>
  <c r="O132" i="16" s="1"/>
  <c r="I132" i="16"/>
  <c r="O131" i="16"/>
  <c r="N131" i="16"/>
  <c r="I131" i="16"/>
  <c r="N130" i="16"/>
  <c r="I130" i="16"/>
  <c r="N129" i="16"/>
  <c r="I129" i="16"/>
  <c r="N128" i="16"/>
  <c r="I128" i="16"/>
  <c r="N127" i="16"/>
  <c r="I127" i="16"/>
  <c r="O127" i="16" s="1"/>
  <c r="N126" i="16"/>
  <c r="I126" i="16"/>
  <c r="N125" i="16"/>
  <c r="O125" i="16" s="1"/>
  <c r="I125" i="16"/>
  <c r="N124" i="16"/>
  <c r="O124" i="16" s="1"/>
  <c r="I124" i="16"/>
  <c r="N123" i="16"/>
  <c r="I123" i="16"/>
  <c r="O123" i="16" s="1"/>
  <c r="N122" i="16"/>
  <c r="I122" i="16"/>
  <c r="N121" i="16"/>
  <c r="I121" i="16"/>
  <c r="N116" i="16"/>
  <c r="I116" i="16"/>
  <c r="N115" i="16"/>
  <c r="O115" i="16" s="1"/>
  <c r="I115" i="16"/>
  <c r="N114" i="16"/>
  <c r="I114" i="16"/>
  <c r="O114" i="16" s="1"/>
  <c r="N113" i="16"/>
  <c r="O113" i="16" s="1"/>
  <c r="I113" i="16"/>
  <c r="N112" i="16"/>
  <c r="O112" i="16" s="1"/>
  <c r="I112" i="16"/>
  <c r="P111" i="16"/>
  <c r="N111" i="16"/>
  <c r="I111" i="16"/>
  <c r="N110" i="16"/>
  <c r="I110" i="16"/>
  <c r="N109" i="16"/>
  <c r="I109" i="16"/>
  <c r="N108" i="16"/>
  <c r="I108" i="16"/>
  <c r="N107" i="16"/>
  <c r="I107" i="16"/>
  <c r="N106" i="16"/>
  <c r="O106" i="16" s="1"/>
  <c r="I106" i="16"/>
  <c r="O105" i="16"/>
  <c r="N105" i="16"/>
  <c r="I105" i="16"/>
  <c r="N104" i="16"/>
  <c r="I104" i="16"/>
  <c r="N103" i="16"/>
  <c r="I103" i="16"/>
  <c r="N102" i="16"/>
  <c r="I102" i="16"/>
  <c r="N101" i="16"/>
  <c r="I101" i="16"/>
  <c r="N100" i="16"/>
  <c r="I100" i="16"/>
  <c r="N99" i="16"/>
  <c r="O99" i="16" s="1"/>
  <c r="I99" i="16"/>
  <c r="N98" i="16"/>
  <c r="O98" i="16" s="1"/>
  <c r="I98" i="16"/>
  <c r="N97" i="16"/>
  <c r="I97" i="16"/>
  <c r="O97" i="16" s="1"/>
  <c r="N96" i="16"/>
  <c r="I96" i="16"/>
  <c r="N95" i="16"/>
  <c r="I95" i="16"/>
  <c r="N94" i="16"/>
  <c r="O94" i="16" s="1"/>
  <c r="I94" i="16"/>
  <c r="N93" i="16"/>
  <c r="I93" i="16"/>
  <c r="O93" i="16" s="1"/>
  <c r="N92" i="16"/>
  <c r="O92" i="16" s="1"/>
  <c r="I92" i="16"/>
  <c r="N91" i="16"/>
  <c r="O91" i="16" s="1"/>
  <c r="I91" i="16"/>
  <c r="N90" i="16"/>
  <c r="I90" i="16"/>
  <c r="N89" i="16"/>
  <c r="I89" i="16"/>
  <c r="N88" i="16"/>
  <c r="I88" i="16"/>
  <c r="N87" i="16"/>
  <c r="O87" i="16" s="1"/>
  <c r="I87" i="16"/>
  <c r="N86" i="16"/>
  <c r="I86" i="16"/>
  <c r="N85" i="16"/>
  <c r="O85" i="16" s="1"/>
  <c r="I85" i="16"/>
  <c r="N84" i="16"/>
  <c r="O84" i="16" s="1"/>
  <c r="I84" i="16"/>
  <c r="N83" i="16"/>
  <c r="I83" i="16"/>
  <c r="N82" i="16"/>
  <c r="I82" i="16"/>
  <c r="N81" i="16"/>
  <c r="O81" i="16" s="1"/>
  <c r="I81" i="16"/>
  <c r="N80" i="16"/>
  <c r="O80" i="16" s="1"/>
  <c r="I80" i="16"/>
  <c r="N79" i="16"/>
  <c r="I79" i="16"/>
  <c r="N78" i="16"/>
  <c r="I78" i="16"/>
  <c r="N77" i="16"/>
  <c r="I77" i="16"/>
  <c r="O77" i="16" s="1"/>
  <c r="N76" i="16"/>
  <c r="I76" i="16"/>
  <c r="N75" i="16"/>
  <c r="I75" i="16"/>
  <c r="N74" i="16"/>
  <c r="O74" i="16" s="1"/>
  <c r="I74" i="16"/>
  <c r="N73" i="16"/>
  <c r="O73" i="16" s="1"/>
  <c r="I73" i="16"/>
  <c r="N72" i="16"/>
  <c r="I72" i="16"/>
  <c r="N71" i="16"/>
  <c r="I71" i="16"/>
  <c r="N70" i="16"/>
  <c r="I70" i="16"/>
  <c r="N69" i="16"/>
  <c r="I69" i="16"/>
  <c r="O69" i="16" s="1"/>
  <c r="N68" i="16"/>
  <c r="I68" i="16"/>
  <c r="N67" i="16"/>
  <c r="O67" i="16" s="1"/>
  <c r="I67" i="16"/>
  <c r="N66" i="16"/>
  <c r="O66" i="16" s="1"/>
  <c r="I66" i="16"/>
  <c r="N65" i="16"/>
  <c r="I65" i="16"/>
  <c r="O65" i="16" s="1"/>
  <c r="N64" i="16"/>
  <c r="I64" i="16"/>
  <c r="N63" i="16"/>
  <c r="I63" i="16"/>
  <c r="M58" i="16"/>
  <c r="L58" i="16"/>
  <c r="K58" i="16"/>
  <c r="J58" i="16"/>
  <c r="N58" i="16" s="1"/>
  <c r="H58" i="16"/>
  <c r="I58" i="16" s="1"/>
  <c r="G58" i="16"/>
  <c r="F58" i="16"/>
  <c r="E58" i="16"/>
  <c r="D58" i="16"/>
  <c r="C58" i="16"/>
  <c r="M57" i="16"/>
  <c r="L57" i="16"/>
  <c r="K57" i="16"/>
  <c r="N57" i="16" s="1"/>
  <c r="J57" i="16"/>
  <c r="H57" i="16"/>
  <c r="G57" i="16"/>
  <c r="F57" i="16"/>
  <c r="E57" i="16"/>
  <c r="D57" i="16"/>
  <c r="C57" i="16"/>
  <c r="I57" i="16" s="1"/>
  <c r="M56" i="16"/>
  <c r="L56" i="16"/>
  <c r="K56" i="16"/>
  <c r="J56" i="16"/>
  <c r="H56" i="16"/>
  <c r="G56" i="16"/>
  <c r="F56" i="16"/>
  <c r="E56" i="16"/>
  <c r="D56" i="16"/>
  <c r="C56" i="16"/>
  <c r="N55" i="16"/>
  <c r="O55" i="16" s="1"/>
  <c r="I55" i="16"/>
  <c r="N54" i="16"/>
  <c r="I54" i="16"/>
  <c r="O54" i="16" s="1"/>
  <c r="P53" i="16"/>
  <c r="N53" i="16"/>
  <c r="I53" i="16"/>
  <c r="O53" i="16" s="1"/>
  <c r="N52" i="16"/>
  <c r="I52" i="16"/>
  <c r="N51" i="16"/>
  <c r="I51" i="16"/>
  <c r="N50" i="16"/>
  <c r="O50" i="16" s="1"/>
  <c r="I50" i="16"/>
  <c r="N49" i="16"/>
  <c r="O49" i="16" s="1"/>
  <c r="I49" i="16"/>
  <c r="N48" i="16"/>
  <c r="I48" i="16"/>
  <c r="N47" i="16"/>
  <c r="I47" i="16"/>
  <c r="N46" i="16"/>
  <c r="I46" i="16"/>
  <c r="N45" i="16"/>
  <c r="I45" i="16"/>
  <c r="N44" i="16"/>
  <c r="I44" i="16"/>
  <c r="N43" i="16"/>
  <c r="O43" i="16" s="1"/>
  <c r="I43" i="16"/>
  <c r="N42" i="16"/>
  <c r="I42" i="16"/>
  <c r="N41" i="16"/>
  <c r="I41" i="16"/>
  <c r="N40" i="16"/>
  <c r="I40" i="16"/>
  <c r="N39" i="16"/>
  <c r="I39" i="16"/>
  <c r="N38" i="16"/>
  <c r="O38" i="16" s="1"/>
  <c r="I38" i="16"/>
  <c r="N37" i="16"/>
  <c r="I37" i="16"/>
  <c r="N36" i="16"/>
  <c r="O36" i="16" s="1"/>
  <c r="I36" i="16"/>
  <c r="N35" i="16"/>
  <c r="I35" i="16"/>
  <c r="N34" i="16"/>
  <c r="I34" i="16"/>
  <c r="N33" i="16"/>
  <c r="I33" i="16"/>
  <c r="N32" i="16"/>
  <c r="I32" i="16"/>
  <c r="N31" i="16"/>
  <c r="O31" i="16" s="1"/>
  <c r="I31" i="16"/>
  <c r="N30" i="16"/>
  <c r="I30" i="16"/>
  <c r="O29" i="16"/>
  <c r="N29" i="16"/>
  <c r="I29" i="16"/>
  <c r="N28" i="16"/>
  <c r="I28" i="16"/>
  <c r="N27" i="16"/>
  <c r="I27" i="16"/>
  <c r="N26" i="16"/>
  <c r="I26" i="16"/>
  <c r="N25" i="16"/>
  <c r="O25" i="16" s="1"/>
  <c r="I25" i="16"/>
  <c r="N24" i="16"/>
  <c r="O24" i="16" s="1"/>
  <c r="I24" i="16"/>
  <c r="N23" i="16"/>
  <c r="I23" i="16"/>
  <c r="N22" i="16"/>
  <c r="I22" i="16"/>
  <c r="N21" i="16"/>
  <c r="I21" i="16"/>
  <c r="N20" i="16"/>
  <c r="I20" i="16"/>
  <c r="N19" i="16"/>
  <c r="I19" i="16"/>
  <c r="N18" i="16"/>
  <c r="O18" i="16" s="1"/>
  <c r="I18" i="16"/>
  <c r="O17" i="16"/>
  <c r="N17" i="16"/>
  <c r="I17" i="16"/>
  <c r="N16" i="16"/>
  <c r="I16" i="16"/>
  <c r="N15" i="16"/>
  <c r="I15" i="16"/>
  <c r="N14" i="16"/>
  <c r="I14" i="16"/>
  <c r="N13" i="16"/>
  <c r="I13" i="16"/>
  <c r="O13" i="16" s="1"/>
  <c r="N12" i="16"/>
  <c r="I12" i="16"/>
  <c r="N11" i="16"/>
  <c r="O11" i="16" s="1"/>
  <c r="I11" i="16"/>
  <c r="N10" i="16"/>
  <c r="I10" i="16"/>
  <c r="N9" i="16"/>
  <c r="I9" i="16"/>
  <c r="O9" i="16" s="1"/>
  <c r="N8" i="16"/>
  <c r="I8" i="16"/>
  <c r="N7" i="16"/>
  <c r="I7" i="16"/>
  <c r="N6" i="16"/>
  <c r="O6" i="16" s="1"/>
  <c r="I6" i="16"/>
  <c r="N5" i="16"/>
  <c r="I5" i="16"/>
  <c r="O5" i="16" s="1"/>
  <c r="M138" i="15"/>
  <c r="L138" i="15"/>
  <c r="K138" i="15"/>
  <c r="J138" i="15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N136" i="15" s="1"/>
  <c r="H136" i="15"/>
  <c r="G136" i="15"/>
  <c r="F136" i="15"/>
  <c r="E136" i="15"/>
  <c r="D136" i="15"/>
  <c r="C136" i="15"/>
  <c r="N135" i="15"/>
  <c r="O135" i="15" s="1"/>
  <c r="I135" i="15"/>
  <c r="N134" i="15"/>
  <c r="I134" i="15"/>
  <c r="N133" i="15"/>
  <c r="I133" i="15"/>
  <c r="N132" i="15"/>
  <c r="I132" i="15"/>
  <c r="N131" i="15"/>
  <c r="O131" i="15" s="1"/>
  <c r="I131" i="15"/>
  <c r="N130" i="15"/>
  <c r="I130" i="15"/>
  <c r="N129" i="15"/>
  <c r="I129" i="15"/>
  <c r="O129" i="15" s="1"/>
  <c r="N128" i="15"/>
  <c r="I128" i="15"/>
  <c r="N127" i="15"/>
  <c r="I127" i="15"/>
  <c r="N126" i="15"/>
  <c r="I126" i="15"/>
  <c r="N125" i="15"/>
  <c r="I125" i="15"/>
  <c r="N124" i="15"/>
  <c r="O124" i="15" s="1"/>
  <c r="I124" i="15"/>
  <c r="N123" i="15"/>
  <c r="I123" i="15"/>
  <c r="N122" i="15"/>
  <c r="I122" i="15"/>
  <c r="N121" i="15"/>
  <c r="I121" i="15"/>
  <c r="O121" i="15" s="1"/>
  <c r="N116" i="15"/>
  <c r="I116" i="15"/>
  <c r="N115" i="15"/>
  <c r="O115" i="15" s="1"/>
  <c r="I115" i="15"/>
  <c r="N114" i="15"/>
  <c r="I114" i="15"/>
  <c r="N113" i="15"/>
  <c r="I113" i="15"/>
  <c r="N112" i="15"/>
  <c r="I112" i="15"/>
  <c r="O112" i="15" s="1"/>
  <c r="P111" i="15"/>
  <c r="N111" i="15"/>
  <c r="I111" i="15"/>
  <c r="N110" i="15"/>
  <c r="I110" i="15"/>
  <c r="N109" i="15"/>
  <c r="I109" i="15"/>
  <c r="N108" i="15"/>
  <c r="O108" i="15" s="1"/>
  <c r="I108" i="15"/>
  <c r="N107" i="15"/>
  <c r="I107" i="15"/>
  <c r="O107" i="15" s="1"/>
  <c r="N106" i="15"/>
  <c r="O106" i="15" s="1"/>
  <c r="I106" i="15"/>
  <c r="O105" i="15"/>
  <c r="N105" i="15"/>
  <c r="I105" i="15"/>
  <c r="N104" i="15"/>
  <c r="I104" i="15"/>
  <c r="N103" i="15"/>
  <c r="I103" i="15"/>
  <c r="N102" i="15"/>
  <c r="I102" i="15"/>
  <c r="N101" i="15"/>
  <c r="O101" i="15" s="1"/>
  <c r="I101" i="15"/>
  <c r="N100" i="15"/>
  <c r="I100" i="15"/>
  <c r="N99" i="15"/>
  <c r="O99" i="15" s="1"/>
  <c r="I99" i="15"/>
  <c r="N98" i="15"/>
  <c r="I98" i="15"/>
  <c r="N97" i="15"/>
  <c r="I97" i="15"/>
  <c r="O97" i="15" s="1"/>
  <c r="N96" i="15"/>
  <c r="I96" i="15"/>
  <c r="N95" i="15"/>
  <c r="I95" i="15"/>
  <c r="N94" i="15"/>
  <c r="O94" i="15" s="1"/>
  <c r="I94" i="15"/>
  <c r="N93" i="15"/>
  <c r="I93" i="15"/>
  <c r="N92" i="15"/>
  <c r="I92" i="15"/>
  <c r="N91" i="15"/>
  <c r="I91" i="15"/>
  <c r="O91" i="15" s="1"/>
  <c r="N90" i="15"/>
  <c r="I90" i="15"/>
  <c r="N89" i="15"/>
  <c r="I89" i="15"/>
  <c r="O89" i="15" s="1"/>
  <c r="N88" i="15"/>
  <c r="I88" i="15"/>
  <c r="N87" i="15"/>
  <c r="O87" i="15" s="1"/>
  <c r="I87" i="15"/>
  <c r="N86" i="15"/>
  <c r="I86" i="15"/>
  <c r="N85" i="15"/>
  <c r="I85" i="15"/>
  <c r="N84" i="15"/>
  <c r="I84" i="15"/>
  <c r="N83" i="15"/>
  <c r="I83" i="15"/>
  <c r="O83" i="15" s="1"/>
  <c r="N82" i="15"/>
  <c r="I82" i="15"/>
  <c r="N81" i="15"/>
  <c r="O81" i="15" s="1"/>
  <c r="I81" i="15"/>
  <c r="N80" i="15"/>
  <c r="O80" i="15" s="1"/>
  <c r="I80" i="15"/>
  <c r="N79" i="15"/>
  <c r="I79" i="15"/>
  <c r="N78" i="15"/>
  <c r="I78" i="15"/>
  <c r="N77" i="15"/>
  <c r="I77" i="15"/>
  <c r="N76" i="15"/>
  <c r="O76" i="15" s="1"/>
  <c r="I76" i="15"/>
  <c r="N75" i="15"/>
  <c r="I75" i="15"/>
  <c r="O75" i="15" s="1"/>
  <c r="N74" i="15"/>
  <c r="O74" i="15" s="1"/>
  <c r="I74" i="15"/>
  <c r="O73" i="15"/>
  <c r="N73" i="15"/>
  <c r="I73" i="15"/>
  <c r="N72" i="15"/>
  <c r="I72" i="15"/>
  <c r="N71" i="15"/>
  <c r="I71" i="15"/>
  <c r="N70" i="15"/>
  <c r="I70" i="15"/>
  <c r="N69" i="15"/>
  <c r="O69" i="15" s="1"/>
  <c r="I69" i="15"/>
  <c r="N68" i="15"/>
  <c r="I68" i="15"/>
  <c r="O67" i="15"/>
  <c r="N67" i="15"/>
  <c r="I67" i="15"/>
  <c r="N66" i="15"/>
  <c r="I66" i="15"/>
  <c r="N65" i="15"/>
  <c r="I65" i="15"/>
  <c r="O65" i="15" s="1"/>
  <c r="N64" i="15"/>
  <c r="I64" i="15"/>
  <c r="N63" i="15"/>
  <c r="I63" i="15"/>
  <c r="M58" i="15"/>
  <c r="L58" i="15"/>
  <c r="K58" i="15"/>
  <c r="J58" i="15"/>
  <c r="H58" i="15"/>
  <c r="I58" i="15" s="1"/>
  <c r="G58" i="15"/>
  <c r="F58" i="15"/>
  <c r="E58" i="15"/>
  <c r="D58" i="15"/>
  <c r="C58" i="15"/>
  <c r="M57" i="15"/>
  <c r="L57" i="15"/>
  <c r="K57" i="15"/>
  <c r="J57" i="15"/>
  <c r="N57" i="15" s="1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I55" i="15"/>
  <c r="N54" i="15"/>
  <c r="I54" i="15"/>
  <c r="P53" i="15"/>
  <c r="N53" i="15"/>
  <c r="O53" i="15" s="1"/>
  <c r="I53" i="15"/>
  <c r="N52" i="15"/>
  <c r="I52" i="15"/>
  <c r="N51" i="15"/>
  <c r="I51" i="15"/>
  <c r="N50" i="15"/>
  <c r="I50" i="15"/>
  <c r="N49" i="15"/>
  <c r="I49" i="15"/>
  <c r="N48" i="15"/>
  <c r="I48" i="15"/>
  <c r="N47" i="15"/>
  <c r="I47" i="15"/>
  <c r="O47" i="15" s="1"/>
  <c r="N46" i="15"/>
  <c r="O46" i="15" s="1"/>
  <c r="I46" i="15"/>
  <c r="O45" i="15"/>
  <c r="N45" i="15"/>
  <c r="I45" i="15"/>
  <c r="N44" i="15"/>
  <c r="I44" i="15"/>
  <c r="N43" i="15"/>
  <c r="I43" i="15"/>
  <c r="N42" i="15"/>
  <c r="I42" i="15"/>
  <c r="N41" i="15"/>
  <c r="I41" i="15"/>
  <c r="N40" i="15"/>
  <c r="I40" i="15"/>
  <c r="O39" i="15"/>
  <c r="N39" i="15"/>
  <c r="I39" i="15"/>
  <c r="N38" i="15"/>
  <c r="O38" i="15" s="1"/>
  <c r="I38" i="15"/>
  <c r="N37" i="15"/>
  <c r="I37" i="15"/>
  <c r="O37" i="15" s="1"/>
  <c r="N36" i="15"/>
  <c r="I36" i="15"/>
  <c r="N35" i="15"/>
  <c r="I35" i="15"/>
  <c r="N34" i="15"/>
  <c r="I34" i="15"/>
  <c r="N33" i="15"/>
  <c r="I33" i="15"/>
  <c r="N32" i="15"/>
  <c r="I32" i="15"/>
  <c r="N31" i="15"/>
  <c r="I31" i="15"/>
  <c r="O31" i="15" s="1"/>
  <c r="N30" i="15"/>
  <c r="I30" i="15"/>
  <c r="N29" i="15"/>
  <c r="I29" i="15"/>
  <c r="O29" i="15" s="1"/>
  <c r="N28" i="15"/>
  <c r="I28" i="15"/>
  <c r="N27" i="15"/>
  <c r="I27" i="15"/>
  <c r="N26" i="15"/>
  <c r="I26" i="15"/>
  <c r="N25" i="15"/>
  <c r="I25" i="15"/>
  <c r="N24" i="15"/>
  <c r="I24" i="15"/>
  <c r="N23" i="15"/>
  <c r="I23" i="15"/>
  <c r="O23" i="15" s="1"/>
  <c r="N22" i="15"/>
  <c r="I22" i="15"/>
  <c r="N21" i="15"/>
  <c r="O21" i="15" s="1"/>
  <c r="I21" i="15"/>
  <c r="N20" i="15"/>
  <c r="O20" i="15" s="1"/>
  <c r="I20" i="15"/>
  <c r="N19" i="15"/>
  <c r="I19" i="15"/>
  <c r="N18" i="15"/>
  <c r="I18" i="15"/>
  <c r="N17" i="15"/>
  <c r="O17" i="15" s="1"/>
  <c r="I17" i="15"/>
  <c r="N16" i="15"/>
  <c r="O16" i="15" s="1"/>
  <c r="I16" i="15"/>
  <c r="N15" i="15"/>
  <c r="I15" i="15"/>
  <c r="O15" i="15" s="1"/>
  <c r="N14" i="15"/>
  <c r="I14" i="15"/>
  <c r="O13" i="15"/>
  <c r="N13" i="15"/>
  <c r="I13" i="15"/>
  <c r="N12" i="15"/>
  <c r="I12" i="15"/>
  <c r="N11" i="15"/>
  <c r="I11" i="15"/>
  <c r="N10" i="15"/>
  <c r="I10" i="15"/>
  <c r="N9" i="15"/>
  <c r="I9" i="15"/>
  <c r="N8" i="15"/>
  <c r="I8" i="15"/>
  <c r="N7" i="15"/>
  <c r="I7" i="15"/>
  <c r="N6" i="15"/>
  <c r="O6" i="15" s="1"/>
  <c r="I6" i="15"/>
  <c r="N5" i="15"/>
  <c r="O5" i="15" s="1"/>
  <c r="I5" i="15"/>
  <c r="M138" i="14"/>
  <c r="L138" i="14"/>
  <c r="K138" i="14"/>
  <c r="J138" i="14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N136" i="14" s="1"/>
  <c r="H136" i="14"/>
  <c r="G136" i="14"/>
  <c r="F136" i="14"/>
  <c r="E136" i="14"/>
  <c r="D136" i="14"/>
  <c r="C136" i="14"/>
  <c r="N135" i="14"/>
  <c r="O135" i="14" s="1"/>
  <c r="I135" i="14"/>
  <c r="N134" i="14"/>
  <c r="O134" i="14" s="1"/>
  <c r="I134" i="14"/>
  <c r="N133" i="14"/>
  <c r="I133" i="14"/>
  <c r="N132" i="14"/>
  <c r="O132" i="14" s="1"/>
  <c r="I132" i="14"/>
  <c r="N131" i="14"/>
  <c r="O131" i="14" s="1"/>
  <c r="I131" i="14"/>
  <c r="N130" i="14"/>
  <c r="O130" i="14" s="1"/>
  <c r="I130" i="14"/>
  <c r="N129" i="14"/>
  <c r="I129" i="14"/>
  <c r="N128" i="14"/>
  <c r="O128" i="14" s="1"/>
  <c r="I128" i="14"/>
  <c r="O127" i="14"/>
  <c r="N127" i="14"/>
  <c r="I127" i="14"/>
  <c r="N126" i="14"/>
  <c r="I126" i="14"/>
  <c r="N125" i="14"/>
  <c r="I125" i="14"/>
  <c r="N124" i="14"/>
  <c r="I124" i="14"/>
  <c r="N123" i="14"/>
  <c r="I123" i="14"/>
  <c r="N122" i="14"/>
  <c r="I122" i="14"/>
  <c r="N121" i="14"/>
  <c r="I121" i="14"/>
  <c r="N116" i="14"/>
  <c r="I116" i="14"/>
  <c r="N115" i="14"/>
  <c r="I115" i="14"/>
  <c r="N114" i="14"/>
  <c r="I114" i="14"/>
  <c r="N113" i="14"/>
  <c r="O113" i="14" s="1"/>
  <c r="I113" i="14"/>
  <c r="N112" i="14"/>
  <c r="I112" i="14"/>
  <c r="P111" i="14"/>
  <c r="N111" i="14"/>
  <c r="O111" i="14" s="1"/>
  <c r="I111" i="14"/>
  <c r="N110" i="14"/>
  <c r="I110" i="14"/>
  <c r="N109" i="14"/>
  <c r="I109" i="14"/>
  <c r="N108" i="14"/>
  <c r="O108" i="14" s="1"/>
  <c r="I108" i="14"/>
  <c r="N107" i="14"/>
  <c r="O107" i="14" s="1"/>
  <c r="I107" i="14"/>
  <c r="N106" i="14"/>
  <c r="I106" i="14"/>
  <c r="N105" i="14"/>
  <c r="I105" i="14"/>
  <c r="O105" i="14" s="1"/>
  <c r="N104" i="14"/>
  <c r="I104" i="14"/>
  <c r="N103" i="14"/>
  <c r="I103" i="14"/>
  <c r="N102" i="14"/>
  <c r="O102" i="14" s="1"/>
  <c r="I102" i="14"/>
  <c r="N101" i="14"/>
  <c r="I101" i="14"/>
  <c r="N100" i="14"/>
  <c r="I100" i="14"/>
  <c r="N99" i="14"/>
  <c r="I99" i="14"/>
  <c r="N98" i="14"/>
  <c r="O98" i="14" s="1"/>
  <c r="I98" i="14"/>
  <c r="N97" i="14"/>
  <c r="O97" i="14" s="1"/>
  <c r="I97" i="14"/>
  <c r="N96" i="14"/>
  <c r="O96" i="14" s="1"/>
  <c r="I96" i="14"/>
  <c r="N95" i="14"/>
  <c r="I95" i="14"/>
  <c r="N94" i="14"/>
  <c r="I94" i="14"/>
  <c r="N93" i="14"/>
  <c r="O93" i="14" s="1"/>
  <c r="I93" i="14"/>
  <c r="N92" i="14"/>
  <c r="O92" i="14" s="1"/>
  <c r="I92" i="14"/>
  <c r="N91" i="14"/>
  <c r="I91" i="14"/>
  <c r="N90" i="14"/>
  <c r="I90" i="14"/>
  <c r="N89" i="14"/>
  <c r="O89" i="14" s="1"/>
  <c r="I89" i="14"/>
  <c r="N88" i="14"/>
  <c r="I88" i="14"/>
  <c r="N87" i="14"/>
  <c r="O87" i="14" s="1"/>
  <c r="I87" i="14"/>
  <c r="N86" i="14"/>
  <c r="I86" i="14"/>
  <c r="N85" i="14"/>
  <c r="I85" i="14"/>
  <c r="N84" i="14"/>
  <c r="I84" i="14"/>
  <c r="N83" i="14"/>
  <c r="O83" i="14" s="1"/>
  <c r="I83" i="14"/>
  <c r="N82" i="14"/>
  <c r="I82" i="14"/>
  <c r="N81" i="14"/>
  <c r="I81" i="14"/>
  <c r="N80" i="14"/>
  <c r="I80" i="14"/>
  <c r="N79" i="14"/>
  <c r="I79" i="14"/>
  <c r="N78" i="14"/>
  <c r="O78" i="14" s="1"/>
  <c r="I78" i="14"/>
  <c r="N77" i="14"/>
  <c r="I77" i="14"/>
  <c r="N76" i="14"/>
  <c r="I76" i="14"/>
  <c r="N75" i="14"/>
  <c r="I75" i="14"/>
  <c r="N74" i="14"/>
  <c r="O74" i="14" s="1"/>
  <c r="I74" i="14"/>
  <c r="N73" i="14"/>
  <c r="I73" i="14"/>
  <c r="N72" i="14"/>
  <c r="O72" i="14" s="1"/>
  <c r="I72" i="14"/>
  <c r="N71" i="14"/>
  <c r="I71" i="14"/>
  <c r="N70" i="14"/>
  <c r="I70" i="14"/>
  <c r="N69" i="14"/>
  <c r="I69" i="14"/>
  <c r="N68" i="14"/>
  <c r="O68" i="14" s="1"/>
  <c r="I68" i="14"/>
  <c r="N67" i="14"/>
  <c r="I67" i="14"/>
  <c r="N66" i="14"/>
  <c r="I66" i="14"/>
  <c r="N65" i="14"/>
  <c r="I65" i="14"/>
  <c r="N64" i="14"/>
  <c r="I64" i="14"/>
  <c r="N63" i="14"/>
  <c r="O63" i="14" s="1"/>
  <c r="I63" i="14"/>
  <c r="M58" i="14"/>
  <c r="L58" i="14"/>
  <c r="K58" i="14"/>
  <c r="J58" i="14"/>
  <c r="N58" i="14" s="1"/>
  <c r="H58" i="14"/>
  <c r="G58" i="14"/>
  <c r="I58" i="14" s="1"/>
  <c r="F58" i="14"/>
  <c r="E58" i="14"/>
  <c r="D58" i="14"/>
  <c r="C58" i="14"/>
  <c r="M57" i="14"/>
  <c r="L57" i="14"/>
  <c r="K57" i="14"/>
  <c r="J57" i="14"/>
  <c r="N57" i="14" s="1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O55" i="14" s="1"/>
  <c r="N54" i="14"/>
  <c r="I54" i="14"/>
  <c r="P53" i="14"/>
  <c r="N53" i="14"/>
  <c r="O53" i="14" s="1"/>
  <c r="I53" i="14"/>
  <c r="N52" i="14"/>
  <c r="I52" i="14"/>
  <c r="N51" i="14"/>
  <c r="I51" i="14"/>
  <c r="N50" i="14"/>
  <c r="I50" i="14"/>
  <c r="O50" i="14" s="1"/>
  <c r="N49" i="14"/>
  <c r="O49" i="14" s="1"/>
  <c r="I49" i="14"/>
  <c r="N48" i="14"/>
  <c r="I48" i="14"/>
  <c r="N47" i="14"/>
  <c r="I47" i="14"/>
  <c r="N46" i="14"/>
  <c r="I46" i="14"/>
  <c r="N45" i="14"/>
  <c r="O45" i="14" s="1"/>
  <c r="I45" i="14"/>
  <c r="N44" i="14"/>
  <c r="O44" i="14" s="1"/>
  <c r="I44" i="14"/>
  <c r="N43" i="14"/>
  <c r="I43" i="14"/>
  <c r="N42" i="14"/>
  <c r="I42" i="14"/>
  <c r="O42" i="14" s="1"/>
  <c r="N41" i="14"/>
  <c r="I41" i="14"/>
  <c r="N40" i="14"/>
  <c r="O40" i="14" s="1"/>
  <c r="I40" i="14"/>
  <c r="N39" i="14"/>
  <c r="I39" i="14"/>
  <c r="N38" i="14"/>
  <c r="I38" i="14"/>
  <c r="N37" i="14"/>
  <c r="I37" i="14"/>
  <c r="N36" i="14"/>
  <c r="I36" i="14"/>
  <c r="N35" i="14"/>
  <c r="I35" i="14"/>
  <c r="N34" i="14"/>
  <c r="I34" i="14"/>
  <c r="O34" i="14" s="1"/>
  <c r="N33" i="14"/>
  <c r="I33" i="14"/>
  <c r="N32" i="14"/>
  <c r="I32" i="14"/>
  <c r="N31" i="14"/>
  <c r="I31" i="14"/>
  <c r="N30" i="14"/>
  <c r="O30" i="14" s="1"/>
  <c r="I30" i="14"/>
  <c r="O29" i="14"/>
  <c r="N29" i="14"/>
  <c r="I29" i="14"/>
  <c r="N28" i="14"/>
  <c r="I28" i="14"/>
  <c r="N27" i="14"/>
  <c r="I27" i="14"/>
  <c r="N26" i="14"/>
  <c r="I26" i="14"/>
  <c r="O26" i="14" s="1"/>
  <c r="N25" i="14"/>
  <c r="O25" i="14" s="1"/>
  <c r="I25" i="14"/>
  <c r="N24" i="14"/>
  <c r="I24" i="14"/>
  <c r="N23" i="14"/>
  <c r="I23" i="14"/>
  <c r="N22" i="14"/>
  <c r="I22" i="14"/>
  <c r="N21" i="14"/>
  <c r="I21" i="14"/>
  <c r="O21" i="14" s="1"/>
  <c r="N20" i="14"/>
  <c r="I20" i="14"/>
  <c r="N19" i="14"/>
  <c r="O19" i="14" s="1"/>
  <c r="I19" i="14"/>
  <c r="N18" i="14"/>
  <c r="I18" i="14"/>
  <c r="O18" i="14" s="1"/>
  <c r="N17" i="14"/>
  <c r="I17" i="14"/>
  <c r="N16" i="14"/>
  <c r="I16" i="14"/>
  <c r="N15" i="14"/>
  <c r="O15" i="14" s="1"/>
  <c r="I15" i="14"/>
  <c r="N14" i="14"/>
  <c r="I14" i="14"/>
  <c r="N13" i="14"/>
  <c r="I13" i="14"/>
  <c r="O13" i="14" s="1"/>
  <c r="N12" i="14"/>
  <c r="I12" i="14"/>
  <c r="N11" i="14"/>
  <c r="I11" i="14"/>
  <c r="N10" i="14"/>
  <c r="I10" i="14"/>
  <c r="O10" i="14" s="1"/>
  <c r="N9" i="14"/>
  <c r="I9" i="14"/>
  <c r="N8" i="14"/>
  <c r="I8" i="14"/>
  <c r="N7" i="14"/>
  <c r="I7" i="14"/>
  <c r="N6" i="14"/>
  <c r="O6" i="14" s="1"/>
  <c r="I6" i="14"/>
  <c r="N5" i="14"/>
  <c r="I5" i="14"/>
  <c r="O5" i="14" s="1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N136" i="13" s="1"/>
  <c r="O136" i="13" s="1"/>
  <c r="P116" i="13" s="1"/>
  <c r="H136" i="13"/>
  <c r="G136" i="13"/>
  <c r="F136" i="13"/>
  <c r="E136" i="13"/>
  <c r="D136" i="13"/>
  <c r="C136" i="13"/>
  <c r="I136" i="13" s="1"/>
  <c r="N135" i="13"/>
  <c r="O135" i="13" s="1"/>
  <c r="I135" i="13"/>
  <c r="N134" i="13"/>
  <c r="I134" i="13"/>
  <c r="N133" i="13"/>
  <c r="I133" i="13"/>
  <c r="N132" i="13"/>
  <c r="O132" i="13" s="1"/>
  <c r="I132" i="13"/>
  <c r="N131" i="13"/>
  <c r="O131" i="13" s="1"/>
  <c r="I131" i="13"/>
  <c r="N130" i="13"/>
  <c r="I130" i="13"/>
  <c r="N129" i="13"/>
  <c r="I129" i="13"/>
  <c r="N128" i="13"/>
  <c r="O128" i="13" s="1"/>
  <c r="I128" i="13"/>
  <c r="O127" i="13"/>
  <c r="N127" i="13"/>
  <c r="I127" i="13"/>
  <c r="N126" i="13"/>
  <c r="O126" i="13" s="1"/>
  <c r="I126" i="13"/>
  <c r="N125" i="13"/>
  <c r="I125" i="13"/>
  <c r="N124" i="13"/>
  <c r="I124" i="13"/>
  <c r="N123" i="13"/>
  <c r="I123" i="13"/>
  <c r="N122" i="13"/>
  <c r="O122" i="13" s="1"/>
  <c r="I122" i="13"/>
  <c r="N121" i="13"/>
  <c r="I121" i="13"/>
  <c r="N116" i="13"/>
  <c r="I116" i="13"/>
  <c r="N115" i="13"/>
  <c r="I115" i="13"/>
  <c r="N114" i="13"/>
  <c r="O114" i="13" s="1"/>
  <c r="I114" i="13"/>
  <c r="N113" i="13"/>
  <c r="I113" i="13"/>
  <c r="N112" i="13"/>
  <c r="I112" i="13"/>
  <c r="P111" i="13"/>
  <c r="N111" i="13"/>
  <c r="O111" i="13" s="1"/>
  <c r="I111" i="13"/>
  <c r="N110" i="13"/>
  <c r="I110" i="13"/>
  <c r="N109" i="13"/>
  <c r="I109" i="13"/>
  <c r="N108" i="13"/>
  <c r="O108" i="13" s="1"/>
  <c r="I108" i="13"/>
  <c r="N107" i="13"/>
  <c r="O107" i="13" s="1"/>
  <c r="I107" i="13"/>
  <c r="N106" i="13"/>
  <c r="I106" i="13"/>
  <c r="N105" i="13"/>
  <c r="I105" i="13"/>
  <c r="O105" i="13" s="1"/>
  <c r="N104" i="13"/>
  <c r="I104" i="13"/>
  <c r="N103" i="13"/>
  <c r="O103" i="13" s="1"/>
  <c r="I103" i="13"/>
  <c r="N102" i="13"/>
  <c r="I102" i="13"/>
  <c r="N101" i="13"/>
  <c r="I101" i="13"/>
  <c r="N100" i="13"/>
  <c r="I100" i="13"/>
  <c r="N99" i="13"/>
  <c r="O99" i="13" s="1"/>
  <c r="I99" i="13"/>
  <c r="N98" i="13"/>
  <c r="I98" i="13"/>
  <c r="N97" i="13"/>
  <c r="O97" i="13" s="1"/>
  <c r="I97" i="13"/>
  <c r="N96" i="13"/>
  <c r="O96" i="13" s="1"/>
  <c r="I96" i="13"/>
  <c r="N95" i="13"/>
  <c r="I95" i="13"/>
  <c r="N94" i="13"/>
  <c r="I94" i="13"/>
  <c r="N93" i="13"/>
  <c r="O93" i="13" s="1"/>
  <c r="I93" i="13"/>
  <c r="N92" i="13"/>
  <c r="O92" i="13" s="1"/>
  <c r="I92" i="13"/>
  <c r="N91" i="13"/>
  <c r="I91" i="13"/>
  <c r="N90" i="13"/>
  <c r="I90" i="13"/>
  <c r="N89" i="13"/>
  <c r="O89" i="13" s="1"/>
  <c r="I89" i="13"/>
  <c r="N88" i="13"/>
  <c r="O88" i="13" s="1"/>
  <c r="I88" i="13"/>
  <c r="N87" i="13"/>
  <c r="I87" i="13"/>
  <c r="N86" i="13"/>
  <c r="I86" i="13"/>
  <c r="N85" i="13"/>
  <c r="I85" i="13"/>
  <c r="N84" i="13"/>
  <c r="O84" i="13" s="1"/>
  <c r="I84" i="13"/>
  <c r="N83" i="13"/>
  <c r="I83" i="13"/>
  <c r="N82" i="13"/>
  <c r="I82" i="13"/>
  <c r="N81" i="13"/>
  <c r="I81" i="13"/>
  <c r="N80" i="13"/>
  <c r="I80" i="13"/>
  <c r="N79" i="13"/>
  <c r="I79" i="13"/>
  <c r="N78" i="13"/>
  <c r="O78" i="13" s="1"/>
  <c r="I78" i="13"/>
  <c r="N77" i="13"/>
  <c r="O77" i="13" s="1"/>
  <c r="I77" i="13"/>
  <c r="N76" i="13"/>
  <c r="I76" i="13"/>
  <c r="N75" i="13"/>
  <c r="I75" i="13"/>
  <c r="N74" i="13"/>
  <c r="O74" i="13" s="1"/>
  <c r="I74" i="13"/>
  <c r="O73" i="13"/>
  <c r="N73" i="13"/>
  <c r="I73" i="13"/>
  <c r="N72" i="13"/>
  <c r="I72" i="13"/>
  <c r="N71" i="13"/>
  <c r="I71" i="13"/>
  <c r="N70" i="13"/>
  <c r="I70" i="13"/>
  <c r="N69" i="13"/>
  <c r="O69" i="13" s="1"/>
  <c r="I69" i="13"/>
  <c r="N68" i="13"/>
  <c r="I68" i="13"/>
  <c r="N67" i="13"/>
  <c r="I67" i="13"/>
  <c r="N66" i="13"/>
  <c r="I66" i="13"/>
  <c r="N65" i="13"/>
  <c r="I65" i="13"/>
  <c r="O65" i="13" s="1"/>
  <c r="N64" i="13"/>
  <c r="I64" i="13"/>
  <c r="N63" i="13"/>
  <c r="O63" i="13" s="1"/>
  <c r="I63" i="13"/>
  <c r="M58" i="13"/>
  <c r="L58" i="13"/>
  <c r="K58" i="13"/>
  <c r="J58" i="13"/>
  <c r="N58" i="13" s="1"/>
  <c r="H58" i="13"/>
  <c r="G58" i="13"/>
  <c r="I58" i="13" s="1"/>
  <c r="F58" i="13"/>
  <c r="E58" i="13"/>
  <c r="D58" i="13"/>
  <c r="C58" i="13"/>
  <c r="M57" i="13"/>
  <c r="L57" i="13"/>
  <c r="K57" i="13"/>
  <c r="J57" i="13"/>
  <c r="N57" i="13" s="1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O55" i="13" s="1"/>
  <c r="N54" i="13"/>
  <c r="I54" i="13"/>
  <c r="P53" i="13"/>
  <c r="N53" i="13"/>
  <c r="O53" i="13" s="1"/>
  <c r="I53" i="13"/>
  <c r="N52" i="13"/>
  <c r="O52" i="13" s="1"/>
  <c r="I52" i="13"/>
  <c r="N51" i="13"/>
  <c r="I51" i="13"/>
  <c r="N50" i="13"/>
  <c r="I50" i="13"/>
  <c r="N49" i="13"/>
  <c r="O49" i="13" s="1"/>
  <c r="I49" i="13"/>
  <c r="N48" i="13"/>
  <c r="O48" i="13" s="1"/>
  <c r="I48" i="13"/>
  <c r="N47" i="13"/>
  <c r="I47" i="13"/>
  <c r="N46" i="13"/>
  <c r="I46" i="13"/>
  <c r="N45" i="13"/>
  <c r="O45" i="13" s="1"/>
  <c r="I45" i="13"/>
  <c r="N44" i="13"/>
  <c r="I44" i="13"/>
  <c r="N43" i="13"/>
  <c r="I43" i="13"/>
  <c r="N42" i="13"/>
  <c r="I42" i="13"/>
  <c r="O42" i="13" s="1"/>
  <c r="N41" i="13"/>
  <c r="I41" i="13"/>
  <c r="N40" i="13"/>
  <c r="I40" i="13"/>
  <c r="N39" i="13"/>
  <c r="I39" i="13"/>
  <c r="N38" i="13"/>
  <c r="I38" i="13"/>
  <c r="N37" i="13"/>
  <c r="I37" i="13"/>
  <c r="N36" i="13"/>
  <c r="I36" i="13"/>
  <c r="N35" i="13"/>
  <c r="I35" i="13"/>
  <c r="N34" i="13"/>
  <c r="I34" i="13"/>
  <c r="O34" i="13" s="1"/>
  <c r="N33" i="13"/>
  <c r="O33" i="13" s="1"/>
  <c r="I33" i="13"/>
  <c r="N32" i="13"/>
  <c r="I32" i="13"/>
  <c r="N31" i="13"/>
  <c r="I31" i="13"/>
  <c r="N30" i="13"/>
  <c r="O30" i="13" s="1"/>
  <c r="I30" i="13"/>
  <c r="N29" i="13"/>
  <c r="I29" i="13"/>
  <c r="N28" i="13"/>
  <c r="I28" i="13"/>
  <c r="N27" i="13"/>
  <c r="I27" i="13"/>
  <c r="N26" i="13"/>
  <c r="I26" i="13"/>
  <c r="O26" i="13" s="1"/>
  <c r="N25" i="13"/>
  <c r="I25" i="13"/>
  <c r="N24" i="13"/>
  <c r="I24" i="13"/>
  <c r="N23" i="13"/>
  <c r="I23" i="13"/>
  <c r="N22" i="13"/>
  <c r="I22" i="13"/>
  <c r="N21" i="13"/>
  <c r="I21" i="13"/>
  <c r="N20" i="13"/>
  <c r="I20" i="13"/>
  <c r="N19" i="13"/>
  <c r="O19" i="13" s="1"/>
  <c r="I19" i="13"/>
  <c r="N18" i="13"/>
  <c r="I18" i="13"/>
  <c r="O18" i="13" s="1"/>
  <c r="N17" i="13"/>
  <c r="I17" i="13"/>
  <c r="N16" i="13"/>
  <c r="I16" i="13"/>
  <c r="N15" i="13"/>
  <c r="O15" i="13" s="1"/>
  <c r="I15" i="13"/>
  <c r="N14" i="13"/>
  <c r="O14" i="13" s="1"/>
  <c r="I14" i="13"/>
  <c r="N13" i="13"/>
  <c r="I13" i="13"/>
  <c r="N12" i="13"/>
  <c r="I12" i="13"/>
  <c r="N11" i="13"/>
  <c r="I11" i="13"/>
  <c r="N10" i="13"/>
  <c r="I10" i="13"/>
  <c r="O10" i="13" s="1"/>
  <c r="N9" i="13"/>
  <c r="I9" i="13"/>
  <c r="N8" i="13"/>
  <c r="I8" i="13"/>
  <c r="N7" i="13"/>
  <c r="I7" i="13"/>
  <c r="N6" i="13"/>
  <c r="I6" i="13"/>
  <c r="N5" i="13"/>
  <c r="I5" i="13"/>
  <c r="M138" i="12"/>
  <c r="L138" i="12"/>
  <c r="K138" i="12"/>
  <c r="J138" i="12"/>
  <c r="N138" i="12" s="1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H136" i="12"/>
  <c r="G136" i="12"/>
  <c r="F136" i="12"/>
  <c r="E136" i="12"/>
  <c r="D136" i="12"/>
  <c r="C136" i="12"/>
  <c r="I136" i="12" s="1"/>
  <c r="N135" i="12"/>
  <c r="O135" i="12" s="1"/>
  <c r="I135" i="12"/>
  <c r="N134" i="12"/>
  <c r="I134" i="12"/>
  <c r="N133" i="12"/>
  <c r="I133" i="12"/>
  <c r="N132" i="12"/>
  <c r="O132" i="12" s="1"/>
  <c r="I132" i="12"/>
  <c r="N131" i="12"/>
  <c r="O131" i="12" s="1"/>
  <c r="I131" i="12"/>
  <c r="N130" i="12"/>
  <c r="I130" i="12"/>
  <c r="N129" i="12"/>
  <c r="I129" i="12"/>
  <c r="N128" i="12"/>
  <c r="O128" i="12" s="1"/>
  <c r="I128" i="12"/>
  <c r="O127" i="12"/>
  <c r="N127" i="12"/>
  <c r="I127" i="12"/>
  <c r="N126" i="12"/>
  <c r="I126" i="12"/>
  <c r="N125" i="12"/>
  <c r="I125" i="12"/>
  <c r="N124" i="12"/>
  <c r="I124" i="12"/>
  <c r="N123" i="12"/>
  <c r="I123" i="12"/>
  <c r="N122" i="12"/>
  <c r="I122" i="12"/>
  <c r="N121" i="12"/>
  <c r="I121" i="12"/>
  <c r="N116" i="12"/>
  <c r="I116" i="12"/>
  <c r="N115" i="12"/>
  <c r="I115" i="12"/>
  <c r="N114" i="12"/>
  <c r="I114" i="12"/>
  <c r="N113" i="12"/>
  <c r="I113" i="12"/>
  <c r="N112" i="12"/>
  <c r="I112" i="12"/>
  <c r="P111" i="12"/>
  <c r="N111" i="12"/>
  <c r="O111" i="12" s="1"/>
  <c r="I111" i="12"/>
  <c r="N110" i="12"/>
  <c r="I110" i="12"/>
  <c r="N109" i="12"/>
  <c r="I109" i="12"/>
  <c r="N108" i="12"/>
  <c r="O108" i="12" s="1"/>
  <c r="I108" i="12"/>
  <c r="N107" i="12"/>
  <c r="O107" i="12" s="1"/>
  <c r="I107" i="12"/>
  <c r="N106" i="12"/>
  <c r="I106" i="12"/>
  <c r="N105" i="12"/>
  <c r="I105" i="12"/>
  <c r="O105" i="12" s="1"/>
  <c r="N104" i="12"/>
  <c r="I104" i="12"/>
  <c r="N103" i="12"/>
  <c r="I103" i="12"/>
  <c r="N102" i="12"/>
  <c r="I102" i="12"/>
  <c r="N101" i="12"/>
  <c r="I101" i="12"/>
  <c r="N100" i="12"/>
  <c r="I100" i="12"/>
  <c r="N99" i="12"/>
  <c r="I99" i="12"/>
  <c r="N98" i="12"/>
  <c r="I98" i="12"/>
  <c r="N97" i="12"/>
  <c r="O97" i="12" s="1"/>
  <c r="I97" i="12"/>
  <c r="N96" i="12"/>
  <c r="O96" i="12" s="1"/>
  <c r="I96" i="12"/>
  <c r="N95" i="12"/>
  <c r="I95" i="12"/>
  <c r="N94" i="12"/>
  <c r="I94" i="12"/>
  <c r="N93" i="12"/>
  <c r="O93" i="12" s="1"/>
  <c r="I93" i="12"/>
  <c r="N92" i="12"/>
  <c r="O92" i="12" s="1"/>
  <c r="I92" i="12"/>
  <c r="N91" i="12"/>
  <c r="I91" i="12"/>
  <c r="N90" i="12"/>
  <c r="I90" i="12"/>
  <c r="N89" i="12"/>
  <c r="O89" i="12" s="1"/>
  <c r="I89" i="12"/>
  <c r="N88" i="12"/>
  <c r="I88" i="12"/>
  <c r="N87" i="12"/>
  <c r="I87" i="12"/>
  <c r="N86" i="12"/>
  <c r="I86" i="12"/>
  <c r="N85" i="12"/>
  <c r="I85" i="12"/>
  <c r="N84" i="12"/>
  <c r="I84" i="12"/>
  <c r="N83" i="12"/>
  <c r="I83" i="12"/>
  <c r="N82" i="12"/>
  <c r="I82" i="12"/>
  <c r="N81" i="12"/>
  <c r="I81" i="12"/>
  <c r="N80" i="12"/>
  <c r="I80" i="12"/>
  <c r="N79" i="12"/>
  <c r="I79" i="12"/>
  <c r="N78" i="12"/>
  <c r="O78" i="12" s="1"/>
  <c r="I78" i="12"/>
  <c r="N77" i="12"/>
  <c r="O77" i="12" s="1"/>
  <c r="I77" i="12"/>
  <c r="N76" i="12"/>
  <c r="I76" i="12"/>
  <c r="N75" i="12"/>
  <c r="I75" i="12"/>
  <c r="N74" i="12"/>
  <c r="O74" i="12" s="1"/>
  <c r="I74" i="12"/>
  <c r="N73" i="12"/>
  <c r="I73" i="12"/>
  <c r="N72" i="12"/>
  <c r="I72" i="12"/>
  <c r="N71" i="12"/>
  <c r="I71" i="12"/>
  <c r="N70" i="12"/>
  <c r="I70" i="12"/>
  <c r="N69" i="12"/>
  <c r="I69" i="12"/>
  <c r="N68" i="12"/>
  <c r="I68" i="12"/>
  <c r="N67" i="12"/>
  <c r="I67" i="12"/>
  <c r="N66" i="12"/>
  <c r="I66" i="12"/>
  <c r="N65" i="12"/>
  <c r="I65" i="12"/>
  <c r="N64" i="12"/>
  <c r="I64" i="12"/>
  <c r="N63" i="12"/>
  <c r="O63" i="12" s="1"/>
  <c r="I63" i="12"/>
  <c r="M58" i="12"/>
  <c r="L58" i="12"/>
  <c r="K58" i="12"/>
  <c r="J58" i="12"/>
  <c r="N58" i="12" s="1"/>
  <c r="H58" i="12"/>
  <c r="G58" i="12"/>
  <c r="I58" i="12" s="1"/>
  <c r="F58" i="12"/>
  <c r="E58" i="12"/>
  <c r="D58" i="12"/>
  <c r="C58" i="12"/>
  <c r="M57" i="12"/>
  <c r="L57" i="12"/>
  <c r="K57" i="12"/>
  <c r="J57" i="12"/>
  <c r="N57" i="12" s="1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O55" i="12" s="1"/>
  <c r="N54" i="12"/>
  <c r="I54" i="12"/>
  <c r="P53" i="12"/>
  <c r="O53" i="12"/>
  <c r="N53" i="12"/>
  <c r="I53" i="12"/>
  <c r="N52" i="12"/>
  <c r="I52" i="12"/>
  <c r="N51" i="12"/>
  <c r="I51" i="12"/>
  <c r="N50" i="12"/>
  <c r="I50" i="12"/>
  <c r="O50" i="12" s="1"/>
  <c r="N49" i="12"/>
  <c r="O49" i="12" s="1"/>
  <c r="I49" i="12"/>
  <c r="N48" i="12"/>
  <c r="I48" i="12"/>
  <c r="N47" i="12"/>
  <c r="I47" i="12"/>
  <c r="N46" i="12"/>
  <c r="I46" i="12"/>
  <c r="N45" i="12"/>
  <c r="O45" i="12" s="1"/>
  <c r="I45" i="12"/>
  <c r="N44" i="12"/>
  <c r="I44" i="12"/>
  <c r="N43" i="12"/>
  <c r="I43" i="12"/>
  <c r="N42" i="12"/>
  <c r="I42" i="12"/>
  <c r="N41" i="12"/>
  <c r="O41" i="12" s="1"/>
  <c r="I41" i="12"/>
  <c r="N40" i="12"/>
  <c r="I40" i="12"/>
  <c r="N39" i="12"/>
  <c r="I39" i="12"/>
  <c r="N38" i="12"/>
  <c r="I38" i="12"/>
  <c r="N37" i="12"/>
  <c r="I37" i="12"/>
  <c r="N36" i="12"/>
  <c r="I36" i="12"/>
  <c r="N35" i="12"/>
  <c r="I35" i="12"/>
  <c r="N34" i="12"/>
  <c r="I34" i="12"/>
  <c r="N33" i="12"/>
  <c r="I33" i="12"/>
  <c r="N32" i="12"/>
  <c r="I32" i="12"/>
  <c r="N31" i="12"/>
  <c r="I31" i="12"/>
  <c r="N30" i="12"/>
  <c r="O30" i="12" s="1"/>
  <c r="I30" i="12"/>
  <c r="N29" i="12"/>
  <c r="I29" i="12"/>
  <c r="N28" i="12"/>
  <c r="I28" i="12"/>
  <c r="N27" i="12"/>
  <c r="I27" i="12"/>
  <c r="N26" i="12"/>
  <c r="I26" i="12"/>
  <c r="N25" i="12"/>
  <c r="I25" i="12"/>
  <c r="N24" i="12"/>
  <c r="I24" i="12"/>
  <c r="N23" i="12"/>
  <c r="I23" i="12"/>
  <c r="N22" i="12"/>
  <c r="O22" i="12" s="1"/>
  <c r="I22" i="12"/>
  <c r="N21" i="12"/>
  <c r="I21" i="12"/>
  <c r="N20" i="12"/>
  <c r="I20" i="12"/>
  <c r="N19" i="12"/>
  <c r="O19" i="12" s="1"/>
  <c r="I19" i="12"/>
  <c r="N18" i="12"/>
  <c r="I18" i="12"/>
  <c r="N17" i="12"/>
  <c r="I17" i="12"/>
  <c r="N16" i="12"/>
  <c r="I16" i="12"/>
  <c r="N15" i="12"/>
  <c r="O15" i="12" s="1"/>
  <c r="I15" i="12"/>
  <c r="N14" i="12"/>
  <c r="I14" i="12"/>
  <c r="N13" i="12"/>
  <c r="I13" i="12"/>
  <c r="N12" i="12"/>
  <c r="I12" i="12"/>
  <c r="N11" i="12"/>
  <c r="O11" i="12" s="1"/>
  <c r="I11" i="12"/>
  <c r="N10" i="12"/>
  <c r="I10" i="12"/>
  <c r="N9" i="12"/>
  <c r="I9" i="12"/>
  <c r="N8" i="12"/>
  <c r="I8" i="12"/>
  <c r="N7" i="12"/>
  <c r="O7" i="12" s="1"/>
  <c r="I7" i="12"/>
  <c r="N6" i="12"/>
  <c r="I6" i="12"/>
  <c r="N5" i="12"/>
  <c r="I5" i="12"/>
  <c r="M138" i="11"/>
  <c r="L138" i="11"/>
  <c r="K138" i="11"/>
  <c r="J138" i="1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N136" i="11" s="1"/>
  <c r="O136" i="11" s="1"/>
  <c r="P116" i="11" s="1"/>
  <c r="H136" i="11"/>
  <c r="G136" i="11"/>
  <c r="F136" i="11"/>
  <c r="E136" i="11"/>
  <c r="D136" i="11"/>
  <c r="C136" i="11"/>
  <c r="I136" i="11" s="1"/>
  <c r="N135" i="11"/>
  <c r="O135" i="11" s="1"/>
  <c r="I135" i="11"/>
  <c r="N134" i="11"/>
  <c r="I134" i="11"/>
  <c r="N133" i="11"/>
  <c r="I133" i="11"/>
  <c r="N132" i="11"/>
  <c r="I132" i="11"/>
  <c r="N131" i="11"/>
  <c r="O131" i="11" s="1"/>
  <c r="I131" i="11"/>
  <c r="N130" i="11"/>
  <c r="I130" i="11"/>
  <c r="N129" i="11"/>
  <c r="I129" i="11"/>
  <c r="O129" i="11" s="1"/>
  <c r="N128" i="11"/>
  <c r="I128" i="11"/>
  <c r="N127" i="11"/>
  <c r="I127" i="11"/>
  <c r="N126" i="11"/>
  <c r="I126" i="11"/>
  <c r="N125" i="11"/>
  <c r="I125" i="11"/>
  <c r="N124" i="11"/>
  <c r="O124" i="11" s="1"/>
  <c r="I124" i="11"/>
  <c r="N123" i="11"/>
  <c r="I123" i="11"/>
  <c r="N122" i="11"/>
  <c r="I122" i="11"/>
  <c r="N121" i="11"/>
  <c r="I121" i="11"/>
  <c r="O121" i="11" s="1"/>
  <c r="N116" i="11"/>
  <c r="I116" i="11"/>
  <c r="N115" i="11"/>
  <c r="I115" i="11"/>
  <c r="N114" i="11"/>
  <c r="I114" i="11"/>
  <c r="N113" i="11"/>
  <c r="I113" i="11"/>
  <c r="N112" i="11"/>
  <c r="I112" i="11"/>
  <c r="O112" i="11" s="1"/>
  <c r="P111" i="11"/>
  <c r="N111" i="11"/>
  <c r="I111" i="11"/>
  <c r="N110" i="11"/>
  <c r="I110" i="11"/>
  <c r="N109" i="11"/>
  <c r="O109" i="11" s="1"/>
  <c r="I109" i="11"/>
  <c r="N108" i="11"/>
  <c r="I108" i="11"/>
  <c r="N107" i="11"/>
  <c r="I107" i="11"/>
  <c r="O107" i="11" s="1"/>
  <c r="N106" i="11"/>
  <c r="O106" i="11" s="1"/>
  <c r="I106" i="11"/>
  <c r="N105" i="11"/>
  <c r="I105" i="11"/>
  <c r="N104" i="11"/>
  <c r="I104" i="11"/>
  <c r="N103" i="11"/>
  <c r="I103" i="11"/>
  <c r="N102" i="11"/>
  <c r="O102" i="11" s="1"/>
  <c r="I102" i="11"/>
  <c r="N101" i="11"/>
  <c r="I101" i="11"/>
  <c r="N100" i="11"/>
  <c r="I100" i="11"/>
  <c r="N99" i="11"/>
  <c r="O99" i="11" s="1"/>
  <c r="I99" i="11"/>
  <c r="N98" i="11"/>
  <c r="I98" i="11"/>
  <c r="N97" i="11"/>
  <c r="I97" i="11"/>
  <c r="O97" i="11" s="1"/>
  <c r="N96" i="11"/>
  <c r="I96" i="11"/>
  <c r="N95" i="11"/>
  <c r="O95" i="11" s="1"/>
  <c r="I95" i="11"/>
  <c r="N94" i="11"/>
  <c r="I94" i="11"/>
  <c r="N93" i="11"/>
  <c r="I93" i="11"/>
  <c r="N92" i="11"/>
  <c r="I92" i="11"/>
  <c r="N91" i="11"/>
  <c r="I91" i="11"/>
  <c r="O91" i="11" s="1"/>
  <c r="N90" i="11"/>
  <c r="I90" i="11"/>
  <c r="N89" i="11"/>
  <c r="I89" i="11"/>
  <c r="O89" i="11" s="1"/>
  <c r="N88" i="11"/>
  <c r="O88" i="11" s="1"/>
  <c r="I88" i="11"/>
  <c r="N87" i="11"/>
  <c r="I87" i="11"/>
  <c r="N86" i="11"/>
  <c r="I86" i="11"/>
  <c r="N85" i="11"/>
  <c r="I85" i="11"/>
  <c r="N84" i="11"/>
  <c r="O84" i="11" s="1"/>
  <c r="I84" i="11"/>
  <c r="N83" i="11"/>
  <c r="I83" i="11"/>
  <c r="O83" i="11" s="1"/>
  <c r="N82" i="11"/>
  <c r="I82" i="11"/>
  <c r="N81" i="11"/>
  <c r="O81" i="11" s="1"/>
  <c r="I81" i="11"/>
  <c r="N80" i="11"/>
  <c r="I80" i="11"/>
  <c r="N79" i="11"/>
  <c r="I79" i="11"/>
  <c r="N78" i="11"/>
  <c r="I78" i="11"/>
  <c r="N77" i="11"/>
  <c r="O77" i="11" s="1"/>
  <c r="I77" i="11"/>
  <c r="N76" i="11"/>
  <c r="I76" i="11"/>
  <c r="N75" i="11"/>
  <c r="I75" i="11"/>
  <c r="O75" i="11" s="1"/>
  <c r="N74" i="11"/>
  <c r="O74" i="11" s="1"/>
  <c r="I74" i="11"/>
  <c r="N73" i="11"/>
  <c r="I73" i="11"/>
  <c r="N72" i="11"/>
  <c r="I72" i="11"/>
  <c r="N71" i="11"/>
  <c r="I71" i="11"/>
  <c r="N70" i="11"/>
  <c r="O70" i="11" s="1"/>
  <c r="I70" i="11"/>
  <c r="N69" i="11"/>
  <c r="I69" i="11"/>
  <c r="N68" i="11"/>
  <c r="I68" i="11"/>
  <c r="N67" i="11"/>
  <c r="O67" i="11" s="1"/>
  <c r="I67" i="11"/>
  <c r="N66" i="11"/>
  <c r="I66" i="11"/>
  <c r="N65" i="11"/>
  <c r="I65" i="11"/>
  <c r="O65" i="11" s="1"/>
  <c r="N64" i="11"/>
  <c r="I64" i="11"/>
  <c r="N63" i="11"/>
  <c r="O63" i="11" s="1"/>
  <c r="I63" i="11"/>
  <c r="M58" i="11"/>
  <c r="L58" i="11"/>
  <c r="K58" i="11"/>
  <c r="J58" i="11"/>
  <c r="N58" i="11" s="1"/>
  <c r="H58" i="11"/>
  <c r="I58" i="11" s="1"/>
  <c r="G58" i="11"/>
  <c r="F58" i="11"/>
  <c r="E58" i="11"/>
  <c r="D58" i="11"/>
  <c r="C58" i="11"/>
  <c r="M57" i="11"/>
  <c r="L57" i="11"/>
  <c r="K57" i="11"/>
  <c r="N57" i="11" s="1"/>
  <c r="J57" i="1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I55" i="11"/>
  <c r="N54" i="11"/>
  <c r="I54" i="11"/>
  <c r="P53" i="11"/>
  <c r="N53" i="11"/>
  <c r="O53" i="11" s="1"/>
  <c r="I53" i="11"/>
  <c r="N52" i="11"/>
  <c r="I52" i="11"/>
  <c r="N51" i="11"/>
  <c r="I51" i="11"/>
  <c r="N50" i="11"/>
  <c r="I50" i="11"/>
  <c r="N49" i="11"/>
  <c r="I49" i="11"/>
  <c r="N48" i="11"/>
  <c r="I48" i="11"/>
  <c r="N47" i="11"/>
  <c r="I47" i="11"/>
  <c r="O47" i="11" s="1"/>
  <c r="N46" i="11"/>
  <c r="O46" i="11" s="1"/>
  <c r="I46" i="11"/>
  <c r="N45" i="11"/>
  <c r="I45" i="11"/>
  <c r="N44" i="11"/>
  <c r="I44" i="11"/>
  <c r="N43" i="11"/>
  <c r="I43" i="11"/>
  <c r="N42" i="11"/>
  <c r="I42" i="11"/>
  <c r="N41" i="11"/>
  <c r="I41" i="11"/>
  <c r="N40" i="11"/>
  <c r="I40" i="11"/>
  <c r="N39" i="11"/>
  <c r="O39" i="11" s="1"/>
  <c r="I39" i="11"/>
  <c r="N38" i="11"/>
  <c r="O38" i="11" s="1"/>
  <c r="I38" i="11"/>
  <c r="N37" i="11"/>
  <c r="I37" i="11"/>
  <c r="O37" i="11" s="1"/>
  <c r="N36" i="11"/>
  <c r="I36" i="11"/>
  <c r="N35" i="11"/>
  <c r="I35" i="11"/>
  <c r="N34" i="11"/>
  <c r="I34" i="11"/>
  <c r="N33" i="11"/>
  <c r="I33" i="11"/>
  <c r="N32" i="11"/>
  <c r="I32" i="11"/>
  <c r="N31" i="11"/>
  <c r="I31" i="11"/>
  <c r="O31" i="11" s="1"/>
  <c r="N30" i="11"/>
  <c r="I30" i="11"/>
  <c r="N29" i="11"/>
  <c r="I29" i="11"/>
  <c r="O29" i="11" s="1"/>
  <c r="N28" i="11"/>
  <c r="I28" i="11"/>
  <c r="N27" i="11"/>
  <c r="I27" i="11"/>
  <c r="N26" i="11"/>
  <c r="I26" i="11"/>
  <c r="N25" i="11"/>
  <c r="I25" i="11"/>
  <c r="N24" i="11"/>
  <c r="I24" i="11"/>
  <c r="N23" i="11"/>
  <c r="I23" i="11"/>
  <c r="O23" i="11" s="1"/>
  <c r="N22" i="11"/>
  <c r="I22" i="11"/>
  <c r="N21" i="11"/>
  <c r="O21" i="11" s="1"/>
  <c r="I21" i="11"/>
  <c r="N20" i="11"/>
  <c r="I20" i="11"/>
  <c r="N19" i="11"/>
  <c r="I19" i="11"/>
  <c r="N18" i="11"/>
  <c r="I18" i="11"/>
  <c r="N17" i="11"/>
  <c r="I17" i="11"/>
  <c r="N16" i="11"/>
  <c r="I16" i="11"/>
  <c r="N15" i="11"/>
  <c r="I15" i="11"/>
  <c r="O15" i="11" s="1"/>
  <c r="N14" i="11"/>
  <c r="O14" i="11" s="1"/>
  <c r="I14" i="11"/>
  <c r="N13" i="11"/>
  <c r="I13" i="11"/>
  <c r="O13" i="11" s="1"/>
  <c r="N12" i="11"/>
  <c r="I12" i="11"/>
  <c r="N11" i="11"/>
  <c r="I11" i="11"/>
  <c r="N10" i="11"/>
  <c r="I10" i="11"/>
  <c r="N9" i="11"/>
  <c r="I9" i="11"/>
  <c r="N8" i="11"/>
  <c r="I8" i="11"/>
  <c r="N7" i="11"/>
  <c r="O7" i="11" s="1"/>
  <c r="I7" i="11"/>
  <c r="N6" i="11"/>
  <c r="O6" i="11" s="1"/>
  <c r="I6" i="11"/>
  <c r="N5" i="11"/>
  <c r="I5" i="11"/>
  <c r="M138" i="10"/>
  <c r="L138" i="10"/>
  <c r="K138" i="10"/>
  <c r="J138" i="10"/>
  <c r="N138" i="10" s="1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H136" i="10"/>
  <c r="G136" i="10"/>
  <c r="F136" i="10"/>
  <c r="E136" i="10"/>
  <c r="D136" i="10"/>
  <c r="C136" i="10"/>
  <c r="N135" i="10"/>
  <c r="O135" i="10" s="1"/>
  <c r="I135" i="10"/>
  <c r="N134" i="10"/>
  <c r="I134" i="10"/>
  <c r="O134" i="10" s="1"/>
  <c r="N133" i="10"/>
  <c r="O133" i="10" s="1"/>
  <c r="I133" i="10"/>
  <c r="N132" i="10"/>
  <c r="O132" i="10" s="1"/>
  <c r="I132" i="10"/>
  <c r="N131" i="10"/>
  <c r="O131" i="10" s="1"/>
  <c r="I131" i="10"/>
  <c r="N130" i="10"/>
  <c r="I130" i="10"/>
  <c r="N129" i="10"/>
  <c r="O129" i="10" s="1"/>
  <c r="I129" i="10"/>
  <c r="N128" i="10"/>
  <c r="I128" i="10"/>
  <c r="O127" i="10"/>
  <c r="N127" i="10"/>
  <c r="I127" i="10"/>
  <c r="N126" i="10"/>
  <c r="I126" i="10"/>
  <c r="N125" i="10"/>
  <c r="I125" i="10"/>
  <c r="N124" i="10"/>
  <c r="O124" i="10" s="1"/>
  <c r="I124" i="10"/>
  <c r="N123" i="10"/>
  <c r="I123" i="10"/>
  <c r="N122" i="10"/>
  <c r="O122" i="10" s="1"/>
  <c r="I122" i="10"/>
  <c r="N121" i="10"/>
  <c r="I121" i="10"/>
  <c r="N116" i="10"/>
  <c r="I116" i="10"/>
  <c r="N115" i="10"/>
  <c r="I115" i="10"/>
  <c r="N114" i="10"/>
  <c r="I114" i="10"/>
  <c r="N113" i="10"/>
  <c r="I113" i="10"/>
  <c r="N112" i="10"/>
  <c r="I112" i="10"/>
  <c r="P111" i="10"/>
  <c r="N111" i="10"/>
  <c r="I111" i="10"/>
  <c r="N110" i="10"/>
  <c r="O110" i="10" s="1"/>
  <c r="I110" i="10"/>
  <c r="N109" i="10"/>
  <c r="O109" i="10" s="1"/>
  <c r="I109" i="10"/>
  <c r="N108" i="10"/>
  <c r="O108" i="10" s="1"/>
  <c r="I108" i="10"/>
  <c r="N107" i="10"/>
  <c r="I107" i="10"/>
  <c r="N106" i="10"/>
  <c r="O106" i="10" s="1"/>
  <c r="I106" i="10"/>
  <c r="O105" i="10"/>
  <c r="N105" i="10"/>
  <c r="I105" i="10"/>
  <c r="N104" i="10"/>
  <c r="I104" i="10"/>
  <c r="O104" i="10" s="1"/>
  <c r="N103" i="10"/>
  <c r="O103" i="10" s="1"/>
  <c r="I103" i="10"/>
  <c r="N102" i="10"/>
  <c r="O102" i="10" s="1"/>
  <c r="I102" i="10"/>
  <c r="N101" i="10"/>
  <c r="O101" i="10" s="1"/>
  <c r="I101" i="10"/>
  <c r="N100" i="10"/>
  <c r="I100" i="10"/>
  <c r="N99" i="10"/>
  <c r="O99" i="10" s="1"/>
  <c r="I99" i="10"/>
  <c r="N98" i="10"/>
  <c r="O98" i="10" s="1"/>
  <c r="I98" i="10"/>
  <c r="N97" i="10"/>
  <c r="I97" i="10"/>
  <c r="O97" i="10" s="1"/>
  <c r="N96" i="10"/>
  <c r="I96" i="10"/>
  <c r="O96" i="10" s="1"/>
  <c r="N95" i="10"/>
  <c r="O95" i="10" s="1"/>
  <c r="I95" i="10"/>
  <c r="N94" i="10"/>
  <c r="O94" i="10" s="1"/>
  <c r="I94" i="10"/>
  <c r="N93" i="10"/>
  <c r="I93" i="10"/>
  <c r="N92" i="10"/>
  <c r="O92" i="10" s="1"/>
  <c r="I92" i="10"/>
  <c r="N91" i="10"/>
  <c r="O91" i="10" s="1"/>
  <c r="I91" i="10"/>
  <c r="N90" i="10"/>
  <c r="O90" i="10" s="1"/>
  <c r="I90" i="10"/>
  <c r="N89" i="10"/>
  <c r="I89" i="10"/>
  <c r="O89" i="10" s="1"/>
  <c r="N88" i="10"/>
  <c r="O88" i="10" s="1"/>
  <c r="I88" i="10"/>
  <c r="N87" i="10"/>
  <c r="O87" i="10" s="1"/>
  <c r="I87" i="10"/>
  <c r="N86" i="10"/>
  <c r="I86" i="10"/>
  <c r="N85" i="10"/>
  <c r="O85" i="10" s="1"/>
  <c r="I85" i="10"/>
  <c r="N84" i="10"/>
  <c r="O84" i="10" s="1"/>
  <c r="I84" i="10"/>
  <c r="N83" i="10"/>
  <c r="O83" i="10" s="1"/>
  <c r="I83" i="10"/>
  <c r="N82" i="10"/>
  <c r="I82" i="10"/>
  <c r="N81" i="10"/>
  <c r="I81" i="10"/>
  <c r="O81" i="10" s="1"/>
  <c r="N80" i="10"/>
  <c r="I80" i="10"/>
  <c r="O80" i="10" s="1"/>
  <c r="N79" i="10"/>
  <c r="I79" i="10"/>
  <c r="N78" i="10"/>
  <c r="O78" i="10" s="1"/>
  <c r="I78" i="10"/>
  <c r="N77" i="10"/>
  <c r="O77" i="10" s="1"/>
  <c r="I77" i="10"/>
  <c r="N76" i="10"/>
  <c r="O76" i="10" s="1"/>
  <c r="I76" i="10"/>
  <c r="N75" i="10"/>
  <c r="I75" i="10"/>
  <c r="N74" i="10"/>
  <c r="O74" i="10" s="1"/>
  <c r="I74" i="10"/>
  <c r="N73" i="10"/>
  <c r="O73" i="10" s="1"/>
  <c r="I73" i="10"/>
  <c r="N72" i="10"/>
  <c r="I72" i="10"/>
  <c r="N71" i="10"/>
  <c r="O71" i="10" s="1"/>
  <c r="I71" i="10"/>
  <c r="N70" i="10"/>
  <c r="O70" i="10" s="1"/>
  <c r="I70" i="10"/>
  <c r="N69" i="10"/>
  <c r="O69" i="10" s="1"/>
  <c r="I69" i="10"/>
  <c r="N68" i="10"/>
  <c r="I68" i="10"/>
  <c r="N67" i="10"/>
  <c r="O67" i="10" s="1"/>
  <c r="I67" i="10"/>
  <c r="N66" i="10"/>
  <c r="O66" i="10" s="1"/>
  <c r="I66" i="10"/>
  <c r="N65" i="10"/>
  <c r="I65" i="10"/>
  <c r="O65" i="10" s="1"/>
  <c r="N64" i="10"/>
  <c r="I64" i="10"/>
  <c r="N63" i="10"/>
  <c r="O63" i="10" s="1"/>
  <c r="I63" i="10"/>
  <c r="M58" i="10"/>
  <c r="L58" i="10"/>
  <c r="K58" i="10"/>
  <c r="J58" i="10"/>
  <c r="N58" i="10" s="1"/>
  <c r="H58" i="10"/>
  <c r="G58" i="10"/>
  <c r="I58" i="10" s="1"/>
  <c r="F58" i="10"/>
  <c r="E58" i="10"/>
  <c r="D58" i="10"/>
  <c r="C58" i="10"/>
  <c r="M57" i="10"/>
  <c r="L57" i="10"/>
  <c r="K57" i="10"/>
  <c r="J57" i="10"/>
  <c r="N57" i="10" s="1"/>
  <c r="H57" i="10"/>
  <c r="G57" i="10"/>
  <c r="F57" i="10"/>
  <c r="E57" i="10"/>
  <c r="D57" i="10"/>
  <c r="C57" i="10"/>
  <c r="I57" i="10" s="1"/>
  <c r="M56" i="10"/>
  <c r="L56" i="10"/>
  <c r="K56" i="10"/>
  <c r="J56" i="10"/>
  <c r="H56" i="10"/>
  <c r="G56" i="10"/>
  <c r="F56" i="10"/>
  <c r="E56" i="10"/>
  <c r="D56" i="10"/>
  <c r="C56" i="10"/>
  <c r="N55" i="10"/>
  <c r="I55" i="10"/>
  <c r="N54" i="10"/>
  <c r="I54" i="10"/>
  <c r="P53" i="10"/>
  <c r="N53" i="10"/>
  <c r="O53" i="10" s="1"/>
  <c r="I53" i="10"/>
  <c r="O52" i="10"/>
  <c r="N52" i="10"/>
  <c r="I52" i="10"/>
  <c r="N51" i="10"/>
  <c r="I51" i="10"/>
  <c r="N50" i="10"/>
  <c r="I50" i="10"/>
  <c r="N49" i="10"/>
  <c r="I49" i="10"/>
  <c r="N48" i="10"/>
  <c r="O48" i="10" s="1"/>
  <c r="I48" i="10"/>
  <c r="N47" i="10"/>
  <c r="I47" i="10"/>
  <c r="N46" i="10"/>
  <c r="I46" i="10"/>
  <c r="N45" i="10"/>
  <c r="I45" i="10"/>
  <c r="N44" i="10"/>
  <c r="I44" i="10"/>
  <c r="N43" i="10"/>
  <c r="I43" i="10"/>
  <c r="N42" i="10"/>
  <c r="I42" i="10"/>
  <c r="N41" i="10"/>
  <c r="O41" i="10" s="1"/>
  <c r="I41" i="10"/>
  <c r="N40" i="10"/>
  <c r="I40" i="10"/>
  <c r="N39" i="10"/>
  <c r="I39" i="10"/>
  <c r="N38" i="10"/>
  <c r="I38" i="10"/>
  <c r="O37" i="10"/>
  <c r="N37" i="10"/>
  <c r="I37" i="10"/>
  <c r="N36" i="10"/>
  <c r="I36" i="10"/>
  <c r="O36" i="10" s="1"/>
  <c r="N35" i="10"/>
  <c r="I35" i="10"/>
  <c r="N34" i="10"/>
  <c r="O34" i="10" s="1"/>
  <c r="I34" i="10"/>
  <c r="N33" i="10"/>
  <c r="I33" i="10"/>
  <c r="N32" i="10"/>
  <c r="I32" i="10"/>
  <c r="N31" i="10"/>
  <c r="I31" i="10"/>
  <c r="N30" i="10"/>
  <c r="O30" i="10" s="1"/>
  <c r="I30" i="10"/>
  <c r="N29" i="10"/>
  <c r="I29" i="10"/>
  <c r="N28" i="10"/>
  <c r="O28" i="10" s="1"/>
  <c r="I28" i="10"/>
  <c r="N27" i="10"/>
  <c r="O27" i="10" s="1"/>
  <c r="I27" i="10"/>
  <c r="N26" i="10"/>
  <c r="I26" i="10"/>
  <c r="N25" i="10"/>
  <c r="I25" i="10"/>
  <c r="N24" i="10"/>
  <c r="I24" i="10"/>
  <c r="N23" i="10"/>
  <c r="O23" i="10" s="1"/>
  <c r="I23" i="10"/>
  <c r="N22" i="10"/>
  <c r="I22" i="10"/>
  <c r="N21" i="10"/>
  <c r="O21" i="10" s="1"/>
  <c r="I21" i="10"/>
  <c r="N20" i="10"/>
  <c r="O20" i="10" s="1"/>
  <c r="I20" i="10"/>
  <c r="N19" i="10"/>
  <c r="I19" i="10"/>
  <c r="N18" i="10"/>
  <c r="I18" i="10"/>
  <c r="N17" i="10"/>
  <c r="I17" i="10"/>
  <c r="N16" i="10"/>
  <c r="O16" i="10" s="1"/>
  <c r="I16" i="10"/>
  <c r="N15" i="10"/>
  <c r="I15" i="10"/>
  <c r="N14" i="10"/>
  <c r="I14" i="10"/>
  <c r="N13" i="10"/>
  <c r="I13" i="10"/>
  <c r="O13" i="10" s="1"/>
  <c r="N12" i="10"/>
  <c r="I12" i="10"/>
  <c r="O12" i="10" s="1"/>
  <c r="N11" i="10"/>
  <c r="I11" i="10"/>
  <c r="N10" i="10"/>
  <c r="I10" i="10"/>
  <c r="N9" i="10"/>
  <c r="O9" i="10" s="1"/>
  <c r="I9" i="10"/>
  <c r="N8" i="10"/>
  <c r="I8" i="10"/>
  <c r="N7" i="10"/>
  <c r="I7" i="10"/>
  <c r="N6" i="10"/>
  <c r="I6" i="10"/>
  <c r="N5" i="10"/>
  <c r="O5" i="10" s="1"/>
  <c r="I5" i="10"/>
  <c r="M138" i="9"/>
  <c r="L138" i="9"/>
  <c r="K138" i="9"/>
  <c r="J138" i="9"/>
  <c r="N138" i="9" s="1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N136" i="9" s="1"/>
  <c r="H136" i="9"/>
  <c r="G136" i="9"/>
  <c r="F136" i="9"/>
  <c r="E136" i="9"/>
  <c r="D136" i="9"/>
  <c r="C136" i="9"/>
  <c r="N135" i="9"/>
  <c r="O135" i="9" s="1"/>
  <c r="I135" i="9"/>
  <c r="N134" i="9"/>
  <c r="O134" i="9" s="1"/>
  <c r="I134" i="9"/>
  <c r="N133" i="9"/>
  <c r="I133" i="9"/>
  <c r="N132" i="9"/>
  <c r="I132" i="9"/>
  <c r="O131" i="9"/>
  <c r="N131" i="9"/>
  <c r="I131" i="9"/>
  <c r="N130" i="9"/>
  <c r="I130" i="9"/>
  <c r="N129" i="9"/>
  <c r="O129" i="9" s="1"/>
  <c r="I129" i="9"/>
  <c r="N128" i="9"/>
  <c r="I128" i="9"/>
  <c r="N127" i="9"/>
  <c r="I127" i="9"/>
  <c r="O127" i="9" s="1"/>
  <c r="N126" i="9"/>
  <c r="I126" i="9"/>
  <c r="N125" i="9"/>
  <c r="I125" i="9"/>
  <c r="N124" i="9"/>
  <c r="O124" i="9" s="1"/>
  <c r="I124" i="9"/>
  <c r="N123" i="9"/>
  <c r="I123" i="9"/>
  <c r="O123" i="9" s="1"/>
  <c r="N122" i="9"/>
  <c r="I122" i="9"/>
  <c r="N121" i="9"/>
  <c r="I121" i="9"/>
  <c r="N116" i="9"/>
  <c r="I116" i="9"/>
  <c r="N115" i="9"/>
  <c r="I115" i="9"/>
  <c r="N114" i="9"/>
  <c r="I114" i="9"/>
  <c r="O114" i="9" s="1"/>
  <c r="N113" i="9"/>
  <c r="O113" i="9" s="1"/>
  <c r="I113" i="9"/>
  <c r="N112" i="9"/>
  <c r="O112" i="9" s="1"/>
  <c r="I112" i="9"/>
  <c r="P111" i="9"/>
  <c r="N111" i="9"/>
  <c r="I111" i="9"/>
  <c r="N110" i="9"/>
  <c r="I110" i="9"/>
  <c r="N109" i="9"/>
  <c r="I109" i="9"/>
  <c r="N108" i="9"/>
  <c r="I108" i="9"/>
  <c r="N107" i="9"/>
  <c r="I107" i="9"/>
  <c r="N106" i="9"/>
  <c r="O106" i="9" s="1"/>
  <c r="I106" i="9"/>
  <c r="N105" i="9"/>
  <c r="I105" i="9"/>
  <c r="N104" i="9"/>
  <c r="I104" i="9"/>
  <c r="N103" i="9"/>
  <c r="I103" i="9"/>
  <c r="N102" i="9"/>
  <c r="I102" i="9"/>
  <c r="N101" i="9"/>
  <c r="I101" i="9"/>
  <c r="N100" i="9"/>
  <c r="I100" i="9"/>
  <c r="N99" i="9"/>
  <c r="O99" i="9" s="1"/>
  <c r="I99" i="9"/>
  <c r="N98" i="9"/>
  <c r="O98" i="9" s="1"/>
  <c r="I98" i="9"/>
  <c r="N97" i="9"/>
  <c r="I97" i="9"/>
  <c r="N96" i="9"/>
  <c r="I96" i="9"/>
  <c r="N95" i="9"/>
  <c r="I95" i="9"/>
  <c r="N94" i="9"/>
  <c r="I94" i="9"/>
  <c r="N93" i="9"/>
  <c r="I93" i="9"/>
  <c r="N92" i="9"/>
  <c r="O92" i="9" s="1"/>
  <c r="I92" i="9"/>
  <c r="N91" i="9"/>
  <c r="O91" i="9" s="1"/>
  <c r="I91" i="9"/>
  <c r="N90" i="9"/>
  <c r="I90" i="9"/>
  <c r="N89" i="9"/>
  <c r="I89" i="9"/>
  <c r="N88" i="9"/>
  <c r="I88" i="9"/>
  <c r="N87" i="9"/>
  <c r="I87" i="9"/>
  <c r="N86" i="9"/>
  <c r="I86" i="9"/>
  <c r="O85" i="9"/>
  <c r="N85" i="9"/>
  <c r="I85" i="9"/>
  <c r="N84" i="9"/>
  <c r="O84" i="9" s="1"/>
  <c r="I84" i="9"/>
  <c r="N83" i="9"/>
  <c r="I83" i="9"/>
  <c r="N82" i="9"/>
  <c r="I82" i="9"/>
  <c r="N81" i="9"/>
  <c r="O81" i="9" s="1"/>
  <c r="I81" i="9"/>
  <c r="N80" i="9"/>
  <c r="I80" i="9"/>
  <c r="N79" i="9"/>
  <c r="I79" i="9"/>
  <c r="N78" i="9"/>
  <c r="I78" i="9"/>
  <c r="N77" i="9"/>
  <c r="I77" i="9"/>
  <c r="O77" i="9" s="1"/>
  <c r="N76" i="9"/>
  <c r="I76" i="9"/>
  <c r="N75" i="9"/>
  <c r="I75" i="9"/>
  <c r="N74" i="9"/>
  <c r="O74" i="9" s="1"/>
  <c r="I74" i="9"/>
  <c r="N73" i="9"/>
  <c r="I73" i="9"/>
  <c r="O73" i="9" s="1"/>
  <c r="N72" i="9"/>
  <c r="I72" i="9"/>
  <c r="N71" i="9"/>
  <c r="I71" i="9"/>
  <c r="N70" i="9"/>
  <c r="I70" i="9"/>
  <c r="N69" i="9"/>
  <c r="I69" i="9"/>
  <c r="O69" i="9" s="1"/>
  <c r="N68" i="9"/>
  <c r="I68" i="9"/>
  <c r="N67" i="9"/>
  <c r="O67" i="9" s="1"/>
  <c r="I67" i="9"/>
  <c r="N66" i="9"/>
  <c r="O66" i="9" s="1"/>
  <c r="I66" i="9"/>
  <c r="N65" i="9"/>
  <c r="I65" i="9"/>
  <c r="O65" i="9" s="1"/>
  <c r="N64" i="9"/>
  <c r="I64" i="9"/>
  <c r="N63" i="9"/>
  <c r="I63" i="9"/>
  <c r="M58" i="9"/>
  <c r="L58" i="9"/>
  <c r="K58" i="9"/>
  <c r="J58" i="9"/>
  <c r="N58" i="9" s="1"/>
  <c r="H58" i="9"/>
  <c r="I58" i="9" s="1"/>
  <c r="G58" i="9"/>
  <c r="F58" i="9"/>
  <c r="E58" i="9"/>
  <c r="D58" i="9"/>
  <c r="C58" i="9"/>
  <c r="M57" i="9"/>
  <c r="L57" i="9"/>
  <c r="K57" i="9"/>
  <c r="N57" i="9" s="1"/>
  <c r="J57" i="9"/>
  <c r="H57" i="9"/>
  <c r="G57" i="9"/>
  <c r="F57" i="9"/>
  <c r="E57" i="9"/>
  <c r="D57" i="9"/>
  <c r="C57" i="9"/>
  <c r="I57" i="9" s="1"/>
  <c r="M56" i="9"/>
  <c r="L56" i="9"/>
  <c r="K56" i="9"/>
  <c r="J56" i="9"/>
  <c r="H56" i="9"/>
  <c r="G56" i="9"/>
  <c r="F56" i="9"/>
  <c r="E56" i="9"/>
  <c r="D56" i="9"/>
  <c r="C56" i="9"/>
  <c r="N55" i="9"/>
  <c r="I55" i="9"/>
  <c r="O55" i="9" s="1"/>
  <c r="N54" i="9"/>
  <c r="I54" i="9"/>
  <c r="O54" i="9" s="1"/>
  <c r="P53" i="9"/>
  <c r="N53" i="9"/>
  <c r="I53" i="9"/>
  <c r="O53" i="9" s="1"/>
  <c r="N52" i="9"/>
  <c r="I52" i="9"/>
  <c r="N51" i="9"/>
  <c r="I51" i="9"/>
  <c r="N50" i="9"/>
  <c r="I50" i="9"/>
  <c r="O50" i="9" s="1"/>
  <c r="N49" i="9"/>
  <c r="O49" i="9" s="1"/>
  <c r="I49" i="9"/>
  <c r="N48" i="9"/>
  <c r="I48" i="9"/>
  <c r="N47" i="9"/>
  <c r="I47" i="9"/>
  <c r="N46" i="9"/>
  <c r="I46" i="9"/>
  <c r="N45" i="9"/>
  <c r="I45" i="9"/>
  <c r="N44" i="9"/>
  <c r="I44" i="9"/>
  <c r="N43" i="9"/>
  <c r="O43" i="9" s="1"/>
  <c r="I43" i="9"/>
  <c r="N42" i="9"/>
  <c r="I42" i="9"/>
  <c r="O42" i="9" s="1"/>
  <c r="N41" i="9"/>
  <c r="I41" i="9"/>
  <c r="N40" i="9"/>
  <c r="I40" i="9"/>
  <c r="N39" i="9"/>
  <c r="I39" i="9"/>
  <c r="N38" i="9"/>
  <c r="O38" i="9" s="1"/>
  <c r="I38" i="9"/>
  <c r="N37" i="9"/>
  <c r="I37" i="9"/>
  <c r="N36" i="9"/>
  <c r="O36" i="9" s="1"/>
  <c r="I36" i="9"/>
  <c r="N35" i="9"/>
  <c r="I35" i="9"/>
  <c r="N34" i="9"/>
  <c r="I34" i="9"/>
  <c r="O34" i="9" s="1"/>
  <c r="N33" i="9"/>
  <c r="I33" i="9"/>
  <c r="N32" i="9"/>
  <c r="I32" i="9"/>
  <c r="N31" i="9"/>
  <c r="O31" i="9" s="1"/>
  <c r="I31" i="9"/>
  <c r="N30" i="9"/>
  <c r="I30" i="9"/>
  <c r="O29" i="9"/>
  <c r="N29" i="9"/>
  <c r="I29" i="9"/>
  <c r="N28" i="9"/>
  <c r="I28" i="9"/>
  <c r="N27" i="9"/>
  <c r="I27" i="9"/>
  <c r="N26" i="9"/>
  <c r="I26" i="9"/>
  <c r="O26" i="9" s="1"/>
  <c r="N25" i="9"/>
  <c r="O25" i="9" s="1"/>
  <c r="I25" i="9"/>
  <c r="N24" i="9"/>
  <c r="O24" i="9" s="1"/>
  <c r="I24" i="9"/>
  <c r="N23" i="9"/>
  <c r="I23" i="9"/>
  <c r="N22" i="9"/>
  <c r="I22" i="9"/>
  <c r="N21" i="9"/>
  <c r="I21" i="9"/>
  <c r="O21" i="9" s="1"/>
  <c r="N20" i="9"/>
  <c r="I20" i="9"/>
  <c r="N19" i="9"/>
  <c r="I19" i="9"/>
  <c r="N18" i="9"/>
  <c r="I18" i="9"/>
  <c r="N17" i="9"/>
  <c r="O17" i="9" s="1"/>
  <c r="I17" i="9"/>
  <c r="N16" i="9"/>
  <c r="I16" i="9"/>
  <c r="N15" i="9"/>
  <c r="I15" i="9"/>
  <c r="N14" i="9"/>
  <c r="I14" i="9"/>
  <c r="O13" i="9"/>
  <c r="N13" i="9"/>
  <c r="I13" i="9"/>
  <c r="N12" i="9"/>
  <c r="I12" i="9"/>
  <c r="N11" i="9"/>
  <c r="O11" i="9" s="1"/>
  <c r="I11" i="9"/>
  <c r="N10" i="9"/>
  <c r="I10" i="9"/>
  <c r="O10" i="9" s="1"/>
  <c r="N9" i="9"/>
  <c r="I9" i="9"/>
  <c r="O9" i="9" s="1"/>
  <c r="N8" i="9"/>
  <c r="I8" i="9"/>
  <c r="N7" i="9"/>
  <c r="I7" i="9"/>
  <c r="N6" i="9"/>
  <c r="O6" i="9" s="1"/>
  <c r="I6" i="9"/>
  <c r="N5" i="9"/>
  <c r="I5" i="9"/>
  <c r="O5" i="9" s="1"/>
  <c r="M138" i="8"/>
  <c r="L138" i="8"/>
  <c r="K138" i="8"/>
  <c r="J138" i="8"/>
  <c r="N138" i="8" s="1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N136" i="8" s="1"/>
  <c r="O136" i="8" s="1"/>
  <c r="H136" i="8"/>
  <c r="G136" i="8"/>
  <c r="F136" i="8"/>
  <c r="E136" i="8"/>
  <c r="D136" i="8"/>
  <c r="C136" i="8"/>
  <c r="I136" i="8" s="1"/>
  <c r="N135" i="8"/>
  <c r="O135" i="8" s="1"/>
  <c r="I135" i="8"/>
  <c r="N134" i="8"/>
  <c r="O134" i="8" s="1"/>
  <c r="I134" i="8"/>
  <c r="N133" i="8"/>
  <c r="I133" i="8"/>
  <c r="N132" i="8"/>
  <c r="O132" i="8" s="1"/>
  <c r="I132" i="8"/>
  <c r="N131" i="8"/>
  <c r="O131" i="8" s="1"/>
  <c r="I131" i="8"/>
  <c r="N130" i="8"/>
  <c r="O130" i="8" s="1"/>
  <c r="I130" i="8"/>
  <c r="N129" i="8"/>
  <c r="I129" i="8"/>
  <c r="N128" i="8"/>
  <c r="O128" i="8" s="1"/>
  <c r="I128" i="8"/>
  <c r="O127" i="8"/>
  <c r="N127" i="8"/>
  <c r="I127" i="8"/>
  <c r="N126" i="8"/>
  <c r="I126" i="8"/>
  <c r="N125" i="8"/>
  <c r="I125" i="8"/>
  <c r="N124" i="8"/>
  <c r="I124" i="8"/>
  <c r="N123" i="8"/>
  <c r="I123" i="8"/>
  <c r="N122" i="8"/>
  <c r="I122" i="8"/>
  <c r="N121" i="8"/>
  <c r="I121" i="8"/>
  <c r="O121" i="8" s="1"/>
  <c r="N116" i="8"/>
  <c r="I116" i="8"/>
  <c r="N115" i="8"/>
  <c r="I115" i="8"/>
  <c r="N114" i="8"/>
  <c r="I114" i="8"/>
  <c r="N113" i="8"/>
  <c r="I113" i="8"/>
  <c r="N112" i="8"/>
  <c r="I112" i="8"/>
  <c r="O112" i="8" s="1"/>
  <c r="P111" i="8"/>
  <c r="N111" i="8"/>
  <c r="I111" i="8"/>
  <c r="N110" i="8"/>
  <c r="I110" i="8"/>
  <c r="N109" i="8"/>
  <c r="I109" i="8"/>
  <c r="N108" i="8"/>
  <c r="O108" i="8" s="1"/>
  <c r="I108" i="8"/>
  <c r="N107" i="8"/>
  <c r="I107" i="8"/>
  <c r="O107" i="8" s="1"/>
  <c r="N106" i="8"/>
  <c r="I106" i="8"/>
  <c r="N105" i="8"/>
  <c r="I105" i="8"/>
  <c r="N104" i="8"/>
  <c r="I104" i="8"/>
  <c r="N103" i="8"/>
  <c r="I103" i="8"/>
  <c r="N102" i="8"/>
  <c r="I102" i="8"/>
  <c r="N101" i="8"/>
  <c r="I101" i="8"/>
  <c r="N100" i="8"/>
  <c r="I100" i="8"/>
  <c r="N99" i="8"/>
  <c r="I99" i="8"/>
  <c r="O99" i="8" s="1"/>
  <c r="N98" i="8"/>
  <c r="I98" i="8"/>
  <c r="O97" i="8"/>
  <c r="N97" i="8"/>
  <c r="I97" i="8"/>
  <c r="N96" i="8"/>
  <c r="I96" i="8"/>
  <c r="N95" i="8"/>
  <c r="I95" i="8"/>
  <c r="N94" i="8"/>
  <c r="I94" i="8"/>
  <c r="N93" i="8"/>
  <c r="O93" i="8" s="1"/>
  <c r="I93" i="8"/>
  <c r="N92" i="8"/>
  <c r="I92" i="8"/>
  <c r="N91" i="8"/>
  <c r="I91" i="8"/>
  <c r="O91" i="8" s="1"/>
  <c r="N90" i="8"/>
  <c r="I90" i="8"/>
  <c r="N89" i="8"/>
  <c r="O89" i="8" s="1"/>
  <c r="I89" i="8"/>
  <c r="N88" i="8"/>
  <c r="I88" i="8"/>
  <c r="N87" i="8"/>
  <c r="I87" i="8"/>
  <c r="N86" i="8"/>
  <c r="I86" i="8"/>
  <c r="N85" i="8"/>
  <c r="I85" i="8"/>
  <c r="N84" i="8"/>
  <c r="I84" i="8"/>
  <c r="N83" i="8"/>
  <c r="I83" i="8"/>
  <c r="O83" i="8" s="1"/>
  <c r="N82" i="8"/>
  <c r="I82" i="8"/>
  <c r="N81" i="8"/>
  <c r="I81" i="8"/>
  <c r="N80" i="8"/>
  <c r="I80" i="8"/>
  <c r="N79" i="8"/>
  <c r="I79" i="8"/>
  <c r="N78" i="8"/>
  <c r="O78" i="8" s="1"/>
  <c r="I78" i="8"/>
  <c r="N77" i="8"/>
  <c r="I77" i="8"/>
  <c r="N76" i="8"/>
  <c r="I76" i="8"/>
  <c r="N75" i="8"/>
  <c r="I75" i="8"/>
  <c r="O75" i="8" s="1"/>
  <c r="N74" i="8"/>
  <c r="O74" i="8" s="1"/>
  <c r="I74" i="8"/>
  <c r="N73" i="8"/>
  <c r="I73" i="8"/>
  <c r="N72" i="8"/>
  <c r="I72" i="8"/>
  <c r="N71" i="8"/>
  <c r="I71" i="8"/>
  <c r="N70" i="8"/>
  <c r="I70" i="8"/>
  <c r="N69" i="8"/>
  <c r="I69" i="8"/>
  <c r="N68" i="8"/>
  <c r="I68" i="8"/>
  <c r="N67" i="8"/>
  <c r="I67" i="8"/>
  <c r="O67" i="8" s="1"/>
  <c r="N66" i="8"/>
  <c r="I66" i="8"/>
  <c r="N65" i="8"/>
  <c r="I65" i="8"/>
  <c r="N64" i="8"/>
  <c r="I64" i="8"/>
  <c r="N63" i="8"/>
  <c r="O63" i="8" s="1"/>
  <c r="I63" i="8"/>
  <c r="M58" i="8"/>
  <c r="L58" i="8"/>
  <c r="K58" i="8"/>
  <c r="J58" i="8"/>
  <c r="N58" i="8" s="1"/>
  <c r="H58" i="8"/>
  <c r="G58" i="8"/>
  <c r="I58" i="8" s="1"/>
  <c r="F58" i="8"/>
  <c r="E58" i="8"/>
  <c r="D58" i="8"/>
  <c r="C58" i="8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O53" i="8" s="1"/>
  <c r="I53" i="8"/>
  <c r="N52" i="8"/>
  <c r="I52" i="8"/>
  <c r="N51" i="8"/>
  <c r="I51" i="8"/>
  <c r="N50" i="8"/>
  <c r="I50" i="8"/>
  <c r="N49" i="8"/>
  <c r="O49" i="8" s="1"/>
  <c r="I49" i="8"/>
  <c r="N48" i="8"/>
  <c r="I48" i="8"/>
  <c r="N47" i="8"/>
  <c r="I47" i="8"/>
  <c r="O47" i="8" s="1"/>
  <c r="N46" i="8"/>
  <c r="I46" i="8"/>
  <c r="N45" i="8"/>
  <c r="O45" i="8" s="1"/>
  <c r="I45" i="8"/>
  <c r="N44" i="8"/>
  <c r="I44" i="8"/>
  <c r="N43" i="8"/>
  <c r="I43" i="8"/>
  <c r="N42" i="8"/>
  <c r="I42" i="8"/>
  <c r="N41" i="8"/>
  <c r="I41" i="8"/>
  <c r="N40" i="8"/>
  <c r="I40" i="8"/>
  <c r="N39" i="8"/>
  <c r="I39" i="8"/>
  <c r="O39" i="8" s="1"/>
  <c r="N38" i="8"/>
  <c r="I38" i="8"/>
  <c r="N37" i="8"/>
  <c r="I37" i="8"/>
  <c r="N36" i="8"/>
  <c r="I36" i="8"/>
  <c r="N35" i="8"/>
  <c r="I35" i="8"/>
  <c r="N34" i="8"/>
  <c r="O34" i="8" s="1"/>
  <c r="I34" i="8"/>
  <c r="N33" i="8"/>
  <c r="I33" i="8"/>
  <c r="N32" i="8"/>
  <c r="I32" i="8"/>
  <c r="N31" i="8"/>
  <c r="I31" i="8"/>
  <c r="O31" i="8" s="1"/>
  <c r="N30" i="8"/>
  <c r="O30" i="8" s="1"/>
  <c r="I30" i="8"/>
  <c r="N29" i="8"/>
  <c r="I29" i="8"/>
  <c r="N28" i="8"/>
  <c r="I28" i="8"/>
  <c r="N27" i="8"/>
  <c r="I27" i="8"/>
  <c r="N26" i="8"/>
  <c r="O26" i="8" s="1"/>
  <c r="I26" i="8"/>
  <c r="N25" i="8"/>
  <c r="I25" i="8"/>
  <c r="N24" i="8"/>
  <c r="I24" i="8"/>
  <c r="N23" i="8"/>
  <c r="I23" i="8"/>
  <c r="O23" i="8" s="1"/>
  <c r="N22" i="8"/>
  <c r="O22" i="8" s="1"/>
  <c r="I22" i="8"/>
  <c r="N21" i="8"/>
  <c r="I21" i="8"/>
  <c r="N20" i="8"/>
  <c r="I20" i="8"/>
  <c r="N19" i="8"/>
  <c r="O19" i="8" s="1"/>
  <c r="I19" i="8"/>
  <c r="N18" i="8"/>
  <c r="I18" i="8"/>
  <c r="N17" i="8"/>
  <c r="I17" i="8"/>
  <c r="N16" i="8"/>
  <c r="I16" i="8"/>
  <c r="N15" i="8"/>
  <c r="I15" i="8"/>
  <c r="O15" i="8" s="1"/>
  <c r="N14" i="8"/>
  <c r="I14" i="8"/>
  <c r="N13" i="8"/>
  <c r="I13" i="8"/>
  <c r="N12" i="8"/>
  <c r="I12" i="8"/>
  <c r="N11" i="8"/>
  <c r="O11" i="8" s="1"/>
  <c r="I11" i="8"/>
  <c r="N10" i="8"/>
  <c r="I10" i="8"/>
  <c r="N9" i="8"/>
  <c r="I9" i="8"/>
  <c r="N8" i="8"/>
  <c r="I8" i="8"/>
  <c r="N7" i="8"/>
  <c r="I7" i="8"/>
  <c r="O7" i="8" s="1"/>
  <c r="N6" i="8"/>
  <c r="I6" i="8"/>
  <c r="N5" i="8"/>
  <c r="I5" i="8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N136" i="7" s="1"/>
  <c r="O136" i="7" s="1"/>
  <c r="P116" i="7" s="1"/>
  <c r="H136" i="7"/>
  <c r="G136" i="7"/>
  <c r="F136" i="7"/>
  <c r="E136" i="7"/>
  <c r="D136" i="7"/>
  <c r="C136" i="7"/>
  <c r="I136" i="7" s="1"/>
  <c r="N135" i="7"/>
  <c r="O135" i="7" s="1"/>
  <c r="I135" i="7"/>
  <c r="N134" i="7"/>
  <c r="O134" i="7" s="1"/>
  <c r="I134" i="7"/>
  <c r="N133" i="7"/>
  <c r="I133" i="7"/>
  <c r="N132" i="7"/>
  <c r="I132" i="7"/>
  <c r="N131" i="7"/>
  <c r="O131" i="7" s="1"/>
  <c r="I131" i="7"/>
  <c r="N130" i="7"/>
  <c r="O130" i="7" s="1"/>
  <c r="I130" i="7"/>
  <c r="N129" i="7"/>
  <c r="I129" i="7"/>
  <c r="O129" i="7" s="1"/>
  <c r="N128" i="7"/>
  <c r="I128" i="7"/>
  <c r="O127" i="7"/>
  <c r="N127" i="7"/>
  <c r="I127" i="7"/>
  <c r="N126" i="7"/>
  <c r="I126" i="7"/>
  <c r="N125" i="7"/>
  <c r="I125" i="7"/>
  <c r="N124" i="7"/>
  <c r="I124" i="7"/>
  <c r="N123" i="7"/>
  <c r="I123" i="7"/>
  <c r="N122" i="7"/>
  <c r="I122" i="7"/>
  <c r="N121" i="7"/>
  <c r="I121" i="7"/>
  <c r="O121" i="7" s="1"/>
  <c r="N116" i="7"/>
  <c r="I116" i="7"/>
  <c r="N115" i="7"/>
  <c r="I115" i="7"/>
  <c r="N114" i="7"/>
  <c r="O114" i="7" s="1"/>
  <c r="I114" i="7"/>
  <c r="N113" i="7"/>
  <c r="I113" i="7"/>
  <c r="N112" i="7"/>
  <c r="I112" i="7"/>
  <c r="O112" i="7" s="1"/>
  <c r="P111" i="7"/>
  <c r="N111" i="7"/>
  <c r="I111" i="7"/>
  <c r="N110" i="7"/>
  <c r="I110" i="7"/>
  <c r="N109" i="7"/>
  <c r="O109" i="7" s="1"/>
  <c r="I109" i="7"/>
  <c r="N108" i="7"/>
  <c r="O108" i="7" s="1"/>
  <c r="I108" i="7"/>
  <c r="N107" i="7"/>
  <c r="I107" i="7"/>
  <c r="O107" i="7" s="1"/>
  <c r="N106" i="7"/>
  <c r="I106" i="7"/>
  <c r="N105" i="7"/>
  <c r="I105" i="7"/>
  <c r="N104" i="7"/>
  <c r="I104" i="7"/>
  <c r="N103" i="7"/>
  <c r="O103" i="7" s="1"/>
  <c r="I103" i="7"/>
  <c r="N102" i="7"/>
  <c r="I102" i="7"/>
  <c r="N101" i="7"/>
  <c r="I101" i="7"/>
  <c r="N100" i="7"/>
  <c r="I100" i="7"/>
  <c r="N99" i="7"/>
  <c r="I99" i="7"/>
  <c r="O99" i="7" s="1"/>
  <c r="N98" i="7"/>
  <c r="I98" i="7"/>
  <c r="O97" i="7"/>
  <c r="N97" i="7"/>
  <c r="I97" i="7"/>
  <c r="N96" i="7"/>
  <c r="I96" i="7"/>
  <c r="N95" i="7"/>
  <c r="I95" i="7"/>
  <c r="N94" i="7"/>
  <c r="O94" i="7" s="1"/>
  <c r="I94" i="7"/>
  <c r="N93" i="7"/>
  <c r="O93" i="7" s="1"/>
  <c r="I93" i="7"/>
  <c r="N92" i="7"/>
  <c r="I92" i="7"/>
  <c r="N91" i="7"/>
  <c r="I91" i="7"/>
  <c r="N90" i="7"/>
  <c r="O90" i="7" s="1"/>
  <c r="I90" i="7"/>
  <c r="N89" i="7"/>
  <c r="O89" i="7" s="1"/>
  <c r="I89" i="7"/>
  <c r="N88" i="7"/>
  <c r="O88" i="7" s="1"/>
  <c r="I88" i="7"/>
  <c r="N87" i="7"/>
  <c r="I87" i="7"/>
  <c r="N86" i="7"/>
  <c r="I86" i="7"/>
  <c r="N85" i="7"/>
  <c r="I85" i="7"/>
  <c r="N84" i="7"/>
  <c r="O84" i="7" s="1"/>
  <c r="I84" i="7"/>
  <c r="N83" i="7"/>
  <c r="I83" i="7"/>
  <c r="O83" i="7" s="1"/>
  <c r="N82" i="7"/>
  <c r="I82" i="7"/>
  <c r="N81" i="7"/>
  <c r="I81" i="7"/>
  <c r="N80" i="7"/>
  <c r="I80" i="7"/>
  <c r="N79" i="7"/>
  <c r="O79" i="7" s="1"/>
  <c r="I79" i="7"/>
  <c r="N78" i="7"/>
  <c r="O78" i="7" s="1"/>
  <c r="I78" i="7"/>
  <c r="N77" i="7"/>
  <c r="I77" i="7"/>
  <c r="N76" i="7"/>
  <c r="I76" i="7"/>
  <c r="N75" i="7"/>
  <c r="I75" i="7"/>
  <c r="O75" i="7" s="1"/>
  <c r="N74" i="7"/>
  <c r="O74" i="7" s="1"/>
  <c r="I74" i="7"/>
  <c r="O73" i="7"/>
  <c r="N73" i="7"/>
  <c r="I73" i="7"/>
  <c r="N72" i="7"/>
  <c r="I72" i="7"/>
  <c r="N71" i="7"/>
  <c r="I71" i="7"/>
  <c r="N70" i="7"/>
  <c r="I70" i="7"/>
  <c r="N69" i="7"/>
  <c r="O69" i="7" s="1"/>
  <c r="I69" i="7"/>
  <c r="N68" i="7"/>
  <c r="I68" i="7"/>
  <c r="N67" i="7"/>
  <c r="I67" i="7"/>
  <c r="O67" i="7" s="1"/>
  <c r="N66" i="7"/>
  <c r="I66" i="7"/>
  <c r="N65" i="7"/>
  <c r="I65" i="7"/>
  <c r="O65" i="7" s="1"/>
  <c r="N64" i="7"/>
  <c r="O64" i="7" s="1"/>
  <c r="I64" i="7"/>
  <c r="N63" i="7"/>
  <c r="O63" i="7" s="1"/>
  <c r="I63" i="7"/>
  <c r="M58" i="7"/>
  <c r="L58" i="7"/>
  <c r="K58" i="7"/>
  <c r="J58" i="7"/>
  <c r="H58" i="7"/>
  <c r="G58" i="7"/>
  <c r="I58" i="7" s="1"/>
  <c r="F58" i="7"/>
  <c r="E58" i="7"/>
  <c r="D58" i="7"/>
  <c r="C58" i="7"/>
  <c r="M57" i="7"/>
  <c r="L57" i="7"/>
  <c r="K57" i="7"/>
  <c r="J57" i="7"/>
  <c r="N57" i="7" s="1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I55" i="7"/>
  <c r="O55" i="7" s="1"/>
  <c r="N54" i="7"/>
  <c r="I54" i="7"/>
  <c r="P53" i="7"/>
  <c r="N53" i="7"/>
  <c r="O53" i="7" s="1"/>
  <c r="I53" i="7"/>
  <c r="N52" i="7"/>
  <c r="O52" i="7" s="1"/>
  <c r="I52" i="7"/>
  <c r="N51" i="7"/>
  <c r="I51" i="7"/>
  <c r="N50" i="7"/>
  <c r="O50" i="7" s="1"/>
  <c r="I50" i="7"/>
  <c r="N49" i="7"/>
  <c r="I49" i="7"/>
  <c r="N48" i="7"/>
  <c r="I48" i="7"/>
  <c r="N47" i="7"/>
  <c r="I47" i="7"/>
  <c r="O47" i="7" s="1"/>
  <c r="N46" i="7"/>
  <c r="O46" i="7" s="1"/>
  <c r="I46" i="7"/>
  <c r="N45" i="7"/>
  <c r="I45" i="7"/>
  <c r="N44" i="7"/>
  <c r="I44" i="7"/>
  <c r="N43" i="7"/>
  <c r="I43" i="7"/>
  <c r="N42" i="7"/>
  <c r="O42" i="7" s="1"/>
  <c r="I42" i="7"/>
  <c r="N41" i="7"/>
  <c r="I41" i="7"/>
  <c r="N40" i="7"/>
  <c r="I40" i="7"/>
  <c r="N39" i="7"/>
  <c r="I39" i="7"/>
  <c r="O39" i="7" s="1"/>
  <c r="N38" i="7"/>
  <c r="I38" i="7"/>
  <c r="N37" i="7"/>
  <c r="I37" i="7"/>
  <c r="O37" i="7" s="1"/>
  <c r="N36" i="7"/>
  <c r="I36" i="7"/>
  <c r="N35" i="7"/>
  <c r="O35" i="7" s="1"/>
  <c r="I35" i="7"/>
  <c r="N34" i="7"/>
  <c r="I34" i="7"/>
  <c r="O34" i="7" s="1"/>
  <c r="N33" i="7"/>
  <c r="I33" i="7"/>
  <c r="N32" i="7"/>
  <c r="O32" i="7" s="1"/>
  <c r="I32" i="7"/>
  <c r="N31" i="7"/>
  <c r="I31" i="7"/>
  <c r="O31" i="7" s="1"/>
  <c r="N30" i="7"/>
  <c r="I30" i="7"/>
  <c r="N29" i="7"/>
  <c r="I29" i="7"/>
  <c r="O29" i="7" s="1"/>
  <c r="N28" i="7"/>
  <c r="O28" i="7" s="1"/>
  <c r="I28" i="7"/>
  <c r="N27" i="7"/>
  <c r="O27" i="7" s="1"/>
  <c r="I27" i="7"/>
  <c r="N26" i="7"/>
  <c r="I26" i="7"/>
  <c r="O26" i="7" s="1"/>
  <c r="N25" i="7"/>
  <c r="O25" i="7" s="1"/>
  <c r="I25" i="7"/>
  <c r="N24" i="7"/>
  <c r="I24" i="7"/>
  <c r="N23" i="7"/>
  <c r="I23" i="7"/>
  <c r="O23" i="7" s="1"/>
  <c r="N22" i="7"/>
  <c r="I22" i="7"/>
  <c r="N21" i="7"/>
  <c r="O21" i="7" s="1"/>
  <c r="I21" i="7"/>
  <c r="N20" i="7"/>
  <c r="O20" i="7" s="1"/>
  <c r="I20" i="7"/>
  <c r="N19" i="7"/>
  <c r="I19" i="7"/>
  <c r="O18" i="7"/>
  <c r="N18" i="7"/>
  <c r="I18" i="7"/>
  <c r="N17" i="7"/>
  <c r="I17" i="7"/>
  <c r="N16" i="7"/>
  <c r="I16" i="7"/>
  <c r="N15" i="7"/>
  <c r="I15" i="7"/>
  <c r="O15" i="7" s="1"/>
  <c r="N14" i="7"/>
  <c r="O14" i="7" s="1"/>
  <c r="I14" i="7"/>
  <c r="N13" i="7"/>
  <c r="I13" i="7"/>
  <c r="N12" i="7"/>
  <c r="I12" i="7"/>
  <c r="N11" i="7"/>
  <c r="I11" i="7"/>
  <c r="N10" i="7"/>
  <c r="O10" i="7" s="1"/>
  <c r="I10" i="7"/>
  <c r="N9" i="7"/>
  <c r="I9" i="7"/>
  <c r="N8" i="7"/>
  <c r="I8" i="7"/>
  <c r="N7" i="7"/>
  <c r="I7" i="7"/>
  <c r="N6" i="7"/>
  <c r="I6" i="7"/>
  <c r="N5" i="7"/>
  <c r="I5" i="7"/>
  <c r="O5" i="7" s="1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N135" i="6"/>
  <c r="O135" i="6" s="1"/>
  <c r="I135" i="6"/>
  <c r="N134" i="6"/>
  <c r="I134" i="6"/>
  <c r="N133" i="6"/>
  <c r="I133" i="6"/>
  <c r="N132" i="6"/>
  <c r="I132" i="6"/>
  <c r="O131" i="6"/>
  <c r="N131" i="6"/>
  <c r="I131" i="6"/>
  <c r="N130" i="6"/>
  <c r="I130" i="6"/>
  <c r="N129" i="6"/>
  <c r="I129" i="6"/>
  <c r="N128" i="6"/>
  <c r="O128" i="6" s="1"/>
  <c r="I128" i="6"/>
  <c r="N127" i="6"/>
  <c r="I127" i="6"/>
  <c r="O127" i="6" s="1"/>
  <c r="N126" i="6"/>
  <c r="I126" i="6"/>
  <c r="N125" i="6"/>
  <c r="I125" i="6"/>
  <c r="N124" i="6"/>
  <c r="I124" i="6"/>
  <c r="N123" i="6"/>
  <c r="I123" i="6"/>
  <c r="O123" i="6" s="1"/>
  <c r="N122" i="6"/>
  <c r="I122" i="6"/>
  <c r="O121" i="6"/>
  <c r="N121" i="6"/>
  <c r="I121" i="6"/>
  <c r="N116" i="6"/>
  <c r="I116" i="6"/>
  <c r="N115" i="6"/>
  <c r="O115" i="6" s="1"/>
  <c r="I115" i="6"/>
  <c r="O114" i="6"/>
  <c r="N114" i="6"/>
  <c r="I114" i="6"/>
  <c r="N113" i="6"/>
  <c r="O113" i="6" s="1"/>
  <c r="I113" i="6"/>
  <c r="N112" i="6"/>
  <c r="I112" i="6"/>
  <c r="O112" i="6" s="1"/>
  <c r="P111" i="6"/>
  <c r="N111" i="6"/>
  <c r="I111" i="6"/>
  <c r="N110" i="6"/>
  <c r="O110" i="6" s="1"/>
  <c r="I110" i="6"/>
  <c r="N109" i="6"/>
  <c r="I109" i="6"/>
  <c r="O109" i="6" s="1"/>
  <c r="N108" i="6"/>
  <c r="O108" i="6" s="1"/>
  <c r="I108" i="6"/>
  <c r="O107" i="6"/>
  <c r="N107" i="6"/>
  <c r="I107" i="6"/>
  <c r="N106" i="6"/>
  <c r="I106" i="6"/>
  <c r="N105" i="6"/>
  <c r="O105" i="6" s="1"/>
  <c r="I105" i="6"/>
  <c r="N104" i="6"/>
  <c r="I104" i="6"/>
  <c r="N103" i="6"/>
  <c r="I103" i="6"/>
  <c r="N102" i="6"/>
  <c r="O102" i="6" s="1"/>
  <c r="I102" i="6"/>
  <c r="N101" i="6"/>
  <c r="O101" i="6" s="1"/>
  <c r="I101" i="6"/>
  <c r="N100" i="6"/>
  <c r="O100" i="6" s="1"/>
  <c r="I100" i="6"/>
  <c r="N99" i="6"/>
  <c r="I99" i="6"/>
  <c r="O99" i="6" s="1"/>
  <c r="N98" i="6"/>
  <c r="O98" i="6" s="1"/>
  <c r="I98" i="6"/>
  <c r="N97" i="6"/>
  <c r="O97" i="6" s="1"/>
  <c r="I97" i="6"/>
  <c r="N96" i="6"/>
  <c r="I96" i="6"/>
  <c r="N95" i="6"/>
  <c r="I95" i="6"/>
  <c r="N94" i="6"/>
  <c r="I94" i="6"/>
  <c r="O93" i="6"/>
  <c r="N93" i="6"/>
  <c r="I93" i="6"/>
  <c r="N92" i="6"/>
  <c r="O92" i="6" s="1"/>
  <c r="I92" i="6"/>
  <c r="N91" i="6"/>
  <c r="O91" i="6" s="1"/>
  <c r="I91" i="6"/>
  <c r="N90" i="6"/>
  <c r="O90" i="6" s="1"/>
  <c r="I90" i="6"/>
  <c r="N89" i="6"/>
  <c r="I89" i="6"/>
  <c r="O89" i="6" s="1"/>
  <c r="N88" i="6"/>
  <c r="O88" i="6" s="1"/>
  <c r="I88" i="6"/>
  <c r="N87" i="6"/>
  <c r="I87" i="6"/>
  <c r="N86" i="6"/>
  <c r="I86" i="6"/>
  <c r="N85" i="6"/>
  <c r="I85" i="6"/>
  <c r="O85" i="6" s="1"/>
  <c r="N84" i="6"/>
  <c r="I84" i="6"/>
  <c r="N83" i="6"/>
  <c r="O83" i="6" s="1"/>
  <c r="I83" i="6"/>
  <c r="N82" i="6"/>
  <c r="O82" i="6" s="1"/>
  <c r="I82" i="6"/>
  <c r="N81" i="6"/>
  <c r="O81" i="6" s="1"/>
  <c r="I81" i="6"/>
  <c r="N80" i="6"/>
  <c r="O80" i="6" s="1"/>
  <c r="I80" i="6"/>
  <c r="N79" i="6"/>
  <c r="I79" i="6"/>
  <c r="N78" i="6"/>
  <c r="I78" i="6"/>
  <c r="N77" i="6"/>
  <c r="I77" i="6"/>
  <c r="O77" i="6" s="1"/>
  <c r="N76" i="6"/>
  <c r="I76" i="6"/>
  <c r="N75" i="6"/>
  <c r="I75" i="6"/>
  <c r="N74" i="6"/>
  <c r="I74" i="6"/>
  <c r="N73" i="6"/>
  <c r="O73" i="6" s="1"/>
  <c r="I73" i="6"/>
  <c r="N72" i="6"/>
  <c r="O72" i="6" s="1"/>
  <c r="I72" i="6"/>
  <c r="N71" i="6"/>
  <c r="O71" i="6" s="1"/>
  <c r="I71" i="6"/>
  <c r="N70" i="6"/>
  <c r="I70" i="6"/>
  <c r="N69" i="6"/>
  <c r="I69" i="6"/>
  <c r="O69" i="6" s="1"/>
  <c r="N68" i="6"/>
  <c r="I68" i="6"/>
  <c r="N67" i="6"/>
  <c r="I67" i="6"/>
  <c r="N66" i="6"/>
  <c r="I66" i="6"/>
  <c r="N65" i="6"/>
  <c r="I65" i="6"/>
  <c r="O65" i="6" s="1"/>
  <c r="N64" i="6"/>
  <c r="I64" i="6"/>
  <c r="N63" i="6"/>
  <c r="O63" i="6" s="1"/>
  <c r="I63" i="6"/>
  <c r="M58" i="6"/>
  <c r="L58" i="6"/>
  <c r="K58" i="6"/>
  <c r="J58" i="6"/>
  <c r="N58" i="6" s="1"/>
  <c r="H58" i="6"/>
  <c r="G58" i="6"/>
  <c r="F58" i="6"/>
  <c r="E58" i="6"/>
  <c r="D58" i="6"/>
  <c r="C58" i="6"/>
  <c r="I58" i="6" s="1"/>
  <c r="M57" i="6"/>
  <c r="N57" i="6" s="1"/>
  <c r="L57" i="6"/>
  <c r="K57" i="6"/>
  <c r="J57" i="6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I55" i="6"/>
  <c r="O55" i="6" s="1"/>
  <c r="N54" i="6"/>
  <c r="O54" i="6" s="1"/>
  <c r="I54" i="6"/>
  <c r="P53" i="6"/>
  <c r="N53" i="6"/>
  <c r="I53" i="6"/>
  <c r="O53" i="6" s="1"/>
  <c r="N52" i="6"/>
  <c r="I52" i="6"/>
  <c r="N51" i="6"/>
  <c r="I51" i="6"/>
  <c r="O50" i="6"/>
  <c r="N50" i="6"/>
  <c r="I50" i="6"/>
  <c r="N49" i="6"/>
  <c r="I49" i="6"/>
  <c r="N48" i="6"/>
  <c r="I48" i="6"/>
  <c r="N47" i="6"/>
  <c r="O47" i="6" s="1"/>
  <c r="I47" i="6"/>
  <c r="N46" i="6"/>
  <c r="I46" i="6"/>
  <c r="N45" i="6"/>
  <c r="O45" i="6" s="1"/>
  <c r="I45" i="6"/>
  <c r="N44" i="6"/>
  <c r="O44" i="6" s="1"/>
  <c r="I44" i="6"/>
  <c r="N43" i="6"/>
  <c r="I43" i="6"/>
  <c r="O42" i="6"/>
  <c r="N42" i="6"/>
  <c r="I42" i="6"/>
  <c r="N41" i="6"/>
  <c r="O41" i="6" s="1"/>
  <c r="I41" i="6"/>
  <c r="N40" i="6"/>
  <c r="I40" i="6"/>
  <c r="O39" i="6"/>
  <c r="N39" i="6"/>
  <c r="I39" i="6"/>
  <c r="N38" i="6"/>
  <c r="I38" i="6"/>
  <c r="N37" i="6"/>
  <c r="I37" i="6"/>
  <c r="N36" i="6"/>
  <c r="I36" i="6"/>
  <c r="N35" i="6"/>
  <c r="I35" i="6"/>
  <c r="N34" i="6"/>
  <c r="O34" i="6" s="1"/>
  <c r="I34" i="6"/>
  <c r="N33" i="6"/>
  <c r="I33" i="6"/>
  <c r="O33" i="6" s="1"/>
  <c r="N32" i="6"/>
  <c r="I32" i="6"/>
  <c r="N31" i="6"/>
  <c r="O31" i="6" s="1"/>
  <c r="I31" i="6"/>
  <c r="N30" i="6"/>
  <c r="I30" i="6"/>
  <c r="N29" i="6"/>
  <c r="O29" i="6" s="1"/>
  <c r="I29" i="6"/>
  <c r="N28" i="6"/>
  <c r="O28" i="6" s="1"/>
  <c r="I28" i="6"/>
  <c r="N27" i="6"/>
  <c r="I27" i="6"/>
  <c r="N26" i="6"/>
  <c r="O26" i="6" s="1"/>
  <c r="I26" i="6"/>
  <c r="N25" i="6"/>
  <c r="O25" i="6" s="1"/>
  <c r="I25" i="6"/>
  <c r="N24" i="6"/>
  <c r="I24" i="6"/>
  <c r="N23" i="6"/>
  <c r="O23" i="6" s="1"/>
  <c r="I23" i="6"/>
  <c r="N22" i="6"/>
  <c r="I22" i="6"/>
  <c r="N21" i="6"/>
  <c r="I21" i="6"/>
  <c r="O21" i="6" s="1"/>
  <c r="N20" i="6"/>
  <c r="I20" i="6"/>
  <c r="N19" i="6"/>
  <c r="I19" i="6"/>
  <c r="N18" i="6"/>
  <c r="O18" i="6" s="1"/>
  <c r="I18" i="6"/>
  <c r="N17" i="6"/>
  <c r="I17" i="6"/>
  <c r="O17" i="6" s="1"/>
  <c r="N16" i="6"/>
  <c r="I16" i="6"/>
  <c r="O15" i="6"/>
  <c r="N15" i="6"/>
  <c r="I15" i="6"/>
  <c r="N14" i="6"/>
  <c r="I14" i="6"/>
  <c r="O13" i="6"/>
  <c r="N13" i="6"/>
  <c r="I13" i="6"/>
  <c r="N12" i="6"/>
  <c r="O12" i="6" s="1"/>
  <c r="I12" i="6"/>
  <c r="N11" i="6"/>
  <c r="I11" i="6"/>
  <c r="N10" i="6"/>
  <c r="O10" i="6" s="1"/>
  <c r="I10" i="6"/>
  <c r="N9" i="6"/>
  <c r="O9" i="6" s="1"/>
  <c r="I9" i="6"/>
  <c r="N8" i="6"/>
  <c r="I8" i="6"/>
  <c r="N7" i="6"/>
  <c r="O7" i="6" s="1"/>
  <c r="I7" i="6"/>
  <c r="N6" i="6"/>
  <c r="I6" i="6"/>
  <c r="N5" i="6"/>
  <c r="I5" i="6"/>
  <c r="O5" i="6" s="1"/>
  <c r="M138" i="5"/>
  <c r="L138" i="5"/>
  <c r="K138" i="5"/>
  <c r="J138" i="5"/>
  <c r="H138" i="5"/>
  <c r="G138" i="5"/>
  <c r="F138" i="5"/>
  <c r="E138" i="5"/>
  <c r="I138" i="5" s="1"/>
  <c r="D138" i="5"/>
  <c r="C138" i="5"/>
  <c r="M137" i="5"/>
  <c r="L137" i="5"/>
  <c r="K137" i="5"/>
  <c r="J137" i="5"/>
  <c r="N137" i="5" s="1"/>
  <c r="H137" i="5"/>
  <c r="G137" i="5"/>
  <c r="F137" i="5"/>
  <c r="E137" i="5"/>
  <c r="D137" i="5"/>
  <c r="C137" i="5"/>
  <c r="M136" i="5"/>
  <c r="L136" i="5"/>
  <c r="K136" i="5"/>
  <c r="J136" i="5"/>
  <c r="N136" i="5" s="1"/>
  <c r="O136" i="5" s="1"/>
  <c r="P116" i="5" s="1"/>
  <c r="H136" i="5"/>
  <c r="G136" i="5"/>
  <c r="F136" i="5"/>
  <c r="E136" i="5"/>
  <c r="D136" i="5"/>
  <c r="C136" i="5"/>
  <c r="I136" i="5" s="1"/>
  <c r="N135" i="5"/>
  <c r="O135" i="5" s="1"/>
  <c r="I135" i="5"/>
  <c r="N134" i="5"/>
  <c r="O134" i="5" s="1"/>
  <c r="I134" i="5"/>
  <c r="N133" i="5"/>
  <c r="I133" i="5"/>
  <c r="N132" i="5"/>
  <c r="I132" i="5"/>
  <c r="N131" i="5"/>
  <c r="I131" i="5"/>
  <c r="N130" i="5"/>
  <c r="O130" i="5" s="1"/>
  <c r="I130" i="5"/>
  <c r="N129" i="5"/>
  <c r="I129" i="5"/>
  <c r="N128" i="5"/>
  <c r="I128" i="5"/>
  <c r="N127" i="5"/>
  <c r="I127" i="5"/>
  <c r="O127" i="5" s="1"/>
  <c r="N126" i="5"/>
  <c r="I126" i="5"/>
  <c r="O126" i="5" s="1"/>
  <c r="N125" i="5"/>
  <c r="I125" i="5"/>
  <c r="N124" i="5"/>
  <c r="I124" i="5"/>
  <c r="N123" i="5"/>
  <c r="O123" i="5" s="1"/>
  <c r="I123" i="5"/>
  <c r="N122" i="5"/>
  <c r="I122" i="5"/>
  <c r="N121" i="5"/>
  <c r="I121" i="5"/>
  <c r="N116" i="5"/>
  <c r="I116" i="5"/>
  <c r="N115" i="5"/>
  <c r="O115" i="5" s="1"/>
  <c r="I115" i="5"/>
  <c r="N114" i="5"/>
  <c r="I114" i="5"/>
  <c r="N113" i="5"/>
  <c r="I113" i="5"/>
  <c r="N112" i="5"/>
  <c r="I112" i="5"/>
  <c r="P111" i="5"/>
  <c r="N111" i="5"/>
  <c r="I111" i="5"/>
  <c r="N110" i="5"/>
  <c r="I110" i="5"/>
  <c r="N109" i="5"/>
  <c r="O109" i="5" s="1"/>
  <c r="I109" i="5"/>
  <c r="N108" i="5"/>
  <c r="I108" i="5"/>
  <c r="N107" i="5"/>
  <c r="I107" i="5"/>
  <c r="N106" i="5"/>
  <c r="I106" i="5"/>
  <c r="O105" i="5"/>
  <c r="N105" i="5"/>
  <c r="I105" i="5"/>
  <c r="O104" i="5"/>
  <c r="N104" i="5"/>
  <c r="I104" i="5"/>
  <c r="N103" i="5"/>
  <c r="I103" i="5"/>
  <c r="N102" i="5"/>
  <c r="O102" i="5" s="1"/>
  <c r="I102" i="5"/>
  <c r="N101" i="5"/>
  <c r="I101" i="5"/>
  <c r="N100" i="5"/>
  <c r="I100" i="5"/>
  <c r="N99" i="5"/>
  <c r="I99" i="5"/>
  <c r="N98" i="5"/>
  <c r="O98" i="5" s="1"/>
  <c r="I98" i="5"/>
  <c r="N97" i="5"/>
  <c r="O97" i="5" s="1"/>
  <c r="I97" i="5"/>
  <c r="N96" i="5"/>
  <c r="I96" i="5"/>
  <c r="O96" i="5" s="1"/>
  <c r="N95" i="5"/>
  <c r="O95" i="5" s="1"/>
  <c r="I95" i="5"/>
  <c r="N94" i="5"/>
  <c r="I94" i="5"/>
  <c r="N93" i="5"/>
  <c r="I93" i="5"/>
  <c r="N92" i="5"/>
  <c r="I92" i="5"/>
  <c r="N91" i="5"/>
  <c r="O91" i="5" s="1"/>
  <c r="I91" i="5"/>
  <c r="N90" i="5"/>
  <c r="I90" i="5"/>
  <c r="N89" i="5"/>
  <c r="I89" i="5"/>
  <c r="N88" i="5"/>
  <c r="O88" i="5" s="1"/>
  <c r="I88" i="5"/>
  <c r="N87" i="5"/>
  <c r="I87" i="5"/>
  <c r="N86" i="5"/>
  <c r="I86" i="5"/>
  <c r="N85" i="5"/>
  <c r="I85" i="5"/>
  <c r="N84" i="5"/>
  <c r="O84" i="5" s="1"/>
  <c r="I84" i="5"/>
  <c r="N83" i="5"/>
  <c r="I83" i="5"/>
  <c r="N82" i="5"/>
  <c r="I82" i="5"/>
  <c r="N81" i="5"/>
  <c r="I81" i="5"/>
  <c r="O81" i="5" s="1"/>
  <c r="N80" i="5"/>
  <c r="I80" i="5"/>
  <c r="O80" i="5" s="1"/>
  <c r="N79" i="5"/>
  <c r="I79" i="5"/>
  <c r="N78" i="5"/>
  <c r="I78" i="5"/>
  <c r="N77" i="5"/>
  <c r="O77" i="5" s="1"/>
  <c r="I77" i="5"/>
  <c r="N76" i="5"/>
  <c r="I76" i="5"/>
  <c r="N75" i="5"/>
  <c r="I75" i="5"/>
  <c r="N74" i="5"/>
  <c r="I74" i="5"/>
  <c r="N73" i="5"/>
  <c r="O73" i="5" s="1"/>
  <c r="I73" i="5"/>
  <c r="N72" i="5"/>
  <c r="O72" i="5" s="1"/>
  <c r="I72" i="5"/>
  <c r="N71" i="5"/>
  <c r="I71" i="5"/>
  <c r="N70" i="5"/>
  <c r="O70" i="5" s="1"/>
  <c r="I70" i="5"/>
  <c r="N69" i="5"/>
  <c r="I69" i="5"/>
  <c r="N68" i="5"/>
  <c r="I68" i="5"/>
  <c r="N67" i="5"/>
  <c r="I67" i="5"/>
  <c r="N66" i="5"/>
  <c r="O66" i="5" s="1"/>
  <c r="I66" i="5"/>
  <c r="N65" i="5"/>
  <c r="O65" i="5" s="1"/>
  <c r="I65" i="5"/>
  <c r="N64" i="5"/>
  <c r="I64" i="5"/>
  <c r="O64" i="5" s="1"/>
  <c r="N63" i="5"/>
  <c r="O63" i="5" s="1"/>
  <c r="I63" i="5"/>
  <c r="M58" i="5"/>
  <c r="L58" i="5"/>
  <c r="K58" i="5"/>
  <c r="J58" i="5"/>
  <c r="N58" i="5" s="1"/>
  <c r="H58" i="5"/>
  <c r="I58" i="5" s="1"/>
  <c r="G58" i="5"/>
  <c r="F58" i="5"/>
  <c r="E58" i="5"/>
  <c r="D58" i="5"/>
  <c r="C58" i="5"/>
  <c r="M57" i="5"/>
  <c r="L57" i="5"/>
  <c r="K57" i="5"/>
  <c r="N57" i="5" s="1"/>
  <c r="J57" i="5"/>
  <c r="H57" i="5"/>
  <c r="G57" i="5"/>
  <c r="F57" i="5"/>
  <c r="E57" i="5"/>
  <c r="D57" i="5"/>
  <c r="C57" i="5"/>
  <c r="I57" i="5" s="1"/>
  <c r="M56" i="5"/>
  <c r="L56" i="5"/>
  <c r="K56" i="5"/>
  <c r="J56" i="5"/>
  <c r="H56" i="5"/>
  <c r="G56" i="5"/>
  <c r="F56" i="5"/>
  <c r="E56" i="5"/>
  <c r="D56" i="5"/>
  <c r="C56" i="5"/>
  <c r="N55" i="5"/>
  <c r="I55" i="5"/>
  <c r="O55" i="5" s="1"/>
  <c r="N54" i="5"/>
  <c r="I54" i="5"/>
  <c r="P53" i="5"/>
  <c r="N53" i="5"/>
  <c r="O53" i="5" s="1"/>
  <c r="I53" i="5"/>
  <c r="N52" i="5"/>
  <c r="I52" i="5"/>
  <c r="O52" i="5" s="1"/>
  <c r="N51" i="5"/>
  <c r="I51" i="5"/>
  <c r="N50" i="5"/>
  <c r="I50" i="5"/>
  <c r="O50" i="5" s="1"/>
  <c r="N49" i="5"/>
  <c r="I49" i="5"/>
  <c r="N48" i="5"/>
  <c r="I48" i="5"/>
  <c r="N47" i="5"/>
  <c r="I47" i="5"/>
  <c r="N46" i="5"/>
  <c r="O46" i="5" s="1"/>
  <c r="I46" i="5"/>
  <c r="N45" i="5"/>
  <c r="I45" i="5"/>
  <c r="N44" i="5"/>
  <c r="I44" i="5"/>
  <c r="O44" i="5" s="1"/>
  <c r="N43" i="5"/>
  <c r="O43" i="5" s="1"/>
  <c r="I43" i="5"/>
  <c r="N42" i="5"/>
  <c r="I42" i="5"/>
  <c r="O42" i="5" s="1"/>
  <c r="N41" i="5"/>
  <c r="I41" i="5"/>
  <c r="N40" i="5"/>
  <c r="I40" i="5"/>
  <c r="N39" i="5"/>
  <c r="O39" i="5" s="1"/>
  <c r="I39" i="5"/>
  <c r="N38" i="5"/>
  <c r="I38" i="5"/>
  <c r="N37" i="5"/>
  <c r="I37" i="5"/>
  <c r="N36" i="5"/>
  <c r="O36" i="5" s="1"/>
  <c r="I36" i="5"/>
  <c r="N35" i="5"/>
  <c r="I35" i="5"/>
  <c r="N34" i="5"/>
  <c r="I34" i="5"/>
  <c r="O34" i="5" s="1"/>
  <c r="N33" i="5"/>
  <c r="I33" i="5"/>
  <c r="N32" i="5"/>
  <c r="O32" i="5" s="1"/>
  <c r="I32" i="5"/>
  <c r="N31" i="5"/>
  <c r="I31" i="5"/>
  <c r="N30" i="5"/>
  <c r="I30" i="5"/>
  <c r="N29" i="5"/>
  <c r="I29" i="5"/>
  <c r="O29" i="5" s="1"/>
  <c r="N28" i="5"/>
  <c r="I28" i="5"/>
  <c r="N27" i="5"/>
  <c r="I27" i="5"/>
  <c r="N26" i="5"/>
  <c r="I26" i="5"/>
  <c r="O26" i="5" s="1"/>
  <c r="N25" i="5"/>
  <c r="O25" i="5" s="1"/>
  <c r="I25" i="5"/>
  <c r="N24" i="5"/>
  <c r="I24" i="5"/>
  <c r="N23" i="5"/>
  <c r="I23" i="5"/>
  <c r="N22" i="5"/>
  <c r="I22" i="5"/>
  <c r="N21" i="5"/>
  <c r="O21" i="5" s="1"/>
  <c r="I21" i="5"/>
  <c r="N20" i="5"/>
  <c r="I20" i="5"/>
  <c r="O20" i="5" s="1"/>
  <c r="N19" i="5"/>
  <c r="I19" i="5"/>
  <c r="N18" i="5"/>
  <c r="I18" i="5"/>
  <c r="N17" i="5"/>
  <c r="I17" i="5"/>
  <c r="N16" i="5"/>
  <c r="I16" i="5"/>
  <c r="N15" i="5"/>
  <c r="I15" i="5"/>
  <c r="N14" i="5"/>
  <c r="O14" i="5" s="1"/>
  <c r="I14" i="5"/>
  <c r="N13" i="5"/>
  <c r="I13" i="5"/>
  <c r="O13" i="5" s="1"/>
  <c r="N12" i="5"/>
  <c r="I12" i="5"/>
  <c r="O12" i="5" s="1"/>
  <c r="N11" i="5"/>
  <c r="O11" i="5" s="1"/>
  <c r="I11" i="5"/>
  <c r="N10" i="5"/>
  <c r="I10" i="5"/>
  <c r="N9" i="5"/>
  <c r="I9" i="5"/>
  <c r="N8" i="5"/>
  <c r="I8" i="5"/>
  <c r="N7" i="5"/>
  <c r="O7" i="5" s="1"/>
  <c r="I7" i="5"/>
  <c r="N6" i="5"/>
  <c r="I6" i="5"/>
  <c r="N5" i="5"/>
  <c r="I5" i="5"/>
  <c r="O5" i="5" s="1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H136" i="4"/>
  <c r="G136" i="4"/>
  <c r="F136" i="4"/>
  <c r="E136" i="4"/>
  <c r="D136" i="4"/>
  <c r="C136" i="4"/>
  <c r="I136" i="4" s="1"/>
  <c r="N135" i="4"/>
  <c r="O135" i="4" s="1"/>
  <c r="I135" i="4"/>
  <c r="N134" i="4"/>
  <c r="I134" i="4"/>
  <c r="N133" i="4"/>
  <c r="I133" i="4"/>
  <c r="N132" i="4"/>
  <c r="I132" i="4"/>
  <c r="N131" i="4"/>
  <c r="O131" i="4" s="1"/>
  <c r="I131" i="4"/>
  <c r="N130" i="4"/>
  <c r="I130" i="4"/>
  <c r="N129" i="4"/>
  <c r="I129" i="4"/>
  <c r="O129" i="4" s="1"/>
  <c r="N128" i="4"/>
  <c r="I128" i="4"/>
  <c r="N127" i="4"/>
  <c r="I127" i="4"/>
  <c r="N126" i="4"/>
  <c r="I126" i="4"/>
  <c r="N125" i="4"/>
  <c r="I125" i="4"/>
  <c r="N124" i="4"/>
  <c r="O124" i="4" s="1"/>
  <c r="I124" i="4"/>
  <c r="N123" i="4"/>
  <c r="I123" i="4"/>
  <c r="N122" i="4"/>
  <c r="I122" i="4"/>
  <c r="N121" i="4"/>
  <c r="I121" i="4"/>
  <c r="O121" i="4" s="1"/>
  <c r="N116" i="4"/>
  <c r="I116" i="4"/>
  <c r="N115" i="4"/>
  <c r="O115" i="4" s="1"/>
  <c r="I115" i="4"/>
  <c r="N114" i="4"/>
  <c r="I114" i="4"/>
  <c r="N113" i="4"/>
  <c r="I113" i="4"/>
  <c r="N112" i="4"/>
  <c r="I112" i="4"/>
  <c r="O112" i="4" s="1"/>
  <c r="P111" i="4"/>
  <c r="N111" i="4"/>
  <c r="I111" i="4"/>
  <c r="N110" i="4"/>
  <c r="I110" i="4"/>
  <c r="N109" i="4"/>
  <c r="I109" i="4"/>
  <c r="N108" i="4"/>
  <c r="O108" i="4" s="1"/>
  <c r="I108" i="4"/>
  <c r="N107" i="4"/>
  <c r="I107" i="4"/>
  <c r="O107" i="4" s="1"/>
  <c r="N106" i="4"/>
  <c r="O106" i="4" s="1"/>
  <c r="I106" i="4"/>
  <c r="O105" i="4"/>
  <c r="N105" i="4"/>
  <c r="I105" i="4"/>
  <c r="N104" i="4"/>
  <c r="I104" i="4"/>
  <c r="N103" i="4"/>
  <c r="I103" i="4"/>
  <c r="N102" i="4"/>
  <c r="I102" i="4"/>
  <c r="N101" i="4"/>
  <c r="O101" i="4" s="1"/>
  <c r="I101" i="4"/>
  <c r="N100" i="4"/>
  <c r="I100" i="4"/>
  <c r="N99" i="4"/>
  <c r="O99" i="4" s="1"/>
  <c r="I99" i="4"/>
  <c r="N98" i="4"/>
  <c r="I98" i="4"/>
  <c r="N97" i="4"/>
  <c r="I97" i="4"/>
  <c r="O97" i="4" s="1"/>
  <c r="N96" i="4"/>
  <c r="I96" i="4"/>
  <c r="N95" i="4"/>
  <c r="I95" i="4"/>
  <c r="N94" i="4"/>
  <c r="O94" i="4" s="1"/>
  <c r="I94" i="4"/>
  <c r="N93" i="4"/>
  <c r="I93" i="4"/>
  <c r="N92" i="4"/>
  <c r="I92" i="4"/>
  <c r="N91" i="4"/>
  <c r="I91" i="4"/>
  <c r="O91" i="4" s="1"/>
  <c r="N90" i="4"/>
  <c r="I90" i="4"/>
  <c r="N89" i="4"/>
  <c r="I89" i="4"/>
  <c r="O89" i="4" s="1"/>
  <c r="N88" i="4"/>
  <c r="I88" i="4"/>
  <c r="N87" i="4"/>
  <c r="O87" i="4" s="1"/>
  <c r="I87" i="4"/>
  <c r="N86" i="4"/>
  <c r="I86" i="4"/>
  <c r="N85" i="4"/>
  <c r="I85" i="4"/>
  <c r="N84" i="4"/>
  <c r="I84" i="4"/>
  <c r="N83" i="4"/>
  <c r="O83" i="4" s="1"/>
  <c r="I83" i="4"/>
  <c r="N82" i="4"/>
  <c r="I82" i="4"/>
  <c r="O81" i="4"/>
  <c r="N81" i="4"/>
  <c r="I81" i="4"/>
  <c r="N80" i="4"/>
  <c r="O80" i="4" s="1"/>
  <c r="I80" i="4"/>
  <c r="N79" i="4"/>
  <c r="I79" i="4"/>
  <c r="N78" i="4"/>
  <c r="I78" i="4"/>
  <c r="N77" i="4"/>
  <c r="I77" i="4"/>
  <c r="N76" i="4"/>
  <c r="O76" i="4" s="1"/>
  <c r="I76" i="4"/>
  <c r="N75" i="4"/>
  <c r="I75" i="4"/>
  <c r="N74" i="4"/>
  <c r="O74" i="4" s="1"/>
  <c r="I74" i="4"/>
  <c r="N73" i="4"/>
  <c r="O73" i="4" s="1"/>
  <c r="I73" i="4"/>
  <c r="N72" i="4"/>
  <c r="I72" i="4"/>
  <c r="N71" i="4"/>
  <c r="I71" i="4"/>
  <c r="N70" i="4"/>
  <c r="I70" i="4"/>
  <c r="N69" i="4"/>
  <c r="O69" i="4" s="1"/>
  <c r="I69" i="4"/>
  <c r="N68" i="4"/>
  <c r="I68" i="4"/>
  <c r="N67" i="4"/>
  <c r="O67" i="4" s="1"/>
  <c r="I67" i="4"/>
  <c r="N66" i="4"/>
  <c r="I66" i="4"/>
  <c r="N65" i="4"/>
  <c r="I65" i="4"/>
  <c r="O65" i="4" s="1"/>
  <c r="N64" i="4"/>
  <c r="I64" i="4"/>
  <c r="N63" i="4"/>
  <c r="I63" i="4"/>
  <c r="M58" i="4"/>
  <c r="L58" i="4"/>
  <c r="K58" i="4"/>
  <c r="J58" i="4"/>
  <c r="N58" i="4" s="1"/>
  <c r="H58" i="4"/>
  <c r="I58" i="4" s="1"/>
  <c r="G58" i="4"/>
  <c r="F58" i="4"/>
  <c r="E58" i="4"/>
  <c r="D58" i="4"/>
  <c r="C58" i="4"/>
  <c r="M57" i="4"/>
  <c r="L57" i="4"/>
  <c r="K57" i="4"/>
  <c r="N57" i="4" s="1"/>
  <c r="J57" i="4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N54" i="4"/>
  <c r="I54" i="4"/>
  <c r="P53" i="4"/>
  <c r="N53" i="4"/>
  <c r="O53" i="4" s="1"/>
  <c r="I53" i="4"/>
  <c r="N52" i="4"/>
  <c r="I52" i="4"/>
  <c r="N51" i="4"/>
  <c r="I51" i="4"/>
  <c r="N50" i="4"/>
  <c r="I50" i="4"/>
  <c r="N49" i="4"/>
  <c r="I49" i="4"/>
  <c r="N48" i="4"/>
  <c r="I48" i="4"/>
  <c r="N47" i="4"/>
  <c r="I47" i="4"/>
  <c r="O47" i="4" s="1"/>
  <c r="N46" i="4"/>
  <c r="O46" i="4" s="1"/>
  <c r="I46" i="4"/>
  <c r="N45" i="4"/>
  <c r="I45" i="4"/>
  <c r="N44" i="4"/>
  <c r="I44" i="4"/>
  <c r="N43" i="4"/>
  <c r="I43" i="4"/>
  <c r="N42" i="4"/>
  <c r="I42" i="4"/>
  <c r="N41" i="4"/>
  <c r="I41" i="4"/>
  <c r="N40" i="4"/>
  <c r="I40" i="4"/>
  <c r="N39" i="4"/>
  <c r="O39" i="4" s="1"/>
  <c r="I39" i="4"/>
  <c r="N38" i="4"/>
  <c r="O38" i="4" s="1"/>
  <c r="I38" i="4"/>
  <c r="N37" i="4"/>
  <c r="I37" i="4"/>
  <c r="O37" i="4" s="1"/>
  <c r="N36" i="4"/>
  <c r="I36" i="4"/>
  <c r="N35" i="4"/>
  <c r="I35" i="4"/>
  <c r="N34" i="4"/>
  <c r="I34" i="4"/>
  <c r="N33" i="4"/>
  <c r="I33" i="4"/>
  <c r="N32" i="4"/>
  <c r="I32" i="4"/>
  <c r="N31" i="4"/>
  <c r="I31" i="4"/>
  <c r="O31" i="4" s="1"/>
  <c r="N30" i="4"/>
  <c r="I30" i="4"/>
  <c r="N29" i="4"/>
  <c r="I29" i="4"/>
  <c r="O29" i="4" s="1"/>
  <c r="N28" i="4"/>
  <c r="I28" i="4"/>
  <c r="N27" i="4"/>
  <c r="I27" i="4"/>
  <c r="N26" i="4"/>
  <c r="I26" i="4"/>
  <c r="N25" i="4"/>
  <c r="I25" i="4"/>
  <c r="N24" i="4"/>
  <c r="I24" i="4"/>
  <c r="N23" i="4"/>
  <c r="I23" i="4"/>
  <c r="O23" i="4" s="1"/>
  <c r="N22" i="4"/>
  <c r="I22" i="4"/>
  <c r="N21" i="4"/>
  <c r="O21" i="4" s="1"/>
  <c r="I21" i="4"/>
  <c r="N20" i="4"/>
  <c r="I20" i="4"/>
  <c r="N19" i="4"/>
  <c r="I19" i="4"/>
  <c r="N18" i="4"/>
  <c r="I18" i="4"/>
  <c r="N17" i="4"/>
  <c r="I17" i="4"/>
  <c r="N16" i="4"/>
  <c r="I16" i="4"/>
  <c r="N15" i="4"/>
  <c r="I15" i="4"/>
  <c r="O15" i="4" s="1"/>
  <c r="N14" i="4"/>
  <c r="O14" i="4" s="1"/>
  <c r="I14" i="4"/>
  <c r="N13" i="4"/>
  <c r="O13" i="4" s="1"/>
  <c r="I13" i="4"/>
  <c r="N12" i="4"/>
  <c r="I12" i="4"/>
  <c r="N11" i="4"/>
  <c r="I11" i="4"/>
  <c r="N10" i="4"/>
  <c r="I10" i="4"/>
  <c r="N9" i="4"/>
  <c r="I9" i="4"/>
  <c r="N8" i="4"/>
  <c r="I8" i="4"/>
  <c r="N7" i="4"/>
  <c r="O7" i="4" s="1"/>
  <c r="I7" i="4"/>
  <c r="N6" i="4"/>
  <c r="O6" i="4" s="1"/>
  <c r="I6" i="4"/>
  <c r="N5" i="4"/>
  <c r="I5" i="4"/>
  <c r="O5" i="4" s="1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N136" i="3" s="1"/>
  <c r="O136" i="3" s="1"/>
  <c r="P116" i="3" s="1"/>
  <c r="H136" i="3"/>
  <c r="G136" i="3"/>
  <c r="F136" i="3"/>
  <c r="E136" i="3"/>
  <c r="D136" i="3"/>
  <c r="C136" i="3"/>
  <c r="I136" i="3" s="1"/>
  <c r="N135" i="3"/>
  <c r="O135" i="3" s="1"/>
  <c r="I135" i="3"/>
  <c r="N134" i="3"/>
  <c r="I134" i="3"/>
  <c r="N133" i="3"/>
  <c r="I133" i="3"/>
  <c r="N132" i="3"/>
  <c r="I132" i="3"/>
  <c r="N131" i="3"/>
  <c r="O131" i="3" s="1"/>
  <c r="I131" i="3"/>
  <c r="N130" i="3"/>
  <c r="I130" i="3"/>
  <c r="N129" i="3"/>
  <c r="I129" i="3"/>
  <c r="O129" i="3" s="1"/>
  <c r="N128" i="3"/>
  <c r="I128" i="3"/>
  <c r="N127" i="3"/>
  <c r="I127" i="3"/>
  <c r="N126" i="3"/>
  <c r="I126" i="3"/>
  <c r="N125" i="3"/>
  <c r="I125" i="3"/>
  <c r="N124" i="3"/>
  <c r="O124" i="3" s="1"/>
  <c r="I124" i="3"/>
  <c r="N123" i="3"/>
  <c r="I123" i="3"/>
  <c r="N122" i="3"/>
  <c r="I122" i="3"/>
  <c r="N121" i="3"/>
  <c r="I121" i="3"/>
  <c r="O121" i="3" s="1"/>
  <c r="N116" i="3"/>
  <c r="I116" i="3"/>
  <c r="N115" i="3"/>
  <c r="I115" i="3"/>
  <c r="N114" i="3"/>
  <c r="I114" i="3"/>
  <c r="N113" i="3"/>
  <c r="I113" i="3"/>
  <c r="N112" i="3"/>
  <c r="I112" i="3"/>
  <c r="O112" i="3" s="1"/>
  <c r="P111" i="3"/>
  <c r="N111" i="3"/>
  <c r="I111" i="3"/>
  <c r="N110" i="3"/>
  <c r="I110" i="3"/>
  <c r="N109" i="3"/>
  <c r="I109" i="3"/>
  <c r="N108" i="3"/>
  <c r="I108" i="3"/>
  <c r="N107" i="3"/>
  <c r="I107" i="3"/>
  <c r="O107" i="3" s="1"/>
  <c r="N106" i="3"/>
  <c r="O106" i="3" s="1"/>
  <c r="I106" i="3"/>
  <c r="N105" i="3"/>
  <c r="I105" i="3"/>
  <c r="N104" i="3"/>
  <c r="I104" i="3"/>
  <c r="N103" i="3"/>
  <c r="I103" i="3"/>
  <c r="N102" i="3"/>
  <c r="I102" i="3"/>
  <c r="N101" i="3"/>
  <c r="I101" i="3"/>
  <c r="N100" i="3"/>
  <c r="I100" i="3"/>
  <c r="N99" i="3"/>
  <c r="O99" i="3" s="1"/>
  <c r="I99" i="3"/>
  <c r="N98" i="3"/>
  <c r="O98" i="3" s="1"/>
  <c r="I98" i="3"/>
  <c r="N97" i="3"/>
  <c r="I97" i="3"/>
  <c r="O97" i="3" s="1"/>
  <c r="N96" i="3"/>
  <c r="I96" i="3"/>
  <c r="N95" i="3"/>
  <c r="I95" i="3"/>
  <c r="N94" i="3"/>
  <c r="I94" i="3"/>
  <c r="N93" i="3"/>
  <c r="I93" i="3"/>
  <c r="N92" i="3"/>
  <c r="I92" i="3"/>
  <c r="N91" i="3"/>
  <c r="I91" i="3"/>
  <c r="O91" i="3" s="1"/>
  <c r="N90" i="3"/>
  <c r="I90" i="3"/>
  <c r="N89" i="3"/>
  <c r="I89" i="3"/>
  <c r="O89" i="3" s="1"/>
  <c r="N88" i="3"/>
  <c r="I88" i="3"/>
  <c r="N87" i="3"/>
  <c r="I87" i="3"/>
  <c r="N86" i="3"/>
  <c r="I86" i="3"/>
  <c r="N85" i="3"/>
  <c r="I85" i="3"/>
  <c r="N84" i="3"/>
  <c r="I84" i="3"/>
  <c r="N83" i="3"/>
  <c r="I83" i="3"/>
  <c r="O83" i="3" s="1"/>
  <c r="N82" i="3"/>
  <c r="I82" i="3"/>
  <c r="N81" i="3"/>
  <c r="O81" i="3" s="1"/>
  <c r="I81" i="3"/>
  <c r="N80" i="3"/>
  <c r="I80" i="3"/>
  <c r="N79" i="3"/>
  <c r="I79" i="3"/>
  <c r="N78" i="3"/>
  <c r="I78" i="3"/>
  <c r="N77" i="3"/>
  <c r="I77" i="3"/>
  <c r="N76" i="3"/>
  <c r="I76" i="3"/>
  <c r="N75" i="3"/>
  <c r="I75" i="3"/>
  <c r="O75" i="3" s="1"/>
  <c r="N74" i="3"/>
  <c r="O74" i="3" s="1"/>
  <c r="I74" i="3"/>
  <c r="N73" i="3"/>
  <c r="I73" i="3"/>
  <c r="O73" i="3" s="1"/>
  <c r="N72" i="3"/>
  <c r="I72" i="3"/>
  <c r="N71" i="3"/>
  <c r="I71" i="3"/>
  <c r="N70" i="3"/>
  <c r="I70" i="3"/>
  <c r="N69" i="3"/>
  <c r="I69" i="3"/>
  <c r="N68" i="3"/>
  <c r="I68" i="3"/>
  <c r="N67" i="3"/>
  <c r="O67" i="3" s="1"/>
  <c r="I67" i="3"/>
  <c r="N66" i="3"/>
  <c r="O66" i="3" s="1"/>
  <c r="I66" i="3"/>
  <c r="N65" i="3"/>
  <c r="I65" i="3"/>
  <c r="O65" i="3" s="1"/>
  <c r="N64" i="3"/>
  <c r="I64" i="3"/>
  <c r="N63" i="3"/>
  <c r="I63" i="3"/>
  <c r="M58" i="3"/>
  <c r="L58" i="3"/>
  <c r="K58" i="3"/>
  <c r="J58" i="3"/>
  <c r="N58" i="3" s="1"/>
  <c r="H58" i="3"/>
  <c r="I58" i="3" s="1"/>
  <c r="G58" i="3"/>
  <c r="F58" i="3"/>
  <c r="E58" i="3"/>
  <c r="D58" i="3"/>
  <c r="C58" i="3"/>
  <c r="M57" i="3"/>
  <c r="L57" i="3"/>
  <c r="K57" i="3"/>
  <c r="N57" i="3" s="1"/>
  <c r="J57" i="3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I55" i="3"/>
  <c r="N54" i="3"/>
  <c r="I54" i="3"/>
  <c r="P53" i="3"/>
  <c r="N53" i="3"/>
  <c r="O53" i="3" s="1"/>
  <c r="I53" i="3"/>
  <c r="N52" i="3"/>
  <c r="I52" i="3"/>
  <c r="N51" i="3"/>
  <c r="I51" i="3"/>
  <c r="N50" i="3"/>
  <c r="I50" i="3"/>
  <c r="N49" i="3"/>
  <c r="I49" i="3"/>
  <c r="N48" i="3"/>
  <c r="I48" i="3"/>
  <c r="N47" i="3"/>
  <c r="I47" i="3"/>
  <c r="O47" i="3" s="1"/>
  <c r="N46" i="3"/>
  <c r="O46" i="3" s="1"/>
  <c r="I46" i="3"/>
  <c r="N45" i="3"/>
  <c r="I45" i="3"/>
  <c r="N44" i="3"/>
  <c r="I44" i="3"/>
  <c r="N43" i="3"/>
  <c r="I43" i="3"/>
  <c r="N42" i="3"/>
  <c r="I42" i="3"/>
  <c r="N41" i="3"/>
  <c r="I41" i="3"/>
  <c r="N40" i="3"/>
  <c r="I40" i="3"/>
  <c r="N39" i="3"/>
  <c r="O39" i="3" s="1"/>
  <c r="I39" i="3"/>
  <c r="N38" i="3"/>
  <c r="I38" i="3"/>
  <c r="N37" i="3"/>
  <c r="I37" i="3"/>
  <c r="O37" i="3" s="1"/>
  <c r="N36" i="3"/>
  <c r="I36" i="3"/>
  <c r="N35" i="3"/>
  <c r="I35" i="3"/>
  <c r="N34" i="3"/>
  <c r="I34" i="3"/>
  <c r="N33" i="3"/>
  <c r="I33" i="3"/>
  <c r="N32" i="3"/>
  <c r="I32" i="3"/>
  <c r="N31" i="3"/>
  <c r="I31" i="3"/>
  <c r="O31" i="3" s="1"/>
  <c r="N30" i="3"/>
  <c r="I30" i="3"/>
  <c r="N29" i="3"/>
  <c r="I29" i="3"/>
  <c r="O29" i="3" s="1"/>
  <c r="N28" i="3"/>
  <c r="I28" i="3"/>
  <c r="N27" i="3"/>
  <c r="I27" i="3"/>
  <c r="N26" i="3"/>
  <c r="I26" i="3"/>
  <c r="N25" i="3"/>
  <c r="I25" i="3"/>
  <c r="N24" i="3"/>
  <c r="I24" i="3"/>
  <c r="N23" i="3"/>
  <c r="I23" i="3"/>
  <c r="O23" i="3" s="1"/>
  <c r="N22" i="3"/>
  <c r="I22" i="3"/>
  <c r="N21" i="3"/>
  <c r="O21" i="3" s="1"/>
  <c r="I21" i="3"/>
  <c r="N20" i="3"/>
  <c r="I20" i="3"/>
  <c r="N19" i="3"/>
  <c r="I19" i="3"/>
  <c r="N18" i="3"/>
  <c r="I18" i="3"/>
  <c r="N17" i="3"/>
  <c r="I17" i="3"/>
  <c r="N16" i="3"/>
  <c r="I16" i="3"/>
  <c r="N15" i="3"/>
  <c r="I15" i="3"/>
  <c r="O15" i="3" s="1"/>
  <c r="N14" i="3"/>
  <c r="O14" i="3" s="1"/>
  <c r="I14" i="3"/>
  <c r="N13" i="3"/>
  <c r="I13" i="3"/>
  <c r="O13" i="3" s="1"/>
  <c r="N12" i="3"/>
  <c r="I12" i="3"/>
  <c r="N11" i="3"/>
  <c r="I11" i="3"/>
  <c r="N10" i="3"/>
  <c r="I10" i="3"/>
  <c r="N9" i="3"/>
  <c r="I9" i="3"/>
  <c r="N8" i="3"/>
  <c r="I8" i="3"/>
  <c r="N7" i="3"/>
  <c r="O7" i="3" s="1"/>
  <c r="I7" i="3"/>
  <c r="N6" i="3"/>
  <c r="I6" i="3"/>
  <c r="N5" i="3"/>
  <c r="I5" i="3"/>
  <c r="M138" i="2"/>
  <c r="L138" i="2"/>
  <c r="K138" i="2"/>
  <c r="J138" i="2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N136" i="2" s="1"/>
  <c r="H136" i="2"/>
  <c r="G136" i="2"/>
  <c r="F136" i="2"/>
  <c r="E136" i="2"/>
  <c r="D136" i="2"/>
  <c r="C136" i="2"/>
  <c r="I136" i="2" s="1"/>
  <c r="N135" i="2"/>
  <c r="O135" i="2" s="1"/>
  <c r="I135" i="2"/>
  <c r="N134" i="2"/>
  <c r="I134" i="2"/>
  <c r="N133" i="2"/>
  <c r="I133" i="2"/>
  <c r="O133" i="2" s="1"/>
  <c r="N132" i="2"/>
  <c r="I132" i="2"/>
  <c r="N131" i="2"/>
  <c r="I131" i="2"/>
  <c r="N130" i="2"/>
  <c r="I130" i="2"/>
  <c r="N129" i="2"/>
  <c r="I129" i="2"/>
  <c r="N128" i="2"/>
  <c r="I128" i="2"/>
  <c r="O127" i="2"/>
  <c r="N127" i="2"/>
  <c r="I127" i="2"/>
  <c r="N126" i="2"/>
  <c r="O126" i="2" s="1"/>
  <c r="I126" i="2"/>
  <c r="N125" i="2"/>
  <c r="I125" i="2"/>
  <c r="O125" i="2" s="1"/>
  <c r="N124" i="2"/>
  <c r="I124" i="2"/>
  <c r="N123" i="2"/>
  <c r="I123" i="2"/>
  <c r="N122" i="2"/>
  <c r="O122" i="2" s="1"/>
  <c r="I122" i="2"/>
  <c r="N121" i="2"/>
  <c r="I121" i="2"/>
  <c r="N116" i="2"/>
  <c r="I116" i="2"/>
  <c r="O116" i="2" s="1"/>
  <c r="N115" i="2"/>
  <c r="I115" i="2"/>
  <c r="N114" i="2"/>
  <c r="I114" i="2"/>
  <c r="N113" i="2"/>
  <c r="I113" i="2"/>
  <c r="N112" i="2"/>
  <c r="I112" i="2"/>
  <c r="P111" i="2"/>
  <c r="N111" i="2"/>
  <c r="I111" i="2"/>
  <c r="O111" i="2" s="1"/>
  <c r="N110" i="2"/>
  <c r="I110" i="2"/>
  <c r="N109" i="2"/>
  <c r="I109" i="2"/>
  <c r="N108" i="2"/>
  <c r="O108" i="2" s="1"/>
  <c r="I108" i="2"/>
  <c r="N107" i="2"/>
  <c r="I107" i="2"/>
  <c r="N106" i="2"/>
  <c r="I106" i="2"/>
  <c r="N105" i="2"/>
  <c r="I105" i="2"/>
  <c r="O105" i="2" s="1"/>
  <c r="N104" i="2"/>
  <c r="I104" i="2"/>
  <c r="N103" i="2"/>
  <c r="I103" i="2"/>
  <c r="O103" i="2" s="1"/>
  <c r="N102" i="2"/>
  <c r="I102" i="2"/>
  <c r="N101" i="2"/>
  <c r="I101" i="2"/>
  <c r="N100" i="2"/>
  <c r="I100" i="2"/>
  <c r="N99" i="2"/>
  <c r="O99" i="2" s="1"/>
  <c r="I99" i="2"/>
  <c r="N98" i="2"/>
  <c r="I98" i="2"/>
  <c r="N97" i="2"/>
  <c r="O97" i="2" s="1"/>
  <c r="I97" i="2"/>
  <c r="N96" i="2"/>
  <c r="I96" i="2"/>
  <c r="N95" i="2"/>
  <c r="I95" i="2"/>
  <c r="N94" i="2"/>
  <c r="I94" i="2"/>
  <c r="N93" i="2"/>
  <c r="O93" i="2" s="1"/>
  <c r="I93" i="2"/>
  <c r="N92" i="2"/>
  <c r="I92" i="2"/>
  <c r="N91" i="2"/>
  <c r="I91" i="2"/>
  <c r="N90" i="2"/>
  <c r="I90" i="2"/>
  <c r="N89" i="2"/>
  <c r="O89" i="2" s="1"/>
  <c r="I89" i="2"/>
  <c r="N88" i="2"/>
  <c r="O88" i="2" s="1"/>
  <c r="I88" i="2"/>
  <c r="N87" i="2"/>
  <c r="I87" i="2"/>
  <c r="O87" i="2" s="1"/>
  <c r="N86" i="2"/>
  <c r="I86" i="2"/>
  <c r="N85" i="2"/>
  <c r="I85" i="2"/>
  <c r="N84" i="2"/>
  <c r="O84" i="2" s="1"/>
  <c r="I84" i="2"/>
  <c r="N83" i="2"/>
  <c r="I83" i="2"/>
  <c r="N82" i="2"/>
  <c r="I82" i="2"/>
  <c r="N81" i="2"/>
  <c r="I81" i="2"/>
  <c r="N80" i="2"/>
  <c r="I80" i="2"/>
  <c r="N79" i="2"/>
  <c r="I79" i="2"/>
  <c r="O79" i="2" s="1"/>
  <c r="N78" i="2"/>
  <c r="O78" i="2" s="1"/>
  <c r="I78" i="2"/>
  <c r="N77" i="2"/>
  <c r="I77" i="2"/>
  <c r="N76" i="2"/>
  <c r="I76" i="2"/>
  <c r="N75" i="2"/>
  <c r="I75" i="2"/>
  <c r="N74" i="2"/>
  <c r="O74" i="2" s="1"/>
  <c r="I74" i="2"/>
  <c r="O73" i="2"/>
  <c r="N73" i="2"/>
  <c r="I73" i="2"/>
  <c r="N72" i="2"/>
  <c r="I72" i="2"/>
  <c r="N71" i="2"/>
  <c r="I71" i="2"/>
  <c r="O71" i="2" s="1"/>
  <c r="N70" i="2"/>
  <c r="I70" i="2"/>
  <c r="N69" i="2"/>
  <c r="O69" i="2" s="1"/>
  <c r="I69" i="2"/>
  <c r="N68" i="2"/>
  <c r="I68" i="2"/>
  <c r="N67" i="2"/>
  <c r="I67" i="2"/>
  <c r="N66" i="2"/>
  <c r="I66" i="2"/>
  <c r="O65" i="2"/>
  <c r="N65" i="2"/>
  <c r="I65" i="2"/>
  <c r="N64" i="2"/>
  <c r="I64" i="2"/>
  <c r="N63" i="2"/>
  <c r="I63" i="2"/>
  <c r="O63" i="2" s="1"/>
  <c r="M58" i="2"/>
  <c r="L58" i="2"/>
  <c r="K58" i="2"/>
  <c r="J58" i="2"/>
  <c r="N58" i="2" s="1"/>
  <c r="H58" i="2"/>
  <c r="G58" i="2"/>
  <c r="I58" i="2" s="1"/>
  <c r="F58" i="2"/>
  <c r="E58" i="2"/>
  <c r="D58" i="2"/>
  <c r="C58" i="2"/>
  <c r="M57" i="2"/>
  <c r="L57" i="2"/>
  <c r="K57" i="2"/>
  <c r="J57" i="2"/>
  <c r="N57" i="2" s="1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I55" i="2"/>
  <c r="N54" i="2"/>
  <c r="I54" i="2"/>
  <c r="O54" i="2" s="1"/>
  <c r="P53" i="2"/>
  <c r="N53" i="2"/>
  <c r="O53" i="2" s="1"/>
  <c r="I53" i="2"/>
  <c r="N52" i="2"/>
  <c r="I52" i="2"/>
  <c r="N51" i="2"/>
  <c r="I51" i="2"/>
  <c r="O51" i="2" s="1"/>
  <c r="N50" i="2"/>
  <c r="I50" i="2"/>
  <c r="N49" i="2"/>
  <c r="I49" i="2"/>
  <c r="O49" i="2" s="1"/>
  <c r="N48" i="2"/>
  <c r="I48" i="2"/>
  <c r="N47" i="2"/>
  <c r="I47" i="2"/>
  <c r="N46" i="2"/>
  <c r="I46" i="2"/>
  <c r="N45" i="2"/>
  <c r="O45" i="2" s="1"/>
  <c r="I45" i="2"/>
  <c r="N44" i="2"/>
  <c r="I44" i="2"/>
  <c r="N43" i="2"/>
  <c r="I43" i="2"/>
  <c r="O43" i="2" s="1"/>
  <c r="N42" i="2"/>
  <c r="I42" i="2"/>
  <c r="N41" i="2"/>
  <c r="I41" i="2"/>
  <c r="N40" i="2"/>
  <c r="I40" i="2"/>
  <c r="N39" i="2"/>
  <c r="I39" i="2"/>
  <c r="N38" i="2"/>
  <c r="I38" i="2"/>
  <c r="N37" i="2"/>
  <c r="I37" i="2"/>
  <c r="N36" i="2"/>
  <c r="I36" i="2"/>
  <c r="N35" i="2"/>
  <c r="I35" i="2"/>
  <c r="O35" i="2" s="1"/>
  <c r="N34" i="2"/>
  <c r="O34" i="2" s="1"/>
  <c r="I34" i="2"/>
  <c r="N33" i="2"/>
  <c r="I33" i="2"/>
  <c r="N32" i="2"/>
  <c r="I32" i="2"/>
  <c r="N31" i="2"/>
  <c r="I31" i="2"/>
  <c r="N30" i="2"/>
  <c r="O30" i="2" s="1"/>
  <c r="I30" i="2"/>
  <c r="N29" i="2"/>
  <c r="I29" i="2"/>
  <c r="N28" i="2"/>
  <c r="I28" i="2"/>
  <c r="N27" i="2"/>
  <c r="I27" i="2"/>
  <c r="O27" i="2" s="1"/>
  <c r="N26" i="2"/>
  <c r="I26" i="2"/>
  <c r="N25" i="2"/>
  <c r="I25" i="2"/>
  <c r="N24" i="2"/>
  <c r="I24" i="2"/>
  <c r="N23" i="2"/>
  <c r="I23" i="2"/>
  <c r="N22" i="2"/>
  <c r="I22" i="2"/>
  <c r="N21" i="2"/>
  <c r="I21" i="2"/>
  <c r="N20" i="2"/>
  <c r="I20" i="2"/>
  <c r="N19" i="2"/>
  <c r="I19" i="2"/>
  <c r="O19" i="2" s="1"/>
  <c r="N18" i="2"/>
  <c r="I18" i="2"/>
  <c r="N17" i="2"/>
  <c r="I17" i="2"/>
  <c r="N16" i="2"/>
  <c r="I16" i="2"/>
  <c r="N15" i="2"/>
  <c r="O15" i="2" s="1"/>
  <c r="I15" i="2"/>
  <c r="N14" i="2"/>
  <c r="I14" i="2"/>
  <c r="N13" i="2"/>
  <c r="I13" i="2"/>
  <c r="N12" i="2"/>
  <c r="I12" i="2"/>
  <c r="N11" i="2"/>
  <c r="I11" i="2"/>
  <c r="O11" i="2" s="1"/>
  <c r="N10" i="2"/>
  <c r="I10" i="2"/>
  <c r="N9" i="2"/>
  <c r="I9" i="2"/>
  <c r="N8" i="2"/>
  <c r="I8" i="2"/>
  <c r="N7" i="2"/>
  <c r="I7" i="2"/>
  <c r="N6" i="2"/>
  <c r="I6" i="2"/>
  <c r="N5" i="2"/>
  <c r="I5" i="2"/>
  <c r="O133" i="78" l="1"/>
  <c r="O127" i="78"/>
  <c r="O132" i="78"/>
  <c r="O123" i="78"/>
  <c r="O130" i="78"/>
  <c r="O134" i="78"/>
  <c r="O63" i="78"/>
  <c r="O74" i="78"/>
  <c r="O82" i="78"/>
  <c r="O107" i="78"/>
  <c r="O111" i="78"/>
  <c r="O67" i="78"/>
  <c r="O71" i="78"/>
  <c r="N137" i="78"/>
  <c r="O137" i="78" s="1"/>
  <c r="O95" i="78"/>
  <c r="O64" i="78"/>
  <c r="O77" i="78"/>
  <c r="O94" i="78"/>
  <c r="O114" i="78"/>
  <c r="I136" i="78"/>
  <c r="O104" i="78"/>
  <c r="O100" i="78"/>
  <c r="O68" i="78"/>
  <c r="O72" i="78"/>
  <c r="O85" i="78"/>
  <c r="O102" i="78"/>
  <c r="I137" i="78"/>
  <c r="I138" i="78"/>
  <c r="O138" i="78" s="1"/>
  <c r="O136" i="78"/>
  <c r="P116" i="78" s="1"/>
  <c r="O70" i="78"/>
  <c r="O69" i="78"/>
  <c r="O86" i="78"/>
  <c r="N58" i="78"/>
  <c r="O5" i="78"/>
  <c r="O13" i="78"/>
  <c r="O21" i="78"/>
  <c r="O6" i="78"/>
  <c r="O14" i="78"/>
  <c r="O35" i="78"/>
  <c r="N56" i="78"/>
  <c r="O9" i="78"/>
  <c r="O26" i="78"/>
  <c r="O17" i="78"/>
  <c r="O34" i="78"/>
  <c r="O54" i="78"/>
  <c r="I57" i="78"/>
  <c r="O57" i="78" s="1"/>
  <c r="O58" i="78"/>
  <c r="O56" i="78"/>
  <c r="P58" i="78" s="1"/>
  <c r="O8" i="78"/>
  <c r="O12" i="78"/>
  <c r="O25" i="78"/>
  <c r="O42" i="78"/>
  <c r="I56" i="78"/>
  <c r="O133" i="77"/>
  <c r="O132" i="77"/>
  <c r="O122" i="77"/>
  <c r="O130" i="77"/>
  <c r="O124" i="77"/>
  <c r="O89" i="77"/>
  <c r="O96" i="77"/>
  <c r="O99" i="77"/>
  <c r="O103" i="77"/>
  <c r="O67" i="77"/>
  <c r="O71" i="77"/>
  <c r="O104" i="77"/>
  <c r="N137" i="77"/>
  <c r="O88" i="77"/>
  <c r="O95" i="77"/>
  <c r="O77" i="77"/>
  <c r="O94" i="77"/>
  <c r="O114" i="77"/>
  <c r="I136" i="77"/>
  <c r="O136" i="77"/>
  <c r="P116" i="77" s="1"/>
  <c r="O100" i="77"/>
  <c r="I137" i="77"/>
  <c r="O68" i="77"/>
  <c r="O85" i="77"/>
  <c r="O102" i="77"/>
  <c r="O70" i="77"/>
  <c r="O92" i="77"/>
  <c r="O109" i="77"/>
  <c r="I138" i="77"/>
  <c r="O69" i="77"/>
  <c r="O86" i="77"/>
  <c r="O13" i="77"/>
  <c r="O43" i="77"/>
  <c r="O51" i="77"/>
  <c r="O14" i="77"/>
  <c r="O44" i="77"/>
  <c r="O52" i="77"/>
  <c r="O22" i="77"/>
  <c r="O37" i="77"/>
  <c r="N56" i="77"/>
  <c r="O7" i="77"/>
  <c r="O18" i="77"/>
  <c r="O25" i="77"/>
  <c r="O32" i="77"/>
  <c r="O39" i="77"/>
  <c r="O50" i="77"/>
  <c r="O58" i="77"/>
  <c r="O8" i="77"/>
  <c r="O15" i="77"/>
  <c r="O26" i="77"/>
  <c r="O33" i="77"/>
  <c r="O40" i="77"/>
  <c r="O47" i="77"/>
  <c r="O54" i="77"/>
  <c r="I57" i="77"/>
  <c r="O57" i="77" s="1"/>
  <c r="O9" i="77"/>
  <c r="O16" i="77"/>
  <c r="O23" i="77"/>
  <c r="O34" i="77"/>
  <c r="O41" i="77"/>
  <c r="I56" i="77"/>
  <c r="O56" i="77" s="1"/>
  <c r="P58" i="77" s="1"/>
  <c r="O138" i="77"/>
  <c r="O121" i="76"/>
  <c r="O129" i="76"/>
  <c r="O131" i="76"/>
  <c r="O124" i="76"/>
  <c r="O125" i="76"/>
  <c r="O133" i="76"/>
  <c r="O122" i="76"/>
  <c r="O126" i="76"/>
  <c r="N136" i="76"/>
  <c r="O136" i="76" s="1"/>
  <c r="P116" i="76" s="1"/>
  <c r="O67" i="76"/>
  <c r="O101" i="76"/>
  <c r="O105" i="76"/>
  <c r="O109" i="76"/>
  <c r="O83" i="76"/>
  <c r="N137" i="76"/>
  <c r="O85" i="76"/>
  <c r="O86" i="76"/>
  <c r="O90" i="76"/>
  <c r="I138" i="76"/>
  <c r="O76" i="76"/>
  <c r="O80" i="76"/>
  <c r="O95" i="76"/>
  <c r="O106" i="76"/>
  <c r="O110" i="76"/>
  <c r="O71" i="76"/>
  <c r="O82" i="76"/>
  <c r="O116" i="76"/>
  <c r="O72" i="76"/>
  <c r="O98" i="76"/>
  <c r="O113" i="76"/>
  <c r="O64" i="76"/>
  <c r="O79" i="76"/>
  <c r="O94" i="76"/>
  <c r="O87" i="76"/>
  <c r="I137" i="76"/>
  <c r="O68" i="76"/>
  <c r="O102" i="76"/>
  <c r="O66" i="76"/>
  <c r="O70" i="76"/>
  <c r="O100" i="76"/>
  <c r="O104" i="76"/>
  <c r="O115" i="76"/>
  <c r="O7" i="76"/>
  <c r="O15" i="76"/>
  <c r="O23" i="76"/>
  <c r="O31" i="76"/>
  <c r="O39" i="76"/>
  <c r="N56" i="76"/>
  <c r="O56" i="76" s="1"/>
  <c r="P58" i="76" s="1"/>
  <c r="O49" i="76"/>
  <c r="O8" i="76"/>
  <c r="O12" i="76"/>
  <c r="O27" i="76"/>
  <c r="O38" i="76"/>
  <c r="O42" i="76"/>
  <c r="O10" i="76"/>
  <c r="O44" i="76"/>
  <c r="O14" i="76"/>
  <c r="O18" i="76"/>
  <c r="O48" i="76"/>
  <c r="O52" i="76"/>
  <c r="O55" i="76"/>
  <c r="O24" i="76"/>
  <c r="O28" i="76"/>
  <c r="O43" i="76"/>
  <c r="O58" i="76"/>
  <c r="O32" i="76"/>
  <c r="O36" i="76"/>
  <c r="O51" i="76"/>
  <c r="I57" i="76"/>
  <c r="O57" i="76" s="1"/>
  <c r="O6" i="76"/>
  <c r="O40" i="76"/>
  <c r="I56" i="76"/>
  <c r="O138" i="76"/>
  <c r="O128" i="75"/>
  <c r="O132" i="75"/>
  <c r="O133" i="75"/>
  <c r="O122" i="75"/>
  <c r="O130" i="75"/>
  <c r="O123" i="75"/>
  <c r="N136" i="75"/>
  <c r="N137" i="75"/>
  <c r="O65" i="75"/>
  <c r="O73" i="75"/>
  <c r="O81" i="75"/>
  <c r="O104" i="75"/>
  <c r="O67" i="75"/>
  <c r="O71" i="75"/>
  <c r="O82" i="75"/>
  <c r="O86" i="75"/>
  <c r="O101" i="75"/>
  <c r="O112" i="75"/>
  <c r="O116" i="75"/>
  <c r="O75" i="75"/>
  <c r="O79" i="75"/>
  <c r="O90" i="75"/>
  <c r="O94" i="75"/>
  <c r="O109" i="75"/>
  <c r="I136" i="75"/>
  <c r="I138" i="75"/>
  <c r="O138" i="75" s="1"/>
  <c r="O76" i="75"/>
  <c r="O91" i="75"/>
  <c r="O95" i="75"/>
  <c r="O106" i="75"/>
  <c r="O110" i="75"/>
  <c r="I137" i="75"/>
  <c r="O137" i="75" s="1"/>
  <c r="O69" i="75"/>
  <c r="O84" i="75"/>
  <c r="O99" i="75"/>
  <c r="O103" i="75"/>
  <c r="O114" i="75"/>
  <c r="O66" i="75"/>
  <c r="O70" i="75"/>
  <c r="O85" i="75"/>
  <c r="O100" i="75"/>
  <c r="O115" i="75"/>
  <c r="O12" i="75"/>
  <c r="O20" i="75"/>
  <c r="O28" i="75"/>
  <c r="O36" i="75"/>
  <c r="O44" i="75"/>
  <c r="O37" i="75"/>
  <c r="N56" i="75"/>
  <c r="O56" i="75" s="1"/>
  <c r="P58" i="75" s="1"/>
  <c r="O17" i="75"/>
  <c r="O32" i="75"/>
  <c r="O47" i="75"/>
  <c r="O51" i="75"/>
  <c r="O54" i="75"/>
  <c r="I57" i="75"/>
  <c r="O8" i="75"/>
  <c r="O23" i="75"/>
  <c r="O38" i="75"/>
  <c r="O35" i="75"/>
  <c r="O46" i="75"/>
  <c r="O50" i="75"/>
  <c r="O39" i="75"/>
  <c r="O57" i="75"/>
  <c r="O27" i="75"/>
  <c r="O42" i="75"/>
  <c r="O16" i="75"/>
  <c r="O31" i="75"/>
  <c r="O9" i="75"/>
  <c r="O24" i="75"/>
  <c r="O43" i="75"/>
  <c r="O58" i="75"/>
  <c r="O14" i="75"/>
  <c r="O18" i="75"/>
  <c r="O33" i="75"/>
  <c r="O48" i="75"/>
  <c r="O55" i="75"/>
  <c r="O7" i="75"/>
  <c r="O11" i="75"/>
  <c r="O22" i="75"/>
  <c r="O26" i="75"/>
  <c r="O41" i="75"/>
  <c r="I56" i="75"/>
  <c r="O121" i="74"/>
  <c r="O128" i="74"/>
  <c r="O132" i="74"/>
  <c r="O125" i="74"/>
  <c r="O133" i="74"/>
  <c r="O122" i="74"/>
  <c r="O126" i="74"/>
  <c r="O130" i="74"/>
  <c r="O134" i="74"/>
  <c r="O123" i="74"/>
  <c r="O112" i="74"/>
  <c r="N136" i="74"/>
  <c r="O136" i="74" s="1"/>
  <c r="P116" i="74" s="1"/>
  <c r="O91" i="74"/>
  <c r="N137" i="74"/>
  <c r="O65" i="74"/>
  <c r="O81" i="74"/>
  <c r="O71" i="74"/>
  <c r="O82" i="74"/>
  <c r="O86" i="74"/>
  <c r="O101" i="74"/>
  <c r="O116" i="74"/>
  <c r="O64" i="74"/>
  <c r="O79" i="74"/>
  <c r="O90" i="74"/>
  <c r="O94" i="74"/>
  <c r="O109" i="74"/>
  <c r="O68" i="74"/>
  <c r="O72" i="74"/>
  <c r="O87" i="74"/>
  <c r="O98" i="74"/>
  <c r="O102" i="74"/>
  <c r="O113" i="74"/>
  <c r="I138" i="74"/>
  <c r="O138" i="74" s="1"/>
  <c r="O76" i="74"/>
  <c r="O80" i="74"/>
  <c r="O95" i="74"/>
  <c r="O106" i="74"/>
  <c r="O110" i="74"/>
  <c r="O69" i="74"/>
  <c r="O84" i="74"/>
  <c r="O88" i="74"/>
  <c r="O103" i="74"/>
  <c r="O114" i="74"/>
  <c r="I137" i="74"/>
  <c r="O66" i="74"/>
  <c r="O70" i="74"/>
  <c r="O85" i="74"/>
  <c r="O100" i="74"/>
  <c r="O104" i="74"/>
  <c r="O115" i="74"/>
  <c r="O5" i="74"/>
  <c r="O10" i="74"/>
  <c r="O55" i="74"/>
  <c r="O29" i="74"/>
  <c r="O37" i="74"/>
  <c r="O45" i="74"/>
  <c r="N56" i="74"/>
  <c r="O56" i="74" s="1"/>
  <c r="P58" i="74" s="1"/>
  <c r="O11" i="74"/>
  <c r="O36" i="74"/>
  <c r="O43" i="74"/>
  <c r="O58" i="74"/>
  <c r="O9" i="74"/>
  <c r="O16" i="74"/>
  <c r="O30" i="74"/>
  <c r="O41" i="74"/>
  <c r="O48" i="74"/>
  <c r="I57" i="74"/>
  <c r="O20" i="74"/>
  <c r="O27" i="74"/>
  <c r="O52" i="74"/>
  <c r="O28" i="74"/>
  <c r="O35" i="74"/>
  <c r="I56" i="74"/>
  <c r="O57" i="74"/>
  <c r="O134" i="73"/>
  <c r="O123" i="73"/>
  <c r="O125" i="73"/>
  <c r="O122" i="73"/>
  <c r="O132" i="73"/>
  <c r="O133" i="73"/>
  <c r="O130" i="73"/>
  <c r="O124" i="73"/>
  <c r="O82" i="73"/>
  <c r="O101" i="73"/>
  <c r="N137" i="73"/>
  <c r="O90" i="73"/>
  <c r="O65" i="73"/>
  <c r="O69" i="73"/>
  <c r="N138" i="73"/>
  <c r="O66" i="73"/>
  <c r="O88" i="73"/>
  <c r="O96" i="73"/>
  <c r="O94" i="73"/>
  <c r="O111" i="73"/>
  <c r="O71" i="73"/>
  <c r="O91" i="73"/>
  <c r="O108" i="73"/>
  <c r="I136" i="73"/>
  <c r="O136" i="73" s="1"/>
  <c r="P116" i="73" s="1"/>
  <c r="O112" i="73"/>
  <c r="O79" i="73"/>
  <c r="O99" i="73"/>
  <c r="O116" i="73"/>
  <c r="I137" i="73"/>
  <c r="O137" i="73" s="1"/>
  <c r="O63" i="73"/>
  <c r="O83" i="73"/>
  <c r="O100" i="73"/>
  <c r="O110" i="73"/>
  <c r="I138" i="73"/>
  <c r="O38" i="73"/>
  <c r="O42" i="73"/>
  <c r="O6" i="73"/>
  <c r="O28" i="73"/>
  <c r="O46" i="73"/>
  <c r="O50" i="73"/>
  <c r="N58" i="73"/>
  <c r="O58" i="73" s="1"/>
  <c r="N56" i="73"/>
  <c r="O56" i="73" s="1"/>
  <c r="P58" i="73" s="1"/>
  <c r="O22" i="73"/>
  <c r="O26" i="73"/>
  <c r="O12" i="73"/>
  <c r="O30" i="73"/>
  <c r="O34" i="73"/>
  <c r="O41" i="73"/>
  <c r="O24" i="73"/>
  <c r="O11" i="73"/>
  <c r="O31" i="73"/>
  <c r="O48" i="73"/>
  <c r="O8" i="73"/>
  <c r="O35" i="73"/>
  <c r="O15" i="73"/>
  <c r="O32" i="73"/>
  <c r="O16" i="73"/>
  <c r="O43" i="73"/>
  <c r="I56" i="73"/>
  <c r="O7" i="73"/>
  <c r="O51" i="73"/>
  <c r="O23" i="73"/>
  <c r="O40" i="73"/>
  <c r="O57" i="73"/>
  <c r="N136" i="72"/>
  <c r="O127" i="72"/>
  <c r="O125" i="72"/>
  <c r="O132" i="72"/>
  <c r="O133" i="72"/>
  <c r="O123" i="72"/>
  <c r="O130" i="72"/>
  <c r="O124" i="72"/>
  <c r="O65" i="72"/>
  <c r="O72" i="72"/>
  <c r="O96" i="72"/>
  <c r="N137" i="72"/>
  <c r="O98" i="72"/>
  <c r="O106" i="72"/>
  <c r="O70" i="72"/>
  <c r="O87" i="72"/>
  <c r="O100" i="72"/>
  <c r="O136" i="72"/>
  <c r="P116" i="72" s="1"/>
  <c r="O77" i="72"/>
  <c r="O94" i="72"/>
  <c r="O111" i="72"/>
  <c r="O114" i="72"/>
  <c r="I136" i="72"/>
  <c r="O78" i="72"/>
  <c r="O95" i="72"/>
  <c r="O108" i="72"/>
  <c r="O115" i="72"/>
  <c r="I137" i="72"/>
  <c r="O137" i="72" s="1"/>
  <c r="I138" i="72"/>
  <c r="O138" i="72" s="1"/>
  <c r="O69" i="72"/>
  <c r="O86" i="72"/>
  <c r="O103" i="72"/>
  <c r="O27" i="72"/>
  <c r="O12" i="72"/>
  <c r="O20" i="72"/>
  <c r="O46" i="72"/>
  <c r="O36" i="72"/>
  <c r="O14" i="72"/>
  <c r="O44" i="72"/>
  <c r="O52" i="72"/>
  <c r="O22" i="72"/>
  <c r="O37" i="72"/>
  <c r="N56" i="72"/>
  <c r="O7" i="72"/>
  <c r="O18" i="72"/>
  <c r="O25" i="72"/>
  <c r="O32" i="72"/>
  <c r="O57" i="72"/>
  <c r="O58" i="72"/>
  <c r="O8" i="72"/>
  <c r="O15" i="72"/>
  <c r="O26" i="72"/>
  <c r="O33" i="72"/>
  <c r="O40" i="72"/>
  <c r="O47" i="72"/>
  <c r="O54" i="72"/>
  <c r="I57" i="72"/>
  <c r="O9" i="72"/>
  <c r="O16" i="72"/>
  <c r="O23" i="72"/>
  <c r="O34" i="72"/>
  <c r="O41" i="72"/>
  <c r="I56" i="72"/>
  <c r="O56" i="72" s="1"/>
  <c r="P58" i="72" s="1"/>
  <c r="O129" i="71"/>
  <c r="O125" i="71"/>
  <c r="O132" i="71"/>
  <c r="O133" i="71"/>
  <c r="O91" i="71"/>
  <c r="N137" i="71"/>
  <c r="O66" i="71"/>
  <c r="O74" i="71"/>
  <c r="O89" i="71"/>
  <c r="O93" i="71"/>
  <c r="O97" i="71"/>
  <c r="O101" i="71"/>
  <c r="O105" i="71"/>
  <c r="O109" i="71"/>
  <c r="O68" i="71"/>
  <c r="O100" i="71"/>
  <c r="I136" i="71"/>
  <c r="O136" i="71" s="1"/>
  <c r="P116" i="71" s="1"/>
  <c r="I138" i="71"/>
  <c r="O76" i="71"/>
  <c r="O108" i="71"/>
  <c r="O84" i="71"/>
  <c r="I137" i="71"/>
  <c r="O88" i="71"/>
  <c r="O95" i="71"/>
  <c r="O102" i="71"/>
  <c r="O116" i="71"/>
  <c r="O6" i="71"/>
  <c r="O39" i="71"/>
  <c r="O46" i="71"/>
  <c r="O50" i="71"/>
  <c r="N58" i="71"/>
  <c r="O26" i="71"/>
  <c r="O30" i="71"/>
  <c r="N56" i="71"/>
  <c r="O56" i="71" s="1"/>
  <c r="P58" i="71" s="1"/>
  <c r="O23" i="71"/>
  <c r="O48" i="71"/>
  <c r="O51" i="71"/>
  <c r="O58" i="71"/>
  <c r="O12" i="71"/>
  <c r="I57" i="71"/>
  <c r="O57" i="71" s="1"/>
  <c r="O40" i="71"/>
  <c r="O43" i="71"/>
  <c r="I56" i="71"/>
  <c r="O138" i="71"/>
  <c r="N138" i="70"/>
  <c r="O124" i="70"/>
  <c r="O128" i="70"/>
  <c r="O132" i="70"/>
  <c r="I136" i="70"/>
  <c r="O136" i="70" s="1"/>
  <c r="P116" i="70" s="1"/>
  <c r="O133" i="70"/>
  <c r="O122" i="70"/>
  <c r="O130" i="70"/>
  <c r="O123" i="70"/>
  <c r="O80" i="70"/>
  <c r="N137" i="70"/>
  <c r="O104" i="70"/>
  <c r="O67" i="70"/>
  <c r="O71" i="70"/>
  <c r="O82" i="70"/>
  <c r="O86" i="70"/>
  <c r="O101" i="70"/>
  <c r="O112" i="70"/>
  <c r="O116" i="70"/>
  <c r="O75" i="70"/>
  <c r="O79" i="70"/>
  <c r="O90" i="70"/>
  <c r="O94" i="70"/>
  <c r="O109" i="70"/>
  <c r="O68" i="70"/>
  <c r="O83" i="70"/>
  <c r="O87" i="70"/>
  <c r="O98" i="70"/>
  <c r="O102" i="70"/>
  <c r="O113" i="70"/>
  <c r="I138" i="70"/>
  <c r="O76" i="70"/>
  <c r="O91" i="70"/>
  <c r="O95" i="70"/>
  <c r="O106" i="70"/>
  <c r="O110" i="70"/>
  <c r="O69" i="70"/>
  <c r="O84" i="70"/>
  <c r="O99" i="70"/>
  <c r="O103" i="70"/>
  <c r="O114" i="70"/>
  <c r="O77" i="70"/>
  <c r="O92" i="70"/>
  <c r="O107" i="70"/>
  <c r="O111" i="70"/>
  <c r="I137" i="70"/>
  <c r="O26" i="70"/>
  <c r="O50" i="70"/>
  <c r="N58" i="70"/>
  <c r="O37" i="70"/>
  <c r="N56" i="70"/>
  <c r="O28" i="70"/>
  <c r="O12" i="70"/>
  <c r="O27" i="70"/>
  <c r="O38" i="70"/>
  <c r="O16" i="70"/>
  <c r="O20" i="70"/>
  <c r="O31" i="70"/>
  <c r="O35" i="70"/>
  <c r="O46" i="70"/>
  <c r="O9" i="70"/>
  <c r="O24" i="70"/>
  <c r="O39" i="70"/>
  <c r="O43" i="70"/>
  <c r="O58" i="70"/>
  <c r="O17" i="70"/>
  <c r="O32" i="70"/>
  <c r="O36" i="70"/>
  <c r="O47" i="70"/>
  <c r="O51" i="70"/>
  <c r="O54" i="70"/>
  <c r="I57" i="70"/>
  <c r="O57" i="70" s="1"/>
  <c r="O8" i="70"/>
  <c r="O23" i="70"/>
  <c r="O7" i="70"/>
  <c r="O11" i="70"/>
  <c r="O22" i="70"/>
  <c r="O41" i="70"/>
  <c r="I56" i="70"/>
  <c r="O138" i="70"/>
  <c r="N136" i="69"/>
  <c r="N138" i="69"/>
  <c r="O124" i="69"/>
  <c r="O128" i="69"/>
  <c r="O132" i="69"/>
  <c r="I136" i="69"/>
  <c r="O136" i="69" s="1"/>
  <c r="P116" i="69" s="1"/>
  <c r="O133" i="69"/>
  <c r="O122" i="69"/>
  <c r="O126" i="69"/>
  <c r="O123" i="69"/>
  <c r="N137" i="69"/>
  <c r="O65" i="69"/>
  <c r="O73" i="69"/>
  <c r="O81" i="69"/>
  <c r="O67" i="69"/>
  <c r="O71" i="69"/>
  <c r="O82" i="69"/>
  <c r="O86" i="69"/>
  <c r="O101" i="69"/>
  <c r="O112" i="69"/>
  <c r="O116" i="69"/>
  <c r="O64" i="69"/>
  <c r="O75" i="69"/>
  <c r="O79" i="69"/>
  <c r="O90" i="69"/>
  <c r="O94" i="69"/>
  <c r="O109" i="69"/>
  <c r="O68" i="69"/>
  <c r="O72" i="69"/>
  <c r="O83" i="69"/>
  <c r="O87" i="69"/>
  <c r="O98" i="69"/>
  <c r="O102" i="69"/>
  <c r="O113" i="69"/>
  <c r="I138" i="69"/>
  <c r="O76" i="69"/>
  <c r="O80" i="69"/>
  <c r="O91" i="69"/>
  <c r="O95" i="69"/>
  <c r="O106" i="69"/>
  <c r="O110" i="69"/>
  <c r="O69" i="69"/>
  <c r="O84" i="69"/>
  <c r="O88" i="69"/>
  <c r="O99" i="69"/>
  <c r="O103" i="69"/>
  <c r="O114" i="69"/>
  <c r="I137" i="69"/>
  <c r="O137" i="69" s="1"/>
  <c r="O66" i="69"/>
  <c r="O70" i="69"/>
  <c r="O85" i="69"/>
  <c r="O100" i="69"/>
  <c r="O104" i="69"/>
  <c r="O115" i="69"/>
  <c r="O10" i="69"/>
  <c r="O18" i="69"/>
  <c r="O26" i="69"/>
  <c r="O34" i="69"/>
  <c r="O42" i="69"/>
  <c r="O50" i="69"/>
  <c r="O5" i="69"/>
  <c r="O13" i="69"/>
  <c r="O21" i="69"/>
  <c r="O29" i="69"/>
  <c r="O37" i="69"/>
  <c r="N56" i="69"/>
  <c r="O8" i="69"/>
  <c r="O23" i="69"/>
  <c r="O38" i="69"/>
  <c r="O16" i="69"/>
  <c r="O31" i="69"/>
  <c r="O35" i="69"/>
  <c r="O46" i="69"/>
  <c r="O28" i="69"/>
  <c r="O43" i="69"/>
  <c r="O58" i="69"/>
  <c r="O17" i="69"/>
  <c r="O36" i="69"/>
  <c r="O47" i="69"/>
  <c r="O40" i="69"/>
  <c r="O14" i="69"/>
  <c r="O33" i="69"/>
  <c r="O48" i="69"/>
  <c r="O52" i="69"/>
  <c r="O12" i="69"/>
  <c r="O27" i="69"/>
  <c r="O20" i="69"/>
  <c r="O9" i="69"/>
  <c r="O24" i="69"/>
  <c r="O39" i="69"/>
  <c r="O32" i="69"/>
  <c r="O51" i="69"/>
  <c r="O54" i="69"/>
  <c r="I57" i="69"/>
  <c r="O57" i="69" s="1"/>
  <c r="O6" i="69"/>
  <c r="O25" i="69"/>
  <c r="O44" i="69"/>
  <c r="I56" i="69"/>
  <c r="O138" i="69"/>
  <c r="O56" i="69"/>
  <c r="P58" i="69" s="1"/>
  <c r="O133" i="68"/>
  <c r="O131" i="68"/>
  <c r="O128" i="68"/>
  <c r="O132" i="68"/>
  <c r="O121" i="68"/>
  <c r="O129" i="68"/>
  <c r="O122" i="68"/>
  <c r="O126" i="68"/>
  <c r="O124" i="68"/>
  <c r="O130" i="68"/>
  <c r="O134" i="68"/>
  <c r="N136" i="68"/>
  <c r="O63" i="68"/>
  <c r="O71" i="68"/>
  <c r="O79" i="68"/>
  <c r="O87" i="68"/>
  <c r="N137" i="68"/>
  <c r="O137" i="68" s="1"/>
  <c r="O65" i="68"/>
  <c r="O69" i="68"/>
  <c r="O73" i="68"/>
  <c r="O77" i="68"/>
  <c r="O81" i="68"/>
  <c r="O85" i="68"/>
  <c r="O67" i="68"/>
  <c r="O82" i="68"/>
  <c r="O86" i="68"/>
  <c r="O112" i="68"/>
  <c r="O64" i="68"/>
  <c r="O75" i="68"/>
  <c r="O90" i="68"/>
  <c r="O94" i="68"/>
  <c r="I136" i="68"/>
  <c r="O136" i="68" s="1"/>
  <c r="P116" i="68" s="1"/>
  <c r="I138" i="68"/>
  <c r="O138" i="68"/>
  <c r="O84" i="68"/>
  <c r="O88" i="68"/>
  <c r="O99" i="68"/>
  <c r="O107" i="68"/>
  <c r="I137" i="68"/>
  <c r="O66" i="68"/>
  <c r="O70" i="68"/>
  <c r="O100" i="68"/>
  <c r="O104" i="68"/>
  <c r="O115" i="68"/>
  <c r="O53" i="68"/>
  <c r="O43" i="68"/>
  <c r="O54" i="68"/>
  <c r="O9" i="68"/>
  <c r="O13" i="68"/>
  <c r="O17" i="68"/>
  <c r="O21" i="68"/>
  <c r="O25" i="68"/>
  <c r="O29" i="68"/>
  <c r="O33" i="68"/>
  <c r="N56" i="68"/>
  <c r="O15" i="68"/>
  <c r="O30" i="68"/>
  <c r="O34" i="68"/>
  <c r="O24" i="68"/>
  <c r="O28" i="68"/>
  <c r="O39" i="68"/>
  <c r="O57" i="68"/>
  <c r="O58" i="68"/>
  <c r="O47" i="68"/>
  <c r="O6" i="68"/>
  <c r="O10" i="68"/>
  <c r="O40" i="68"/>
  <c r="O44" i="68"/>
  <c r="O14" i="68"/>
  <c r="O18" i="68"/>
  <c r="O56" i="68"/>
  <c r="P58" i="68" s="1"/>
  <c r="I56" i="68"/>
  <c r="O129" i="67"/>
  <c r="O131" i="67"/>
  <c r="O128" i="67"/>
  <c r="O132" i="67"/>
  <c r="O133" i="67"/>
  <c r="O122" i="67"/>
  <c r="O126" i="67"/>
  <c r="O93" i="67"/>
  <c r="O112" i="67"/>
  <c r="N136" i="67"/>
  <c r="O67" i="67"/>
  <c r="O75" i="67"/>
  <c r="O83" i="67"/>
  <c r="N137" i="67"/>
  <c r="O77" i="67"/>
  <c r="O81" i="67"/>
  <c r="O85" i="67"/>
  <c r="O64" i="67"/>
  <c r="O79" i="67"/>
  <c r="O90" i="67"/>
  <c r="O94" i="67"/>
  <c r="I136" i="67"/>
  <c r="I138" i="67"/>
  <c r="O76" i="67"/>
  <c r="O80" i="67"/>
  <c r="O95" i="67"/>
  <c r="O106" i="67"/>
  <c r="O110" i="67"/>
  <c r="I137" i="67"/>
  <c r="O66" i="67"/>
  <c r="O70" i="67"/>
  <c r="O100" i="67"/>
  <c r="O104" i="67"/>
  <c r="O115" i="67"/>
  <c r="O7" i="67"/>
  <c r="O15" i="67"/>
  <c r="O23" i="67"/>
  <c r="O31" i="67"/>
  <c r="O47" i="67"/>
  <c r="O54" i="67"/>
  <c r="O41" i="67"/>
  <c r="N56" i="67"/>
  <c r="O8" i="67"/>
  <c r="O12" i="67"/>
  <c r="O27" i="67"/>
  <c r="O38" i="67"/>
  <c r="O42" i="67"/>
  <c r="O24" i="67"/>
  <c r="O28" i="67"/>
  <c r="O43" i="67"/>
  <c r="O58" i="67"/>
  <c r="O32" i="67"/>
  <c r="O36" i="67"/>
  <c r="O51" i="67"/>
  <c r="I57" i="67"/>
  <c r="O57" i="67" s="1"/>
  <c r="O14" i="67"/>
  <c r="O18" i="67"/>
  <c r="O48" i="67"/>
  <c r="O52" i="67"/>
  <c r="O55" i="67"/>
  <c r="I56" i="67"/>
  <c r="O138" i="67"/>
  <c r="P116" i="66"/>
  <c r="O126" i="66"/>
  <c r="O124" i="66"/>
  <c r="O128" i="66"/>
  <c r="O132" i="66"/>
  <c r="O121" i="66"/>
  <c r="O125" i="66"/>
  <c r="O129" i="66"/>
  <c r="O133" i="66"/>
  <c r="O122" i="66"/>
  <c r="O130" i="66"/>
  <c r="O123" i="66"/>
  <c r="O72" i="66"/>
  <c r="O83" i="66"/>
  <c r="O80" i="66"/>
  <c r="O88" i="66"/>
  <c r="O99" i="66"/>
  <c r="N137" i="66"/>
  <c r="O137" i="66" s="1"/>
  <c r="O64" i="66"/>
  <c r="O63" i="66"/>
  <c r="O70" i="66"/>
  <c r="O77" i="66"/>
  <c r="O84" i="66"/>
  <c r="O95" i="66"/>
  <c r="O102" i="66"/>
  <c r="O109" i="66"/>
  <c r="O116" i="66"/>
  <c r="O71" i="66"/>
  <c r="O78" i="66"/>
  <c r="O85" i="66"/>
  <c r="O92" i="66"/>
  <c r="O103" i="66"/>
  <c r="O110" i="66"/>
  <c r="O113" i="66"/>
  <c r="I138" i="66"/>
  <c r="O138" i="66" s="1"/>
  <c r="I137" i="66"/>
  <c r="O69" i="66"/>
  <c r="O76" i="66"/>
  <c r="O87" i="66"/>
  <c r="O94" i="66"/>
  <c r="O101" i="66"/>
  <c r="O108" i="66"/>
  <c r="O115" i="66"/>
  <c r="N56" i="66"/>
  <c r="O56" i="66" s="1"/>
  <c r="P58" i="66" s="1"/>
  <c r="O53" i="66"/>
  <c r="O12" i="66"/>
  <c r="O20" i="66"/>
  <c r="O28" i="66"/>
  <c r="O44" i="66"/>
  <c r="O9" i="66"/>
  <c r="O16" i="66"/>
  <c r="O27" i="66"/>
  <c r="O34" i="66"/>
  <c r="O49" i="66"/>
  <c r="O14" i="66"/>
  <c r="O39" i="66"/>
  <c r="O43" i="66"/>
  <c r="O58" i="66"/>
  <c r="I57" i="66"/>
  <c r="O22" i="66"/>
  <c r="O40" i="66"/>
  <c r="O8" i="66"/>
  <c r="O19" i="66"/>
  <c r="O26" i="66"/>
  <c r="O33" i="66"/>
  <c r="O48" i="66"/>
  <c r="O55" i="66"/>
  <c r="O57" i="66"/>
  <c r="N136" i="65"/>
  <c r="O124" i="65"/>
  <c r="O122" i="65"/>
  <c r="I136" i="65"/>
  <c r="O123" i="65"/>
  <c r="O127" i="65"/>
  <c r="O131" i="65"/>
  <c r="O66" i="65"/>
  <c r="O80" i="65"/>
  <c r="O88" i="65"/>
  <c r="O103" i="65"/>
  <c r="O96" i="65"/>
  <c r="N137" i="65"/>
  <c r="O64" i="65"/>
  <c r="O72" i="65"/>
  <c r="O79" i="65"/>
  <c r="O87" i="65"/>
  <c r="O102" i="65"/>
  <c r="O106" i="65"/>
  <c r="O110" i="65"/>
  <c r="O136" i="65"/>
  <c r="P116" i="65" s="1"/>
  <c r="O68" i="65"/>
  <c r="O85" i="65"/>
  <c r="O105" i="65"/>
  <c r="O65" i="65"/>
  <c r="O75" i="65"/>
  <c r="O92" i="65"/>
  <c r="O109" i="65"/>
  <c r="O69" i="65"/>
  <c r="O89" i="65"/>
  <c r="O99" i="65"/>
  <c r="O112" i="65"/>
  <c r="O76" i="65"/>
  <c r="O93" i="65"/>
  <c r="O83" i="65"/>
  <c r="O113" i="65"/>
  <c r="I137" i="65"/>
  <c r="O137" i="65" s="1"/>
  <c r="I138" i="65"/>
  <c r="O138" i="65" s="1"/>
  <c r="O67" i="65"/>
  <c r="O84" i="65"/>
  <c r="O101" i="65"/>
  <c r="O114" i="65"/>
  <c r="O19" i="65"/>
  <c r="O27" i="65"/>
  <c r="O35" i="65"/>
  <c r="O51" i="65"/>
  <c r="O44" i="65"/>
  <c r="O55" i="65"/>
  <c r="N56" i="65"/>
  <c r="O26" i="65"/>
  <c r="O34" i="65"/>
  <c r="O16" i="65"/>
  <c r="O30" i="65"/>
  <c r="O15" i="65"/>
  <c r="O33" i="65"/>
  <c r="O9" i="65"/>
  <c r="O23" i="65"/>
  <c r="O41" i="65"/>
  <c r="O29" i="65"/>
  <c r="O54" i="65"/>
  <c r="O5" i="65"/>
  <c r="O37" i="65"/>
  <c r="O48" i="65"/>
  <c r="I56" i="65"/>
  <c r="O8" i="65"/>
  <c r="O22" i="65"/>
  <c r="O40" i="65"/>
  <c r="O47" i="65"/>
  <c r="I57" i="65"/>
  <c r="O7" i="65"/>
  <c r="O14" i="65"/>
  <c r="O21" i="65"/>
  <c r="O25" i="65"/>
  <c r="O32" i="65"/>
  <c r="O39" i="65"/>
  <c r="O46" i="65"/>
  <c r="O53" i="65"/>
  <c r="O57" i="65"/>
  <c r="O58" i="65"/>
  <c r="O121" i="64"/>
  <c r="O129" i="64"/>
  <c r="O127" i="64"/>
  <c r="O128" i="64"/>
  <c r="O125" i="64"/>
  <c r="I136" i="64"/>
  <c r="O122" i="64"/>
  <c r="O133" i="64"/>
  <c r="O123" i="64"/>
  <c r="O130" i="64"/>
  <c r="N136" i="64"/>
  <c r="O136" i="64" s="1"/>
  <c r="P116" i="64" s="1"/>
  <c r="O65" i="64"/>
  <c r="O80" i="64"/>
  <c r="O88" i="64"/>
  <c r="N137" i="64"/>
  <c r="O71" i="64"/>
  <c r="O78" i="64"/>
  <c r="O85" i="64"/>
  <c r="O92" i="64"/>
  <c r="O103" i="64"/>
  <c r="O110" i="64"/>
  <c r="O113" i="64"/>
  <c r="O68" i="64"/>
  <c r="O79" i="64"/>
  <c r="O86" i="64"/>
  <c r="O93" i="64"/>
  <c r="O100" i="64"/>
  <c r="O111" i="64"/>
  <c r="O114" i="64"/>
  <c r="I138" i="64"/>
  <c r="I137" i="64"/>
  <c r="O69" i="64"/>
  <c r="O76" i="64"/>
  <c r="O87" i="64"/>
  <c r="O94" i="64"/>
  <c r="O101" i="64"/>
  <c r="O108" i="64"/>
  <c r="O115" i="64"/>
  <c r="O137" i="64"/>
  <c r="O63" i="64"/>
  <c r="O70" i="64"/>
  <c r="O77" i="64"/>
  <c r="O84" i="64"/>
  <c r="O95" i="64"/>
  <c r="O102" i="64"/>
  <c r="O109" i="64"/>
  <c r="O116" i="64"/>
  <c r="N58" i="64"/>
  <c r="O20" i="64"/>
  <c r="O28" i="64"/>
  <c r="O36" i="64"/>
  <c r="O52" i="64"/>
  <c r="N56" i="64"/>
  <c r="O56" i="64" s="1"/>
  <c r="P58" i="64" s="1"/>
  <c r="O10" i="64"/>
  <c r="O45" i="64"/>
  <c r="O16" i="64"/>
  <c r="O31" i="64"/>
  <c r="O35" i="64"/>
  <c r="O46" i="64"/>
  <c r="O50" i="64"/>
  <c r="O9" i="64"/>
  <c r="O24" i="64"/>
  <c r="O58" i="64"/>
  <c r="O6" i="64"/>
  <c r="O25" i="64"/>
  <c r="O40" i="64"/>
  <c r="I57" i="64"/>
  <c r="O57" i="64" s="1"/>
  <c r="O7" i="64"/>
  <c r="O11" i="64"/>
  <c r="O22" i="64"/>
  <c r="O26" i="64"/>
  <c r="O41" i="64"/>
  <c r="I56" i="64"/>
  <c r="O15" i="64"/>
  <c r="O19" i="64"/>
  <c r="O30" i="64"/>
  <c r="O34" i="64"/>
  <c r="O49" i="64"/>
  <c r="O138" i="64"/>
  <c r="N136" i="63"/>
  <c r="O121" i="63"/>
  <c r="O125" i="63"/>
  <c r="O128" i="63"/>
  <c r="O132" i="63"/>
  <c r="O122" i="63"/>
  <c r="O129" i="63"/>
  <c r="O133" i="63"/>
  <c r="O124" i="63"/>
  <c r="O131" i="63"/>
  <c r="O64" i="63"/>
  <c r="O72" i="63"/>
  <c r="O81" i="63"/>
  <c r="O89" i="63"/>
  <c r="N137" i="63"/>
  <c r="O68" i="63"/>
  <c r="O102" i="63"/>
  <c r="O113" i="63"/>
  <c r="O76" i="63"/>
  <c r="O91" i="63"/>
  <c r="O95" i="63"/>
  <c r="O106" i="63"/>
  <c r="O110" i="63"/>
  <c r="I136" i="63"/>
  <c r="O136" i="63" s="1"/>
  <c r="P116" i="63" s="1"/>
  <c r="I138" i="63"/>
  <c r="O77" i="63"/>
  <c r="O92" i="63"/>
  <c r="O107" i="63"/>
  <c r="O111" i="63"/>
  <c r="I137" i="63"/>
  <c r="O66" i="63"/>
  <c r="O70" i="63"/>
  <c r="O85" i="63"/>
  <c r="O100" i="63"/>
  <c r="O115" i="63"/>
  <c r="O108" i="63"/>
  <c r="N58" i="63"/>
  <c r="N56" i="63"/>
  <c r="O37" i="63"/>
  <c r="O6" i="63"/>
  <c r="O25" i="63"/>
  <c r="O40" i="63"/>
  <c r="O43" i="63"/>
  <c r="O57" i="63"/>
  <c r="O17" i="63"/>
  <c r="O47" i="63"/>
  <c r="O54" i="63"/>
  <c r="I57" i="63"/>
  <c r="O7" i="63"/>
  <c r="O11" i="63"/>
  <c r="O22" i="63"/>
  <c r="O41" i="63"/>
  <c r="I56" i="63"/>
  <c r="O56" i="63" s="1"/>
  <c r="P58" i="63" s="1"/>
  <c r="O9" i="63"/>
  <c r="O24" i="63"/>
  <c r="O39" i="63"/>
  <c r="O58" i="63"/>
  <c r="O32" i="63"/>
  <c r="O51" i="63"/>
  <c r="O8" i="63"/>
  <c r="O23" i="63"/>
  <c r="O27" i="63"/>
  <c r="O38" i="63"/>
  <c r="O138" i="63"/>
  <c r="N136" i="62"/>
  <c r="O125" i="62"/>
  <c r="O129" i="62"/>
  <c r="O133" i="62"/>
  <c r="N138" i="62"/>
  <c r="O132" i="62"/>
  <c r="O126" i="62"/>
  <c r="O127" i="62"/>
  <c r="O134" i="62"/>
  <c r="I136" i="62"/>
  <c r="O99" i="62"/>
  <c r="N137" i="62"/>
  <c r="O79" i="62"/>
  <c r="O106" i="62"/>
  <c r="O77" i="62"/>
  <c r="O94" i="62"/>
  <c r="O104" i="62"/>
  <c r="O136" i="62"/>
  <c r="P116" i="62" s="1"/>
  <c r="O65" i="62"/>
  <c r="O68" i="62"/>
  <c r="O85" i="62"/>
  <c r="O102" i="62"/>
  <c r="O115" i="62"/>
  <c r="I137" i="62"/>
  <c r="O72" i="62"/>
  <c r="O89" i="62"/>
  <c r="O92" i="62"/>
  <c r="O109" i="62"/>
  <c r="I138" i="62"/>
  <c r="O138" i="62" s="1"/>
  <c r="O70" i="62"/>
  <c r="O80" i="62"/>
  <c r="O97" i="62"/>
  <c r="O100" i="62"/>
  <c r="O113" i="62"/>
  <c r="O16" i="62"/>
  <c r="O24" i="62"/>
  <c r="N58" i="62"/>
  <c r="N56" i="62"/>
  <c r="O18" i="62"/>
  <c r="O26" i="62"/>
  <c r="O7" i="62"/>
  <c r="O34" i="62"/>
  <c r="O42" i="62"/>
  <c r="O49" i="62"/>
  <c r="N57" i="62"/>
  <c r="O44" i="62"/>
  <c r="I57" i="62"/>
  <c r="I58" i="62"/>
  <c r="O58" i="62" s="1"/>
  <c r="O21" i="62"/>
  <c r="O37" i="62"/>
  <c r="O45" i="62"/>
  <c r="O5" i="62"/>
  <c r="O13" i="62"/>
  <c r="O29" i="62"/>
  <c r="O52" i="62"/>
  <c r="O56" i="62"/>
  <c r="P58" i="62" s="1"/>
  <c r="O46" i="62"/>
  <c r="O14" i="62"/>
  <c r="O20" i="62"/>
  <c r="O30" i="62"/>
  <c r="O36" i="62"/>
  <c r="O53" i="62"/>
  <c r="O57" i="62"/>
  <c r="O124" i="61"/>
  <c r="O128" i="61"/>
  <c r="O132" i="61"/>
  <c r="O121" i="61"/>
  <c r="O125" i="61"/>
  <c r="O129" i="61"/>
  <c r="O133" i="61"/>
  <c r="O122" i="61"/>
  <c r="O130" i="61"/>
  <c r="O123" i="61"/>
  <c r="N136" i="61"/>
  <c r="O136" i="61" s="1"/>
  <c r="P116" i="61" s="1"/>
  <c r="O67" i="61"/>
  <c r="O105" i="61"/>
  <c r="N137" i="61"/>
  <c r="O137" i="61" s="1"/>
  <c r="O96" i="61"/>
  <c r="O81" i="61"/>
  <c r="O104" i="61"/>
  <c r="O68" i="61"/>
  <c r="O79" i="61"/>
  <c r="O86" i="61"/>
  <c r="O101" i="61"/>
  <c r="O112" i="61"/>
  <c r="O116" i="61"/>
  <c r="O90" i="61"/>
  <c r="O94" i="61"/>
  <c r="O109" i="61"/>
  <c r="I136" i="61"/>
  <c r="I138" i="61"/>
  <c r="O138" i="61" s="1"/>
  <c r="I137" i="61"/>
  <c r="O63" i="61"/>
  <c r="O70" i="61"/>
  <c r="O77" i="61"/>
  <c r="O84" i="61"/>
  <c r="O88" i="61"/>
  <c r="O99" i="61"/>
  <c r="O103" i="61"/>
  <c r="O114" i="61"/>
  <c r="O74" i="61"/>
  <c r="O92" i="61"/>
  <c r="O107" i="61"/>
  <c r="O111" i="61"/>
  <c r="O115" i="61"/>
  <c r="O23" i="61"/>
  <c r="O31" i="61"/>
  <c r="O39" i="61"/>
  <c r="N56" i="61"/>
  <c r="O56" i="61" s="1"/>
  <c r="P58" i="61" s="1"/>
  <c r="O29" i="61"/>
  <c r="O37" i="61"/>
  <c r="O45" i="61"/>
  <c r="O53" i="61"/>
  <c r="O36" i="61"/>
  <c r="O22" i="61"/>
  <c r="O48" i="61"/>
  <c r="O52" i="61"/>
  <c r="O8" i="61"/>
  <c r="O12" i="61"/>
  <c r="O19" i="61"/>
  <c r="O26" i="61"/>
  <c r="O41" i="61"/>
  <c r="I56" i="61"/>
  <c r="O58" i="61"/>
  <c r="O55" i="61"/>
  <c r="O30" i="61"/>
  <c r="O34" i="61"/>
  <c r="O49" i="61"/>
  <c r="O14" i="61"/>
  <c r="O32" i="61"/>
  <c r="O47" i="61"/>
  <c r="O51" i="61"/>
  <c r="O54" i="61"/>
  <c r="O11" i="61"/>
  <c r="O25" i="61"/>
  <c r="O44" i="61"/>
  <c r="O33" i="61"/>
  <c r="O38" i="61"/>
  <c r="O42" i="61"/>
  <c r="I57" i="61"/>
  <c r="O57" i="61" s="1"/>
  <c r="O18" i="61"/>
  <c r="O40" i="61"/>
  <c r="O6" i="61"/>
  <c r="O35" i="61"/>
  <c r="O46" i="61"/>
  <c r="O50" i="61"/>
  <c r="O128" i="60"/>
  <c r="O126" i="60"/>
  <c r="N138" i="60"/>
  <c r="O124" i="60"/>
  <c r="O132" i="60"/>
  <c r="O133" i="60"/>
  <c r="O122" i="60"/>
  <c r="O130" i="60"/>
  <c r="O123" i="60"/>
  <c r="O65" i="60"/>
  <c r="O80" i="60"/>
  <c r="N137" i="60"/>
  <c r="O97" i="60"/>
  <c r="O63" i="60"/>
  <c r="O70" i="60"/>
  <c r="O77" i="60"/>
  <c r="O84" i="60"/>
  <c r="O91" i="60"/>
  <c r="O95" i="60"/>
  <c r="O102" i="60"/>
  <c r="O109" i="60"/>
  <c r="I136" i="60"/>
  <c r="O136" i="60"/>
  <c r="P116" i="60" s="1"/>
  <c r="O67" i="60"/>
  <c r="O71" i="60"/>
  <c r="O78" i="60"/>
  <c r="O85" i="60"/>
  <c r="O92" i="60"/>
  <c r="O99" i="60"/>
  <c r="O103" i="60"/>
  <c r="O110" i="60"/>
  <c r="O116" i="60"/>
  <c r="O112" i="60"/>
  <c r="I137" i="60"/>
  <c r="I138" i="60"/>
  <c r="O138" i="60" s="1"/>
  <c r="O115" i="60"/>
  <c r="O6" i="60"/>
  <c r="N56" i="60"/>
  <c r="O14" i="60"/>
  <c r="O22" i="60"/>
  <c r="O45" i="60"/>
  <c r="O38" i="60"/>
  <c r="O46" i="60"/>
  <c r="N58" i="60"/>
  <c r="O58" i="60" s="1"/>
  <c r="O5" i="60"/>
  <c r="O36" i="60"/>
  <c r="O7" i="60"/>
  <c r="O11" i="60"/>
  <c r="O26" i="60"/>
  <c r="O41" i="60"/>
  <c r="I56" i="60"/>
  <c r="O49" i="60"/>
  <c r="O16" i="60"/>
  <c r="O31" i="60"/>
  <c r="O35" i="60"/>
  <c r="O50" i="60"/>
  <c r="I57" i="60"/>
  <c r="O57" i="60" s="1"/>
  <c r="O10" i="60"/>
  <c r="O25" i="60"/>
  <c r="O40" i="60"/>
  <c r="O121" i="59"/>
  <c r="O129" i="59"/>
  <c r="O125" i="59"/>
  <c r="O132" i="59"/>
  <c r="O122" i="59"/>
  <c r="O130" i="59"/>
  <c r="N136" i="59"/>
  <c r="O91" i="59"/>
  <c r="O114" i="59"/>
  <c r="O99" i="59"/>
  <c r="O107" i="59"/>
  <c r="N137" i="59"/>
  <c r="O101" i="59"/>
  <c r="O105" i="59"/>
  <c r="O109" i="59"/>
  <c r="O64" i="59"/>
  <c r="O71" i="59"/>
  <c r="O96" i="59"/>
  <c r="O103" i="59"/>
  <c r="O110" i="59"/>
  <c r="O68" i="59"/>
  <c r="O82" i="59"/>
  <c r="O100" i="59"/>
  <c r="I136" i="59"/>
  <c r="I138" i="59"/>
  <c r="O138" i="59" s="1"/>
  <c r="O76" i="59"/>
  <c r="O90" i="59"/>
  <c r="O108" i="59"/>
  <c r="O80" i="59"/>
  <c r="O87" i="59"/>
  <c r="O94" i="59"/>
  <c r="O115" i="59"/>
  <c r="O66" i="59"/>
  <c r="O84" i="59"/>
  <c r="O98" i="59"/>
  <c r="I137" i="59"/>
  <c r="O137" i="59" s="1"/>
  <c r="O63" i="59"/>
  <c r="O70" i="59"/>
  <c r="O88" i="59"/>
  <c r="O95" i="59"/>
  <c r="O102" i="59"/>
  <c r="O116" i="59"/>
  <c r="O5" i="59"/>
  <c r="O9" i="59"/>
  <c r="O31" i="59"/>
  <c r="O50" i="59"/>
  <c r="N58" i="59"/>
  <c r="N56" i="59"/>
  <c r="O7" i="59"/>
  <c r="O29" i="59"/>
  <c r="O33" i="59"/>
  <c r="O15" i="59"/>
  <c r="O41" i="59"/>
  <c r="O14" i="59"/>
  <c r="O48" i="59"/>
  <c r="O51" i="59"/>
  <c r="I57" i="59"/>
  <c r="O58" i="59"/>
  <c r="O12" i="59"/>
  <c r="O22" i="59"/>
  <c r="O6" i="59"/>
  <c r="O40" i="59"/>
  <c r="O43" i="59"/>
  <c r="I56" i="59"/>
  <c r="O57" i="59"/>
  <c r="O56" i="59"/>
  <c r="P58" i="59" s="1"/>
  <c r="N137" i="58"/>
  <c r="O122" i="58"/>
  <c r="O126" i="58"/>
  <c r="N138" i="58"/>
  <c r="O133" i="58"/>
  <c r="O132" i="58"/>
  <c r="I138" i="58"/>
  <c r="O138" i="58" s="1"/>
  <c r="O129" i="58"/>
  <c r="O124" i="58"/>
  <c r="O121" i="58"/>
  <c r="O131" i="58"/>
  <c r="O65" i="58"/>
  <c r="O73" i="58"/>
  <c r="N136" i="58"/>
  <c r="O136" i="58" s="1"/>
  <c r="P116" i="58" s="1"/>
  <c r="O78" i="58"/>
  <c r="O115" i="58"/>
  <c r="O75" i="58"/>
  <c r="O85" i="58"/>
  <c r="O102" i="58"/>
  <c r="O112" i="58"/>
  <c r="O79" i="58"/>
  <c r="O99" i="58"/>
  <c r="O109" i="58"/>
  <c r="O116" i="58"/>
  <c r="O69" i="58"/>
  <c r="O86" i="58"/>
  <c r="O103" i="58"/>
  <c r="I137" i="58"/>
  <c r="O137" i="58" s="1"/>
  <c r="O63" i="58"/>
  <c r="O83" i="58"/>
  <c r="O93" i="58"/>
  <c r="O110" i="58"/>
  <c r="O87" i="58"/>
  <c r="O67" i="58"/>
  <c r="O77" i="58"/>
  <c r="O94" i="58"/>
  <c r="O111" i="58"/>
  <c r="O114" i="58"/>
  <c r="N58" i="58"/>
  <c r="O58" i="58" s="1"/>
  <c r="O5" i="58"/>
  <c r="O6" i="58"/>
  <c r="O28" i="58"/>
  <c r="O32" i="58"/>
  <c r="O36" i="58"/>
  <c r="O22" i="58"/>
  <c r="O45" i="58"/>
  <c r="N56" i="58"/>
  <c r="O8" i="58"/>
  <c r="O12" i="58"/>
  <c r="O30" i="58"/>
  <c r="O38" i="58"/>
  <c r="N57" i="58"/>
  <c r="O57" i="58" s="1"/>
  <c r="O10" i="58"/>
  <c r="O27" i="58"/>
  <c r="O47" i="58"/>
  <c r="O11" i="58"/>
  <c r="O31" i="58"/>
  <c r="O18" i="58"/>
  <c r="O35" i="58"/>
  <c r="O15" i="58"/>
  <c r="O25" i="58"/>
  <c r="O42" i="58"/>
  <c r="O55" i="58"/>
  <c r="O19" i="58"/>
  <c r="O39" i="58"/>
  <c r="O49" i="58"/>
  <c r="I56" i="58"/>
  <c r="O56" i="58" s="1"/>
  <c r="P58" i="58" s="1"/>
  <c r="O9" i="58"/>
  <c r="O26" i="58"/>
  <c r="O43" i="58"/>
  <c r="N136" i="57"/>
  <c r="O127" i="57"/>
  <c r="O122" i="57"/>
  <c r="O129" i="57"/>
  <c r="O73" i="57"/>
  <c r="O80" i="57"/>
  <c r="O83" i="57"/>
  <c r="O87" i="57"/>
  <c r="O66" i="57"/>
  <c r="O91" i="57"/>
  <c r="O95" i="57"/>
  <c r="O99" i="57"/>
  <c r="O103" i="57"/>
  <c r="N137" i="57"/>
  <c r="O137" i="57" s="1"/>
  <c r="O97" i="57"/>
  <c r="O105" i="57"/>
  <c r="O116" i="57"/>
  <c r="O69" i="57"/>
  <c r="O86" i="57"/>
  <c r="O113" i="57"/>
  <c r="I136" i="57"/>
  <c r="O76" i="57"/>
  <c r="O93" i="57"/>
  <c r="O110" i="57"/>
  <c r="O136" i="57"/>
  <c r="P116" i="57" s="1"/>
  <c r="O70" i="57"/>
  <c r="O100" i="57"/>
  <c r="I137" i="57"/>
  <c r="O92" i="57"/>
  <c r="O109" i="57"/>
  <c r="O84" i="57"/>
  <c r="O101" i="57"/>
  <c r="O115" i="57"/>
  <c r="I138" i="57"/>
  <c r="O138" i="57" s="1"/>
  <c r="O78" i="57"/>
  <c r="O108" i="57"/>
  <c r="O13" i="57"/>
  <c r="O21" i="57"/>
  <c r="O36" i="57"/>
  <c r="O45" i="57"/>
  <c r="O53" i="57"/>
  <c r="N58" i="57"/>
  <c r="O58" i="57" s="1"/>
  <c r="O12" i="57"/>
  <c r="O20" i="57"/>
  <c r="O28" i="57"/>
  <c r="O35" i="57"/>
  <c r="O10" i="57"/>
  <c r="O17" i="57"/>
  <c r="O24" i="57"/>
  <c r="O31" i="57"/>
  <c r="O42" i="57"/>
  <c r="O49" i="57"/>
  <c r="O9" i="57"/>
  <c r="O23" i="57"/>
  <c r="O34" i="57"/>
  <c r="O16" i="57"/>
  <c r="O41" i="57"/>
  <c r="O48" i="57"/>
  <c r="O55" i="57"/>
  <c r="O57" i="57"/>
  <c r="O8" i="57"/>
  <c r="O15" i="57"/>
  <c r="O26" i="57"/>
  <c r="O33" i="57"/>
  <c r="O40" i="57"/>
  <c r="O47" i="57"/>
  <c r="O54" i="57"/>
  <c r="I57" i="57"/>
  <c r="P116" i="56"/>
  <c r="O125" i="56"/>
  <c r="O133" i="56"/>
  <c r="O131" i="56"/>
  <c r="O128" i="56"/>
  <c r="O132" i="56"/>
  <c r="O121" i="56"/>
  <c r="O122" i="56"/>
  <c r="O126" i="56"/>
  <c r="O134" i="56"/>
  <c r="N137" i="56"/>
  <c r="O65" i="56"/>
  <c r="O69" i="56"/>
  <c r="O73" i="56"/>
  <c r="O77" i="56"/>
  <c r="O81" i="56"/>
  <c r="O85" i="56"/>
  <c r="O64" i="56"/>
  <c r="O75" i="56"/>
  <c r="O90" i="56"/>
  <c r="O94" i="56"/>
  <c r="O68" i="56"/>
  <c r="O72" i="56"/>
  <c r="O83" i="56"/>
  <c r="O98" i="56"/>
  <c r="O102" i="56"/>
  <c r="O113" i="56"/>
  <c r="I138" i="56"/>
  <c r="O138" i="56" s="1"/>
  <c r="O67" i="56"/>
  <c r="O112" i="56"/>
  <c r="O84" i="56"/>
  <c r="O88" i="56"/>
  <c r="O99" i="56"/>
  <c r="O82" i="56"/>
  <c r="I137" i="56"/>
  <c r="O137" i="56" s="1"/>
  <c r="O86" i="56"/>
  <c r="O66" i="56"/>
  <c r="O70" i="56"/>
  <c r="O100" i="56"/>
  <c r="O104" i="56"/>
  <c r="O115" i="56"/>
  <c r="O51" i="56"/>
  <c r="O54" i="56"/>
  <c r="O33" i="56"/>
  <c r="O37" i="56"/>
  <c r="O41" i="56"/>
  <c r="N56" i="56"/>
  <c r="O38" i="56"/>
  <c r="O16" i="56"/>
  <c r="O31" i="56"/>
  <c r="O24" i="56"/>
  <c r="O39" i="56"/>
  <c r="O57" i="56"/>
  <c r="O58" i="56"/>
  <c r="O32" i="56"/>
  <c r="O36" i="56"/>
  <c r="O47" i="56"/>
  <c r="I57" i="56"/>
  <c r="O8" i="56"/>
  <c r="O20" i="56"/>
  <c r="O50" i="56"/>
  <c r="O12" i="56"/>
  <c r="O46" i="56"/>
  <c r="O28" i="56"/>
  <c r="O23" i="56"/>
  <c r="O42" i="56"/>
  <c r="O7" i="56"/>
  <c r="O22" i="56"/>
  <c r="O26" i="56"/>
  <c r="I56" i="56"/>
  <c r="O56" i="56" s="1"/>
  <c r="P58" i="56" s="1"/>
  <c r="O127" i="55"/>
  <c r="O132" i="55"/>
  <c r="I136" i="55"/>
  <c r="O136" i="55" s="1"/>
  <c r="P116" i="55" s="1"/>
  <c r="O122" i="55"/>
  <c r="O126" i="55"/>
  <c r="O133" i="55"/>
  <c r="O123" i="55"/>
  <c r="O130" i="55"/>
  <c r="O134" i="55"/>
  <c r="O75" i="55"/>
  <c r="O79" i="55"/>
  <c r="O83" i="55"/>
  <c r="O91" i="55"/>
  <c r="O106" i="55"/>
  <c r="N137" i="55"/>
  <c r="O112" i="55"/>
  <c r="O70" i="55"/>
  <c r="O77" i="55"/>
  <c r="O84" i="55"/>
  <c r="O88" i="55"/>
  <c r="O95" i="55"/>
  <c r="O102" i="55"/>
  <c r="O109" i="55"/>
  <c r="O64" i="55"/>
  <c r="O78" i="55"/>
  <c r="O85" i="55"/>
  <c r="O92" i="55"/>
  <c r="O96" i="55"/>
  <c r="O103" i="55"/>
  <c r="O110" i="55"/>
  <c r="O114" i="55"/>
  <c r="O68" i="55"/>
  <c r="O72" i="55"/>
  <c r="O86" i="55"/>
  <c r="O93" i="55"/>
  <c r="O100" i="55"/>
  <c r="O104" i="55"/>
  <c r="O111" i="55"/>
  <c r="I137" i="55"/>
  <c r="I138" i="55"/>
  <c r="O138" i="55" s="1"/>
  <c r="O69" i="55"/>
  <c r="O76" i="55"/>
  <c r="O80" i="55"/>
  <c r="O87" i="55"/>
  <c r="O94" i="55"/>
  <c r="O101" i="55"/>
  <c r="O108" i="55"/>
  <c r="O14" i="55"/>
  <c r="O22" i="55"/>
  <c r="O30" i="55"/>
  <c r="O46" i="55"/>
  <c r="N58" i="55"/>
  <c r="O43" i="55"/>
  <c r="O21" i="55"/>
  <c r="O29" i="55"/>
  <c r="O24" i="55"/>
  <c r="O25" i="55"/>
  <c r="O32" i="55"/>
  <c r="O36" i="55"/>
  <c r="O50" i="55"/>
  <c r="O57" i="55"/>
  <c r="O58" i="55"/>
  <c r="O10" i="55"/>
  <c r="O28" i="55"/>
  <c r="O42" i="55"/>
  <c r="O49" i="55"/>
  <c r="I57" i="55"/>
  <c r="O17" i="55"/>
  <c r="O18" i="55"/>
  <c r="O9" i="55"/>
  <c r="O16" i="55"/>
  <c r="O20" i="55"/>
  <c r="O34" i="55"/>
  <c r="O41" i="55"/>
  <c r="O48" i="55"/>
  <c r="O52" i="55"/>
  <c r="O55" i="55"/>
  <c r="O56" i="55"/>
  <c r="P58" i="55" s="1"/>
  <c r="O128" i="54"/>
  <c r="O132" i="54"/>
  <c r="O121" i="54"/>
  <c r="O125" i="54"/>
  <c r="O129" i="54"/>
  <c r="O133" i="54"/>
  <c r="O122" i="54"/>
  <c r="O126" i="54"/>
  <c r="O123" i="54"/>
  <c r="N136" i="54"/>
  <c r="N137" i="54"/>
  <c r="O65" i="54"/>
  <c r="O73" i="54"/>
  <c r="O81" i="54"/>
  <c r="O67" i="54"/>
  <c r="O71" i="54"/>
  <c r="O82" i="54"/>
  <c r="O86" i="54"/>
  <c r="O101" i="54"/>
  <c r="O112" i="54"/>
  <c r="O116" i="54"/>
  <c r="O64" i="54"/>
  <c r="O75" i="54"/>
  <c r="O79" i="54"/>
  <c r="O90" i="54"/>
  <c r="O94" i="54"/>
  <c r="O109" i="54"/>
  <c r="I136" i="54"/>
  <c r="O136" i="54" s="1"/>
  <c r="P116" i="54" s="1"/>
  <c r="O76" i="54"/>
  <c r="O80" i="54"/>
  <c r="O91" i="54"/>
  <c r="O95" i="54"/>
  <c r="O106" i="54"/>
  <c r="O110" i="54"/>
  <c r="I138" i="54"/>
  <c r="O138" i="54" s="1"/>
  <c r="O69" i="54"/>
  <c r="O84" i="54"/>
  <c r="O88" i="54"/>
  <c r="O99" i="54"/>
  <c r="O103" i="54"/>
  <c r="O114" i="54"/>
  <c r="I137" i="54"/>
  <c r="O66" i="54"/>
  <c r="O70" i="54"/>
  <c r="O85" i="54"/>
  <c r="O100" i="54"/>
  <c r="O104" i="54"/>
  <c r="O115" i="54"/>
  <c r="O50" i="54"/>
  <c r="N56" i="54"/>
  <c r="O9" i="54"/>
  <c r="O24" i="54"/>
  <c r="O28" i="54"/>
  <c r="O39" i="54"/>
  <c r="O43" i="54"/>
  <c r="O57" i="54"/>
  <c r="O58" i="54"/>
  <c r="O12" i="54"/>
  <c r="O27" i="54"/>
  <c r="O16" i="54"/>
  <c r="O31" i="54"/>
  <c r="I57" i="54"/>
  <c r="O6" i="54"/>
  <c r="O25" i="54"/>
  <c r="O40" i="54"/>
  <c r="O44" i="54"/>
  <c r="O8" i="54"/>
  <c r="O23" i="54"/>
  <c r="O38" i="54"/>
  <c r="O20" i="54"/>
  <c r="O35" i="54"/>
  <c r="O46" i="54"/>
  <c r="O7" i="54"/>
  <c r="O11" i="54"/>
  <c r="O22" i="54"/>
  <c r="O41" i="54"/>
  <c r="I56" i="54"/>
  <c r="O56" i="54" s="1"/>
  <c r="P58" i="54" s="1"/>
  <c r="N136" i="53"/>
  <c r="O124" i="53"/>
  <c r="O128" i="53"/>
  <c r="O132" i="53"/>
  <c r="O127" i="53"/>
  <c r="O121" i="53"/>
  <c r="O125" i="53"/>
  <c r="O122" i="53"/>
  <c r="O129" i="53"/>
  <c r="O133" i="53"/>
  <c r="O123" i="53"/>
  <c r="N137" i="53"/>
  <c r="O137" i="53" s="1"/>
  <c r="O97" i="53"/>
  <c r="O105" i="53"/>
  <c r="O76" i="53"/>
  <c r="O93" i="53"/>
  <c r="O103" i="53"/>
  <c r="O113" i="53"/>
  <c r="O63" i="53"/>
  <c r="O83" i="53"/>
  <c r="O100" i="53"/>
  <c r="I136" i="53"/>
  <c r="O136" i="53" s="1"/>
  <c r="P116" i="53" s="1"/>
  <c r="O67" i="53"/>
  <c r="O71" i="53"/>
  <c r="O91" i="53"/>
  <c r="O108" i="53"/>
  <c r="I137" i="53"/>
  <c r="I138" i="53"/>
  <c r="O138" i="53" s="1"/>
  <c r="O75" i="53"/>
  <c r="O92" i="53"/>
  <c r="O109" i="53"/>
  <c r="O112" i="53"/>
  <c r="O6" i="53"/>
  <c r="O10" i="53"/>
  <c r="O14" i="53"/>
  <c r="O18" i="53"/>
  <c r="O37" i="53"/>
  <c r="N56" i="53"/>
  <c r="O56" i="53" s="1"/>
  <c r="P58" i="53" s="1"/>
  <c r="O26" i="53"/>
  <c r="O45" i="53"/>
  <c r="O53" i="53"/>
  <c r="N58" i="53"/>
  <c r="O13" i="53"/>
  <c r="O21" i="53"/>
  <c r="O36" i="53"/>
  <c r="O16" i="53"/>
  <c r="O33" i="53"/>
  <c r="O43" i="53"/>
  <c r="O17" i="53"/>
  <c r="O27" i="53"/>
  <c r="O47" i="53"/>
  <c r="O9" i="53"/>
  <c r="O7" i="53"/>
  <c r="O24" i="53"/>
  <c r="O41" i="53"/>
  <c r="O51" i="53"/>
  <c r="O54" i="53"/>
  <c r="O57" i="53"/>
  <c r="O58" i="53"/>
  <c r="O19" i="53"/>
  <c r="O39" i="53"/>
  <c r="O11" i="53"/>
  <c r="I57" i="53"/>
  <c r="O8" i="53"/>
  <c r="O25" i="53"/>
  <c r="O35" i="53"/>
  <c r="O128" i="52"/>
  <c r="N136" i="52"/>
  <c r="O129" i="52"/>
  <c r="O125" i="52"/>
  <c r="O132" i="52"/>
  <c r="I136" i="52"/>
  <c r="O136" i="52" s="1"/>
  <c r="P116" i="52" s="1"/>
  <c r="O126" i="52"/>
  <c r="O133" i="52"/>
  <c r="O130" i="52"/>
  <c r="O83" i="52"/>
  <c r="O114" i="52"/>
  <c r="O65" i="52"/>
  <c r="O69" i="52"/>
  <c r="O73" i="52"/>
  <c r="O77" i="52"/>
  <c r="N137" i="52"/>
  <c r="O137" i="52" s="1"/>
  <c r="O66" i="52"/>
  <c r="O74" i="52"/>
  <c r="O89" i="52"/>
  <c r="O93" i="52"/>
  <c r="O97" i="52"/>
  <c r="O101" i="52"/>
  <c r="O105" i="52"/>
  <c r="O109" i="52"/>
  <c r="O71" i="52"/>
  <c r="O68" i="52"/>
  <c r="O100" i="52"/>
  <c r="O72" i="52"/>
  <c r="O79" i="52"/>
  <c r="O86" i="52"/>
  <c r="O104" i="52"/>
  <c r="O111" i="52"/>
  <c r="O76" i="52"/>
  <c r="O108" i="52"/>
  <c r="O115" i="52"/>
  <c r="O64" i="52"/>
  <c r="O103" i="52"/>
  <c r="O84" i="52"/>
  <c r="I137" i="52"/>
  <c r="O78" i="52"/>
  <c r="O96" i="52"/>
  <c r="O110" i="52"/>
  <c r="O116" i="52"/>
  <c r="I138" i="52"/>
  <c r="O138" i="52" s="1"/>
  <c r="O7" i="52"/>
  <c r="O39" i="52"/>
  <c r="O46" i="52"/>
  <c r="O50" i="52"/>
  <c r="O15" i="52"/>
  <c r="O22" i="52"/>
  <c r="O29" i="52"/>
  <c r="N58" i="52"/>
  <c r="O58" i="52" s="1"/>
  <c r="O23" i="52"/>
  <c r="O30" i="52"/>
  <c r="O55" i="52"/>
  <c r="N56" i="52"/>
  <c r="O6" i="52"/>
  <c r="O38" i="52"/>
  <c r="O49" i="52"/>
  <c r="O48" i="52"/>
  <c r="O51" i="52"/>
  <c r="I57" i="52"/>
  <c r="O57" i="52" s="1"/>
  <c r="O12" i="52"/>
  <c r="O56" i="52"/>
  <c r="P58" i="52" s="1"/>
  <c r="I56" i="52"/>
  <c r="O20" i="52"/>
  <c r="O128" i="51"/>
  <c r="O127" i="51"/>
  <c r="O131" i="51"/>
  <c r="O122" i="51"/>
  <c r="O132" i="51"/>
  <c r="O129" i="51"/>
  <c r="O130" i="51"/>
  <c r="O121" i="51"/>
  <c r="N136" i="51"/>
  <c r="O82" i="51"/>
  <c r="O101" i="51"/>
  <c r="O90" i="51"/>
  <c r="N137" i="51"/>
  <c r="O66" i="51"/>
  <c r="O88" i="51"/>
  <c r="O96" i="51"/>
  <c r="I138" i="51"/>
  <c r="O138" i="51" s="1"/>
  <c r="O67" i="51"/>
  <c r="O84" i="51"/>
  <c r="O94" i="51"/>
  <c r="O111" i="51"/>
  <c r="O71" i="51"/>
  <c r="O91" i="51"/>
  <c r="O108" i="51"/>
  <c r="I136" i="51"/>
  <c r="O136" i="51" s="1"/>
  <c r="P116" i="51" s="1"/>
  <c r="O79" i="51"/>
  <c r="O99" i="51"/>
  <c r="O116" i="51"/>
  <c r="O86" i="51"/>
  <c r="O103" i="51"/>
  <c r="O113" i="51"/>
  <c r="I137" i="51"/>
  <c r="O137" i="51" s="1"/>
  <c r="O63" i="51"/>
  <c r="O83" i="51"/>
  <c r="O100" i="51"/>
  <c r="O110" i="51"/>
  <c r="O14" i="51"/>
  <c r="O46" i="51"/>
  <c r="O50" i="51"/>
  <c r="O18" i="51"/>
  <c r="O25" i="51"/>
  <c r="N58" i="51"/>
  <c r="O58" i="51" s="1"/>
  <c r="O12" i="51"/>
  <c r="O22" i="51"/>
  <c r="O26" i="51"/>
  <c r="O33" i="51"/>
  <c r="O5" i="51"/>
  <c r="O52" i="51"/>
  <c r="O55" i="51"/>
  <c r="N56" i="51"/>
  <c r="O6" i="51"/>
  <c r="O45" i="51"/>
  <c r="O49" i="51"/>
  <c r="O53" i="51"/>
  <c r="O7" i="51"/>
  <c r="O24" i="51"/>
  <c r="O51" i="51"/>
  <c r="O11" i="51"/>
  <c r="O31" i="51"/>
  <c r="O48" i="51"/>
  <c r="O15" i="51"/>
  <c r="O32" i="51"/>
  <c r="O16" i="51"/>
  <c r="O43" i="51"/>
  <c r="I56" i="51"/>
  <c r="O23" i="51"/>
  <c r="O40" i="51"/>
  <c r="O57" i="51"/>
  <c r="O128" i="50"/>
  <c r="O132" i="50"/>
  <c r="O125" i="50"/>
  <c r="O133" i="50"/>
  <c r="O122" i="50"/>
  <c r="O126" i="50"/>
  <c r="O112" i="50"/>
  <c r="N136" i="50"/>
  <c r="O136" i="50" s="1"/>
  <c r="P116" i="50" s="1"/>
  <c r="O91" i="50"/>
  <c r="N137" i="50"/>
  <c r="O65" i="50"/>
  <c r="O73" i="50"/>
  <c r="O81" i="50"/>
  <c r="O71" i="50"/>
  <c r="O82" i="50"/>
  <c r="O86" i="50"/>
  <c r="O101" i="50"/>
  <c r="O116" i="50"/>
  <c r="O68" i="50"/>
  <c r="O72" i="50"/>
  <c r="O87" i="50"/>
  <c r="O98" i="50"/>
  <c r="O102" i="50"/>
  <c r="O113" i="50"/>
  <c r="I138" i="50"/>
  <c r="O76" i="50"/>
  <c r="O80" i="50"/>
  <c r="O95" i="50"/>
  <c r="O106" i="50"/>
  <c r="O110" i="50"/>
  <c r="O77" i="50"/>
  <c r="O92" i="50"/>
  <c r="O96" i="50"/>
  <c r="O111" i="50"/>
  <c r="I137" i="50"/>
  <c r="O137" i="50" s="1"/>
  <c r="O66" i="50"/>
  <c r="O70" i="50"/>
  <c r="O85" i="50"/>
  <c r="O100" i="50"/>
  <c r="O104" i="50"/>
  <c r="O115" i="50"/>
  <c r="O5" i="50"/>
  <c r="O31" i="50"/>
  <c r="O39" i="50"/>
  <c r="O47" i="50"/>
  <c r="O7" i="50"/>
  <c r="O29" i="50"/>
  <c r="O37" i="50"/>
  <c r="O34" i="50"/>
  <c r="O42" i="50"/>
  <c r="N56" i="50"/>
  <c r="O11" i="50"/>
  <c r="O36" i="50"/>
  <c r="O43" i="50"/>
  <c r="O57" i="50"/>
  <c r="O9" i="50"/>
  <c r="O16" i="50"/>
  <c r="O30" i="50"/>
  <c r="O41" i="50"/>
  <c r="O48" i="50"/>
  <c r="I57" i="50"/>
  <c r="O58" i="50"/>
  <c r="O28" i="50"/>
  <c r="O35" i="50"/>
  <c r="I56" i="50"/>
  <c r="O56" i="50" s="1"/>
  <c r="P58" i="50" s="1"/>
  <c r="O138" i="50"/>
  <c r="O128" i="49"/>
  <c r="O132" i="49"/>
  <c r="O124" i="49"/>
  <c r="O133" i="49"/>
  <c r="O122" i="49"/>
  <c r="O130" i="49"/>
  <c r="O123" i="49"/>
  <c r="N136" i="49"/>
  <c r="N137" i="49"/>
  <c r="O96" i="49"/>
  <c r="O73" i="49"/>
  <c r="O81" i="49"/>
  <c r="O104" i="49"/>
  <c r="O67" i="49"/>
  <c r="O71" i="49"/>
  <c r="O82" i="49"/>
  <c r="O86" i="49"/>
  <c r="O101" i="49"/>
  <c r="O112" i="49"/>
  <c r="O116" i="49"/>
  <c r="O75" i="49"/>
  <c r="O79" i="49"/>
  <c r="O90" i="49"/>
  <c r="O94" i="49"/>
  <c r="O109" i="49"/>
  <c r="I136" i="49"/>
  <c r="I138" i="49"/>
  <c r="O138" i="49" s="1"/>
  <c r="O137" i="49"/>
  <c r="O77" i="49"/>
  <c r="O92" i="49"/>
  <c r="O107" i="49"/>
  <c r="O111" i="49"/>
  <c r="I137" i="49"/>
  <c r="O66" i="49"/>
  <c r="O70" i="49"/>
  <c r="O85" i="49"/>
  <c r="O100" i="49"/>
  <c r="O115" i="49"/>
  <c r="O12" i="49"/>
  <c r="O20" i="49"/>
  <c r="O28" i="49"/>
  <c r="O36" i="49"/>
  <c r="O44" i="49"/>
  <c r="O37" i="49"/>
  <c r="N56" i="49"/>
  <c r="O56" i="49" s="1"/>
  <c r="P58" i="49" s="1"/>
  <c r="O27" i="49"/>
  <c r="O17" i="49"/>
  <c r="O32" i="49"/>
  <c r="O47" i="49"/>
  <c r="O51" i="49"/>
  <c r="O54" i="49"/>
  <c r="I57" i="49"/>
  <c r="O57" i="49" s="1"/>
  <c r="O35" i="49"/>
  <c r="O9" i="49"/>
  <c r="O24" i="49"/>
  <c r="O43" i="49"/>
  <c r="O23" i="49"/>
  <c r="O38" i="49"/>
  <c r="O16" i="49"/>
  <c r="O31" i="49"/>
  <c r="O46" i="49"/>
  <c r="O39" i="49"/>
  <c r="O58" i="49"/>
  <c r="O14" i="49"/>
  <c r="O33" i="49"/>
  <c r="O48" i="49"/>
  <c r="O8" i="49"/>
  <c r="O7" i="49"/>
  <c r="O11" i="49"/>
  <c r="O22" i="49"/>
  <c r="O41" i="49"/>
  <c r="I56" i="49"/>
  <c r="O126" i="48"/>
  <c r="N138" i="48"/>
  <c r="O124" i="48"/>
  <c r="O129" i="48"/>
  <c r="O133" i="48"/>
  <c r="O130" i="48"/>
  <c r="O123" i="48"/>
  <c r="N136" i="48"/>
  <c r="O136" i="48" s="1"/>
  <c r="P116" i="48" s="1"/>
  <c r="O105" i="48"/>
  <c r="N137" i="48"/>
  <c r="O65" i="48"/>
  <c r="O73" i="48"/>
  <c r="O81" i="48"/>
  <c r="O104" i="48"/>
  <c r="O75" i="48"/>
  <c r="O79" i="48"/>
  <c r="O90" i="48"/>
  <c r="O94" i="48"/>
  <c r="O109" i="48"/>
  <c r="I136" i="48"/>
  <c r="O86" i="48"/>
  <c r="I138" i="48"/>
  <c r="O138" i="48" s="1"/>
  <c r="O76" i="48"/>
  <c r="O91" i="48"/>
  <c r="O95" i="48"/>
  <c r="O106" i="48"/>
  <c r="O110" i="48"/>
  <c r="I137" i="48"/>
  <c r="O137" i="48" s="1"/>
  <c r="O71" i="48"/>
  <c r="O69" i="48"/>
  <c r="O84" i="48"/>
  <c r="O99" i="48"/>
  <c r="O103" i="48"/>
  <c r="O114" i="48"/>
  <c r="O67" i="48"/>
  <c r="O82" i="48"/>
  <c r="O112" i="48"/>
  <c r="O111" i="48"/>
  <c r="O101" i="48"/>
  <c r="O116" i="48"/>
  <c r="O66" i="48"/>
  <c r="O70" i="48"/>
  <c r="O85" i="48"/>
  <c r="O100" i="48"/>
  <c r="O115" i="48"/>
  <c r="O12" i="48"/>
  <c r="O20" i="48"/>
  <c r="O28" i="48"/>
  <c r="O36" i="48"/>
  <c r="O44" i="48"/>
  <c r="O37" i="48"/>
  <c r="N56" i="48"/>
  <c r="O38" i="48"/>
  <c r="O57" i="48"/>
  <c r="O58" i="48"/>
  <c r="O17" i="48"/>
  <c r="O32" i="48"/>
  <c r="O47" i="48"/>
  <c r="O51" i="48"/>
  <c r="O54" i="48"/>
  <c r="I57" i="48"/>
  <c r="O8" i="48"/>
  <c r="O27" i="48"/>
  <c r="O42" i="48"/>
  <c r="O16" i="48"/>
  <c r="O31" i="48"/>
  <c r="O46" i="48"/>
  <c r="O50" i="48"/>
  <c r="O9" i="48"/>
  <c r="O43" i="48"/>
  <c r="O23" i="48"/>
  <c r="O35" i="48"/>
  <c r="O24" i="48"/>
  <c r="O39" i="48"/>
  <c r="O48" i="48"/>
  <c r="O56" i="48"/>
  <c r="P58" i="48" s="1"/>
  <c r="O7" i="48"/>
  <c r="O11" i="48"/>
  <c r="O22" i="48"/>
  <c r="O26" i="48"/>
  <c r="O41" i="48"/>
  <c r="I56" i="48"/>
  <c r="O121" i="47"/>
  <c r="O128" i="47"/>
  <c r="O125" i="47"/>
  <c r="O132" i="47"/>
  <c r="O122" i="47"/>
  <c r="O126" i="47"/>
  <c r="O133" i="47"/>
  <c r="O123" i="47"/>
  <c r="O130" i="47"/>
  <c r="O134" i="47"/>
  <c r="O73" i="47"/>
  <c r="N138" i="47"/>
  <c r="O138" i="47" s="1"/>
  <c r="N137" i="47"/>
  <c r="O105" i="47"/>
  <c r="O112" i="47"/>
  <c r="O64" i="47"/>
  <c r="O71" i="47"/>
  <c r="O78" i="47"/>
  <c r="O85" i="47"/>
  <c r="O92" i="47"/>
  <c r="O96" i="47"/>
  <c r="O103" i="47"/>
  <c r="O110" i="47"/>
  <c r="O113" i="47"/>
  <c r="I136" i="47"/>
  <c r="O136" i="47" s="1"/>
  <c r="P116" i="47" s="1"/>
  <c r="I138" i="47"/>
  <c r="O90" i="47"/>
  <c r="I137" i="47"/>
  <c r="O69" i="47"/>
  <c r="O76" i="47"/>
  <c r="O80" i="47"/>
  <c r="O87" i="47"/>
  <c r="O94" i="47"/>
  <c r="O101" i="47"/>
  <c r="O108" i="47"/>
  <c r="O115" i="47"/>
  <c r="O66" i="47"/>
  <c r="O98" i="47"/>
  <c r="O116" i="47"/>
  <c r="O29" i="47"/>
  <c r="O37" i="47"/>
  <c r="N56" i="47"/>
  <c r="O15" i="47"/>
  <c r="O18" i="47"/>
  <c r="O11" i="47"/>
  <c r="O22" i="47"/>
  <c r="O57" i="47"/>
  <c r="O33" i="47"/>
  <c r="O44" i="47"/>
  <c r="O51" i="47"/>
  <c r="O54" i="47"/>
  <c r="I57" i="47"/>
  <c r="O8" i="47"/>
  <c r="O12" i="47"/>
  <c r="O30" i="47"/>
  <c r="O14" i="47"/>
  <c r="O32" i="47"/>
  <c r="O50" i="47"/>
  <c r="O19" i="47"/>
  <c r="O40" i="47"/>
  <c r="I56" i="47"/>
  <c r="O56" i="47" s="1"/>
  <c r="P58" i="47" s="1"/>
  <c r="O25" i="47"/>
  <c r="O36" i="47"/>
  <c r="O43" i="47"/>
  <c r="O58" i="47"/>
  <c r="O26" i="47"/>
  <c r="O6" i="47"/>
  <c r="O17" i="47"/>
  <c r="O24" i="47"/>
  <c r="O28" i="47"/>
  <c r="O35" i="47"/>
  <c r="O42" i="47"/>
  <c r="O49" i="47"/>
  <c r="O125" i="46"/>
  <c r="O131" i="46"/>
  <c r="O128" i="46"/>
  <c r="O132" i="46"/>
  <c r="I136" i="46"/>
  <c r="O129" i="46"/>
  <c r="O124" i="46"/>
  <c r="O136" i="46"/>
  <c r="P116" i="46" s="1"/>
  <c r="O101" i="46"/>
  <c r="O105" i="46"/>
  <c r="O109" i="46"/>
  <c r="N137" i="46"/>
  <c r="O95" i="46"/>
  <c r="O114" i="46"/>
  <c r="N138" i="46"/>
  <c r="O69" i="46"/>
  <c r="O73" i="46"/>
  <c r="O77" i="46"/>
  <c r="O81" i="46"/>
  <c r="O85" i="46"/>
  <c r="O64" i="46"/>
  <c r="O75" i="46"/>
  <c r="O90" i="46"/>
  <c r="O94" i="46"/>
  <c r="O68" i="46"/>
  <c r="O72" i="46"/>
  <c r="O83" i="46"/>
  <c r="O98" i="46"/>
  <c r="O102" i="46"/>
  <c r="O113" i="46"/>
  <c r="O110" i="46"/>
  <c r="O84" i="46"/>
  <c r="O88" i="46"/>
  <c r="O99" i="46"/>
  <c r="O92" i="46"/>
  <c r="O96" i="46"/>
  <c r="O107" i="46"/>
  <c r="I137" i="46"/>
  <c r="I138" i="46"/>
  <c r="O138" i="46" s="1"/>
  <c r="O42" i="46"/>
  <c r="O41" i="46"/>
  <c r="N56" i="46"/>
  <c r="O23" i="46"/>
  <c r="O38" i="46"/>
  <c r="O16" i="46"/>
  <c r="O28" i="46"/>
  <c r="O39" i="46"/>
  <c r="O32" i="46"/>
  <c r="O47" i="46"/>
  <c r="O6" i="46"/>
  <c r="O40" i="46"/>
  <c r="O44" i="46"/>
  <c r="O12" i="46"/>
  <c r="O46" i="46"/>
  <c r="O24" i="46"/>
  <c r="O57" i="46"/>
  <c r="O36" i="46"/>
  <c r="O56" i="46"/>
  <c r="P58" i="46" s="1"/>
  <c r="O8" i="46"/>
  <c r="O20" i="46"/>
  <c r="O31" i="46"/>
  <c r="O58" i="46"/>
  <c r="O7" i="46"/>
  <c r="O22" i="46"/>
  <c r="I56" i="46"/>
  <c r="O121" i="45"/>
  <c r="O125" i="45"/>
  <c r="O132" i="45"/>
  <c r="O122" i="45"/>
  <c r="O126" i="45"/>
  <c r="O99" i="45"/>
  <c r="O103" i="45"/>
  <c r="N137" i="45"/>
  <c r="O112" i="45"/>
  <c r="O116" i="45"/>
  <c r="O70" i="45"/>
  <c r="O77" i="45"/>
  <c r="O84" i="45"/>
  <c r="O88" i="45"/>
  <c r="O102" i="45"/>
  <c r="O109" i="45"/>
  <c r="O113" i="45"/>
  <c r="I136" i="45"/>
  <c r="O136" i="45" s="1"/>
  <c r="P116" i="45" s="1"/>
  <c r="O114" i="45"/>
  <c r="I137" i="45"/>
  <c r="I138" i="45"/>
  <c r="O138" i="45" s="1"/>
  <c r="O69" i="45"/>
  <c r="O76" i="45"/>
  <c r="O80" i="45"/>
  <c r="O94" i="45"/>
  <c r="O101" i="45"/>
  <c r="O108" i="45"/>
  <c r="O46" i="45"/>
  <c r="N58" i="45"/>
  <c r="O43" i="45"/>
  <c r="O25" i="45"/>
  <c r="O29" i="45"/>
  <c r="O32" i="45"/>
  <c r="O36" i="45"/>
  <c r="O50" i="45"/>
  <c r="O8" i="45"/>
  <c r="O12" i="45"/>
  <c r="O58" i="45"/>
  <c r="O28" i="45"/>
  <c r="I57" i="45"/>
  <c r="O57" i="45" s="1"/>
  <c r="O42" i="45"/>
  <c r="O49" i="45"/>
  <c r="O18" i="45"/>
  <c r="O9" i="45"/>
  <c r="O16" i="45"/>
  <c r="O20" i="45"/>
  <c r="O34" i="45"/>
  <c r="O41" i="45"/>
  <c r="O48" i="45"/>
  <c r="O52" i="45"/>
  <c r="O55" i="45"/>
  <c r="O56" i="45"/>
  <c r="P58" i="45" s="1"/>
  <c r="N136" i="44"/>
  <c r="N138" i="44"/>
  <c r="O131" i="44"/>
  <c r="O128" i="44"/>
  <c r="O132" i="44"/>
  <c r="O133" i="44"/>
  <c r="O122" i="44"/>
  <c r="O126" i="44"/>
  <c r="O93" i="44"/>
  <c r="O67" i="44"/>
  <c r="O75" i="44"/>
  <c r="O83" i="44"/>
  <c r="N137" i="44"/>
  <c r="O77" i="44"/>
  <c r="O81" i="44"/>
  <c r="O85" i="44"/>
  <c r="O71" i="44"/>
  <c r="O82" i="44"/>
  <c r="O86" i="44"/>
  <c r="O116" i="44"/>
  <c r="O64" i="44"/>
  <c r="O79" i="44"/>
  <c r="O90" i="44"/>
  <c r="O94" i="44"/>
  <c r="I136" i="44"/>
  <c r="O136" i="44" s="1"/>
  <c r="P116" i="44" s="1"/>
  <c r="I138" i="44"/>
  <c r="O138" i="44" s="1"/>
  <c r="O76" i="44"/>
  <c r="O80" i="44"/>
  <c r="O95" i="44"/>
  <c r="O106" i="44"/>
  <c r="O110" i="44"/>
  <c r="O92" i="44"/>
  <c r="O96" i="44"/>
  <c r="O111" i="44"/>
  <c r="I137" i="44"/>
  <c r="O66" i="44"/>
  <c r="O70" i="44"/>
  <c r="O100" i="44"/>
  <c r="O104" i="44"/>
  <c r="O115" i="44"/>
  <c r="O47" i="44"/>
  <c r="O54" i="44"/>
  <c r="O5" i="44"/>
  <c r="O9" i="44"/>
  <c r="O13" i="44"/>
  <c r="O17" i="44"/>
  <c r="O21" i="44"/>
  <c r="O25" i="44"/>
  <c r="O29" i="44"/>
  <c r="O33" i="44"/>
  <c r="O37" i="44"/>
  <c r="O41" i="44"/>
  <c r="N56" i="44"/>
  <c r="O24" i="44"/>
  <c r="O28" i="44"/>
  <c r="O43" i="44"/>
  <c r="O58" i="44"/>
  <c r="O8" i="44"/>
  <c r="O38" i="44"/>
  <c r="O16" i="44"/>
  <c r="O35" i="44"/>
  <c r="O46" i="44"/>
  <c r="O50" i="44"/>
  <c r="I57" i="44"/>
  <c r="O57" i="44" s="1"/>
  <c r="O6" i="44"/>
  <c r="O10" i="44"/>
  <c r="O40" i="44"/>
  <c r="O44" i="44"/>
  <c r="O12" i="44"/>
  <c r="O27" i="44"/>
  <c r="O42" i="44"/>
  <c r="O20" i="44"/>
  <c r="O11" i="44"/>
  <c r="O22" i="44"/>
  <c r="O26" i="44"/>
  <c r="I56" i="44"/>
  <c r="O121" i="43"/>
  <c r="O128" i="43"/>
  <c r="O132" i="43"/>
  <c r="O125" i="43"/>
  <c r="O133" i="43"/>
  <c r="O124" i="43"/>
  <c r="O123" i="43"/>
  <c r="O91" i="43"/>
  <c r="N138" i="43"/>
  <c r="N137" i="43"/>
  <c r="O81" i="43"/>
  <c r="O71" i="43"/>
  <c r="O82" i="43"/>
  <c r="O86" i="43"/>
  <c r="O101" i="43"/>
  <c r="O116" i="43"/>
  <c r="O64" i="43"/>
  <c r="O79" i="43"/>
  <c r="O90" i="43"/>
  <c r="O94" i="43"/>
  <c r="O109" i="43"/>
  <c r="I136" i="43"/>
  <c r="O136" i="43" s="1"/>
  <c r="P116" i="43" s="1"/>
  <c r="I138" i="43"/>
  <c r="O76" i="43"/>
  <c r="O80" i="43"/>
  <c r="O95" i="43"/>
  <c r="O106" i="43"/>
  <c r="O110" i="43"/>
  <c r="O77" i="43"/>
  <c r="I137" i="43"/>
  <c r="O137" i="43" s="1"/>
  <c r="O66" i="43"/>
  <c r="O70" i="43"/>
  <c r="O85" i="43"/>
  <c r="O100" i="43"/>
  <c r="O104" i="43"/>
  <c r="O115" i="43"/>
  <c r="O5" i="43"/>
  <c r="O13" i="43"/>
  <c r="O21" i="43"/>
  <c r="O29" i="43"/>
  <c r="O37" i="43"/>
  <c r="N56" i="43"/>
  <c r="O12" i="43"/>
  <c r="O27" i="43"/>
  <c r="O42" i="43"/>
  <c r="O20" i="43"/>
  <c r="O35" i="43"/>
  <c r="O50" i="43"/>
  <c r="O9" i="43"/>
  <c r="O24" i="43"/>
  <c r="O58" i="43"/>
  <c r="O32" i="43"/>
  <c r="O36" i="43"/>
  <c r="O10" i="43"/>
  <c r="O44" i="43"/>
  <c r="O14" i="43"/>
  <c r="O18" i="43"/>
  <c r="O33" i="43"/>
  <c r="O48" i="43"/>
  <c r="O52" i="43"/>
  <c r="O55" i="43"/>
  <c r="O56" i="43"/>
  <c r="P58" i="43" s="1"/>
  <c r="O8" i="43"/>
  <c r="O38" i="43"/>
  <c r="O16" i="43"/>
  <c r="O46" i="43"/>
  <c r="O28" i="43"/>
  <c r="O43" i="43"/>
  <c r="O17" i="43"/>
  <c r="O51" i="43"/>
  <c r="O54" i="43"/>
  <c r="I57" i="43"/>
  <c r="O57" i="43" s="1"/>
  <c r="O6" i="43"/>
  <c r="O25" i="43"/>
  <c r="O40" i="43"/>
  <c r="O41" i="43"/>
  <c r="I56" i="43"/>
  <c r="O138" i="43"/>
  <c r="N136" i="42"/>
  <c r="O126" i="42"/>
  <c r="O125" i="42"/>
  <c r="O132" i="42"/>
  <c r="O128" i="42"/>
  <c r="O123" i="42"/>
  <c r="O72" i="42"/>
  <c r="O80" i="42"/>
  <c r="O88" i="42"/>
  <c r="O96" i="42"/>
  <c r="N138" i="42"/>
  <c r="N137" i="42"/>
  <c r="O69" i="42"/>
  <c r="O84" i="42"/>
  <c r="O99" i="42"/>
  <c r="O103" i="42"/>
  <c r="O110" i="42"/>
  <c r="O113" i="42"/>
  <c r="O77" i="42"/>
  <c r="O92" i="42"/>
  <c r="I136" i="42"/>
  <c r="O136" i="42" s="1"/>
  <c r="P116" i="42" s="1"/>
  <c r="I138" i="42"/>
  <c r="O63" i="42"/>
  <c r="O74" i="42"/>
  <c r="O78" i="42"/>
  <c r="O93" i="42"/>
  <c r="I137" i="42"/>
  <c r="O68" i="42"/>
  <c r="O83" i="42"/>
  <c r="O87" i="42"/>
  <c r="O98" i="42"/>
  <c r="O102" i="42"/>
  <c r="O109" i="42"/>
  <c r="O116" i="42"/>
  <c r="O20" i="42"/>
  <c r="O5" i="42"/>
  <c r="O28" i="42"/>
  <c r="O36" i="42"/>
  <c r="O44" i="42"/>
  <c r="O52" i="42"/>
  <c r="O29" i="42"/>
  <c r="O37" i="42"/>
  <c r="O45" i="42"/>
  <c r="N58" i="42"/>
  <c r="O6" i="42"/>
  <c r="O10" i="42"/>
  <c r="O25" i="42"/>
  <c r="O40" i="42"/>
  <c r="O7" i="42"/>
  <c r="O11" i="42"/>
  <c r="O22" i="42"/>
  <c r="O26" i="42"/>
  <c r="O41" i="42"/>
  <c r="I56" i="42"/>
  <c r="O46" i="42"/>
  <c r="O50" i="42"/>
  <c r="O9" i="42"/>
  <c r="O24" i="42"/>
  <c r="O39" i="42"/>
  <c r="O43" i="42"/>
  <c r="O58" i="42"/>
  <c r="O56" i="42"/>
  <c r="P58" i="42" s="1"/>
  <c r="O57" i="42"/>
  <c r="O124" i="41"/>
  <c r="O128" i="41"/>
  <c r="O132" i="41"/>
  <c r="O133" i="41"/>
  <c r="O122" i="41"/>
  <c r="O126" i="41"/>
  <c r="O134" i="41"/>
  <c r="O123" i="41"/>
  <c r="O75" i="41"/>
  <c r="O83" i="41"/>
  <c r="N137" i="41"/>
  <c r="O81" i="41"/>
  <c r="O71" i="41"/>
  <c r="O82" i="41"/>
  <c r="O101" i="41"/>
  <c r="O64" i="41"/>
  <c r="O79" i="41"/>
  <c r="O90" i="41"/>
  <c r="O94" i="41"/>
  <c r="O109" i="41"/>
  <c r="I136" i="41"/>
  <c r="O136" i="41"/>
  <c r="P116" i="41" s="1"/>
  <c r="O116" i="41"/>
  <c r="I138" i="41"/>
  <c r="O138" i="41" s="1"/>
  <c r="O86" i="41"/>
  <c r="O69" i="41"/>
  <c r="O84" i="41"/>
  <c r="O88" i="41"/>
  <c r="O103" i="41"/>
  <c r="O114" i="41"/>
  <c r="I137" i="41"/>
  <c r="O137" i="41" s="1"/>
  <c r="O66" i="41"/>
  <c r="O70" i="41"/>
  <c r="O85" i="41"/>
  <c r="O100" i="41"/>
  <c r="O104" i="41"/>
  <c r="O115" i="41"/>
  <c r="O47" i="41"/>
  <c r="N56" i="41"/>
  <c r="O20" i="41"/>
  <c r="O50" i="41"/>
  <c r="O9" i="41"/>
  <c r="O24" i="41"/>
  <c r="O28" i="41"/>
  <c r="O43" i="41"/>
  <c r="O58" i="41"/>
  <c r="O17" i="41"/>
  <c r="O32" i="41"/>
  <c r="O36" i="41"/>
  <c r="O51" i="41"/>
  <c r="O54" i="41"/>
  <c r="I57" i="41"/>
  <c r="O57" i="41" s="1"/>
  <c r="O12" i="41"/>
  <c r="O8" i="41"/>
  <c r="O27" i="41"/>
  <c r="O42" i="41"/>
  <c r="O16" i="41"/>
  <c r="O14" i="41"/>
  <c r="O18" i="41"/>
  <c r="O33" i="41"/>
  <c r="O48" i="41"/>
  <c r="O52" i="41"/>
  <c r="O55" i="41"/>
  <c r="O38" i="41"/>
  <c r="O35" i="41"/>
  <c r="O46" i="41"/>
  <c r="I56" i="41"/>
  <c r="O56" i="41" s="1"/>
  <c r="P58" i="41" s="1"/>
  <c r="O129" i="40"/>
  <c r="O123" i="40"/>
  <c r="O127" i="40"/>
  <c r="O125" i="40"/>
  <c r="O132" i="40"/>
  <c r="O122" i="40"/>
  <c r="O126" i="40"/>
  <c r="O133" i="40"/>
  <c r="O130" i="40"/>
  <c r="O134" i="40"/>
  <c r="O67" i="40"/>
  <c r="O75" i="40"/>
  <c r="O90" i="40"/>
  <c r="N136" i="40"/>
  <c r="O91" i="40"/>
  <c r="O114" i="40"/>
  <c r="N137" i="40"/>
  <c r="O66" i="40"/>
  <c r="O74" i="40"/>
  <c r="O89" i="40"/>
  <c r="O93" i="40"/>
  <c r="O82" i="40"/>
  <c r="O101" i="40"/>
  <c r="O105" i="40"/>
  <c r="O109" i="40"/>
  <c r="O68" i="40"/>
  <c r="O100" i="40"/>
  <c r="I136" i="40"/>
  <c r="O71" i="40"/>
  <c r="O72" i="40"/>
  <c r="O79" i="40"/>
  <c r="O86" i="40"/>
  <c r="O104" i="40"/>
  <c r="O111" i="40"/>
  <c r="I138" i="40"/>
  <c r="O138" i="40" s="1"/>
  <c r="O110" i="40"/>
  <c r="O80" i="40"/>
  <c r="O87" i="40"/>
  <c r="O94" i="40"/>
  <c r="O115" i="40"/>
  <c r="O103" i="40"/>
  <c r="O84" i="40"/>
  <c r="I137" i="40"/>
  <c r="O64" i="40"/>
  <c r="O78" i="40"/>
  <c r="O96" i="40"/>
  <c r="O116" i="40"/>
  <c r="O13" i="40"/>
  <c r="O47" i="40"/>
  <c r="O6" i="40"/>
  <c r="O21" i="40"/>
  <c r="O25" i="40"/>
  <c r="O29" i="40"/>
  <c r="O33" i="40"/>
  <c r="O55" i="40"/>
  <c r="N56" i="40"/>
  <c r="O7" i="40"/>
  <c r="O18" i="40"/>
  <c r="O22" i="40"/>
  <c r="O26" i="40"/>
  <c r="O30" i="40"/>
  <c r="O32" i="40"/>
  <c r="O35" i="40"/>
  <c r="O52" i="40"/>
  <c r="I57" i="40"/>
  <c r="O57" i="40" s="1"/>
  <c r="O11" i="40"/>
  <c r="O58" i="40"/>
  <c r="O16" i="40"/>
  <c r="O19" i="40"/>
  <c r="O36" i="40"/>
  <c r="O48" i="40"/>
  <c r="O51" i="40"/>
  <c r="O28" i="40"/>
  <c r="I56" i="40"/>
  <c r="O56" i="40" s="1"/>
  <c r="P58" i="40" s="1"/>
  <c r="O8" i="40"/>
  <c r="O20" i="40"/>
  <c r="O124" i="39"/>
  <c r="N136" i="39"/>
  <c r="O128" i="39"/>
  <c r="O133" i="39"/>
  <c r="O122" i="39"/>
  <c r="O123" i="39"/>
  <c r="O94" i="39"/>
  <c r="N137" i="39"/>
  <c r="O65" i="39"/>
  <c r="O73" i="39"/>
  <c r="O81" i="39"/>
  <c r="O104" i="39"/>
  <c r="O136" i="39"/>
  <c r="P116" i="39" s="1"/>
  <c r="O67" i="39"/>
  <c r="O71" i="39"/>
  <c r="O82" i="39"/>
  <c r="O101" i="39"/>
  <c r="O112" i="39"/>
  <c r="O116" i="39"/>
  <c r="I136" i="39"/>
  <c r="I138" i="39"/>
  <c r="O138" i="39" s="1"/>
  <c r="O106" i="39"/>
  <c r="I137" i="39"/>
  <c r="O137" i="39" s="1"/>
  <c r="O69" i="39"/>
  <c r="O84" i="39"/>
  <c r="O99" i="39"/>
  <c r="O103" i="39"/>
  <c r="O114" i="39"/>
  <c r="O77" i="39"/>
  <c r="O92" i="39"/>
  <c r="O107" i="39"/>
  <c r="O111" i="39"/>
  <c r="O66" i="39"/>
  <c r="O85" i="39"/>
  <c r="O100" i="39"/>
  <c r="O12" i="39"/>
  <c r="O20" i="39"/>
  <c r="O28" i="39"/>
  <c r="O36" i="39"/>
  <c r="O44" i="39"/>
  <c r="O52" i="39"/>
  <c r="O45" i="39"/>
  <c r="N56" i="39"/>
  <c r="O6" i="39"/>
  <c r="O17" i="39"/>
  <c r="O24" i="39"/>
  <c r="O39" i="39"/>
  <c r="O43" i="39"/>
  <c r="O57" i="39"/>
  <c r="O58" i="39"/>
  <c r="O7" i="39"/>
  <c r="O14" i="39"/>
  <c r="O25" i="39"/>
  <c r="O40" i="39"/>
  <c r="I57" i="39"/>
  <c r="O46" i="39"/>
  <c r="O31" i="39"/>
  <c r="O8" i="39"/>
  <c r="O15" i="39"/>
  <c r="O22" i="39"/>
  <c r="O41" i="39"/>
  <c r="O35" i="39"/>
  <c r="O19" i="39"/>
  <c r="O30" i="39"/>
  <c r="O49" i="39"/>
  <c r="I56" i="39"/>
  <c r="N136" i="38"/>
  <c r="O136" i="38"/>
  <c r="P116" i="38" s="1"/>
  <c r="O124" i="38"/>
  <c r="O129" i="38"/>
  <c r="O133" i="38"/>
  <c r="O122" i="38"/>
  <c r="O130" i="38"/>
  <c r="O125" i="38"/>
  <c r="O123" i="38"/>
  <c r="O64" i="38"/>
  <c r="O72" i="38"/>
  <c r="O80" i="38"/>
  <c r="N137" i="38"/>
  <c r="O97" i="38"/>
  <c r="O105" i="38"/>
  <c r="O116" i="38"/>
  <c r="O82" i="38"/>
  <c r="O68" i="38"/>
  <c r="O86" i="38"/>
  <c r="O93" i="38"/>
  <c r="O100" i="38"/>
  <c r="O114" i="38"/>
  <c r="I137" i="38"/>
  <c r="O74" i="38"/>
  <c r="O106" i="38"/>
  <c r="O92" i="38"/>
  <c r="O110" i="38"/>
  <c r="O113" i="38"/>
  <c r="O78" i="38"/>
  <c r="O85" i="38"/>
  <c r="I138" i="38"/>
  <c r="O138" i="38" s="1"/>
  <c r="O66" i="38"/>
  <c r="O98" i="38"/>
  <c r="O12" i="38"/>
  <c r="O20" i="38"/>
  <c r="O28" i="38"/>
  <c r="O51" i="38"/>
  <c r="O36" i="38"/>
  <c r="O44" i="38"/>
  <c r="O37" i="38"/>
  <c r="N56" i="38"/>
  <c r="O23" i="38"/>
  <c r="O38" i="38"/>
  <c r="O9" i="38"/>
  <c r="O24" i="38"/>
  <c r="O39" i="38"/>
  <c r="O57" i="38"/>
  <c r="O58" i="38"/>
  <c r="O6" i="38"/>
  <c r="O17" i="38"/>
  <c r="O32" i="38"/>
  <c r="O47" i="38"/>
  <c r="O54" i="38"/>
  <c r="I57" i="38"/>
  <c r="O16" i="38"/>
  <c r="O8" i="38"/>
  <c r="O31" i="38"/>
  <c r="O46" i="38"/>
  <c r="O50" i="38"/>
  <c r="O42" i="38"/>
  <c r="O22" i="38"/>
  <c r="O26" i="38"/>
  <c r="O41" i="38"/>
  <c r="I56" i="38"/>
  <c r="N136" i="37"/>
  <c r="N138" i="37"/>
  <c r="O131" i="37"/>
  <c r="O128" i="37"/>
  <c r="O132" i="37"/>
  <c r="O133" i="37"/>
  <c r="O122" i="37"/>
  <c r="O126" i="37"/>
  <c r="N137" i="37"/>
  <c r="O69" i="37"/>
  <c r="O73" i="37"/>
  <c r="O77" i="37"/>
  <c r="O81" i="37"/>
  <c r="O85" i="37"/>
  <c r="O67" i="37"/>
  <c r="O71" i="37"/>
  <c r="O82" i="37"/>
  <c r="O86" i="37"/>
  <c r="O112" i="37"/>
  <c r="O116" i="37"/>
  <c r="O64" i="37"/>
  <c r="O75" i="37"/>
  <c r="O79" i="37"/>
  <c r="O90" i="37"/>
  <c r="O94" i="37"/>
  <c r="I136" i="37"/>
  <c r="O136" i="37" s="1"/>
  <c r="P116" i="37" s="1"/>
  <c r="O68" i="37"/>
  <c r="O72" i="37"/>
  <c r="O83" i="37"/>
  <c r="O87" i="37"/>
  <c r="O98" i="37"/>
  <c r="O102" i="37"/>
  <c r="O113" i="37"/>
  <c r="I138" i="37"/>
  <c r="O138" i="37" s="1"/>
  <c r="O76" i="37"/>
  <c r="O80" i="37"/>
  <c r="O91" i="37"/>
  <c r="O95" i="37"/>
  <c r="O106" i="37"/>
  <c r="O110" i="37"/>
  <c r="O92" i="37"/>
  <c r="O96" i="37"/>
  <c r="O107" i="37"/>
  <c r="O111" i="37"/>
  <c r="I137" i="37"/>
  <c r="O137" i="37"/>
  <c r="O66" i="37"/>
  <c r="O70" i="37"/>
  <c r="O100" i="37"/>
  <c r="O104" i="37"/>
  <c r="O115" i="37"/>
  <c r="N58" i="37"/>
  <c r="O33" i="37"/>
  <c r="O37" i="37"/>
  <c r="O41" i="37"/>
  <c r="N56" i="37"/>
  <c r="O58" i="37"/>
  <c r="O32" i="37"/>
  <c r="O36" i="37"/>
  <c r="O47" i="37"/>
  <c r="O51" i="37"/>
  <c r="I57" i="37"/>
  <c r="O57" i="37" s="1"/>
  <c r="O8" i="37"/>
  <c r="O27" i="37"/>
  <c r="O16" i="37"/>
  <c r="O31" i="37"/>
  <c r="O35" i="37"/>
  <c r="O46" i="37"/>
  <c r="O24" i="37"/>
  <c r="O43" i="37"/>
  <c r="O12" i="37"/>
  <c r="O23" i="37"/>
  <c r="O38" i="37"/>
  <c r="O20" i="37"/>
  <c r="O28" i="37"/>
  <c r="O39" i="37"/>
  <c r="O14" i="37"/>
  <c r="O48" i="37"/>
  <c r="O52" i="37"/>
  <c r="O56" i="37"/>
  <c r="P58" i="37" s="1"/>
  <c r="O7" i="37"/>
  <c r="O11" i="37"/>
  <c r="O22" i="37"/>
  <c r="I56" i="37"/>
  <c r="O125" i="36"/>
  <c r="O132" i="36"/>
  <c r="O122" i="36"/>
  <c r="O126" i="36"/>
  <c r="O133" i="36"/>
  <c r="O75" i="36"/>
  <c r="O83" i="36"/>
  <c r="O91" i="36"/>
  <c r="O99" i="36"/>
  <c r="N137" i="36"/>
  <c r="O137" i="36" s="1"/>
  <c r="O74" i="36"/>
  <c r="O82" i="36"/>
  <c r="O90" i="36"/>
  <c r="O112" i="36"/>
  <c r="O63" i="36"/>
  <c r="O70" i="36"/>
  <c r="O77" i="36"/>
  <c r="O84" i="36"/>
  <c r="O88" i="36"/>
  <c r="O95" i="36"/>
  <c r="O102" i="36"/>
  <c r="O109" i="36"/>
  <c r="I136" i="36"/>
  <c r="O136" i="36" s="1"/>
  <c r="P116" i="36" s="1"/>
  <c r="O64" i="36"/>
  <c r="O71" i="36"/>
  <c r="O85" i="36"/>
  <c r="O92" i="36"/>
  <c r="O96" i="36"/>
  <c r="O103" i="36"/>
  <c r="O110" i="36"/>
  <c r="O114" i="36"/>
  <c r="O78" i="36"/>
  <c r="I137" i="36"/>
  <c r="I138" i="36"/>
  <c r="O138" i="36" s="1"/>
  <c r="O69" i="36"/>
  <c r="O76" i="36"/>
  <c r="O80" i="36"/>
  <c r="O87" i="36"/>
  <c r="O94" i="36"/>
  <c r="O101" i="36"/>
  <c r="O108" i="36"/>
  <c r="O7" i="36"/>
  <c r="O15" i="36"/>
  <c r="O30" i="36"/>
  <c r="O53" i="36"/>
  <c r="O31" i="36"/>
  <c r="O46" i="36"/>
  <c r="N58" i="36"/>
  <c r="O49" i="36"/>
  <c r="O8" i="36"/>
  <c r="O42" i="36"/>
  <c r="O20" i="36"/>
  <c r="O9" i="36"/>
  <c r="O24" i="36"/>
  <c r="O28" i="36"/>
  <c r="O43" i="36"/>
  <c r="O58" i="36"/>
  <c r="O34" i="36"/>
  <c r="O12" i="36"/>
  <c r="O16" i="36"/>
  <c r="O35" i="36"/>
  <c r="O50" i="36"/>
  <c r="I57" i="36"/>
  <c r="O57" i="36" s="1"/>
  <c r="O19" i="36"/>
  <c r="O27" i="36"/>
  <c r="O55" i="36"/>
  <c r="O56" i="36"/>
  <c r="P58" i="36" s="1"/>
  <c r="N136" i="35"/>
  <c r="O132" i="35"/>
  <c r="I136" i="35"/>
  <c r="O136" i="35" s="1"/>
  <c r="P116" i="35" s="1"/>
  <c r="O129" i="35"/>
  <c r="O133" i="35"/>
  <c r="O122" i="35"/>
  <c r="O126" i="35"/>
  <c r="O130" i="35"/>
  <c r="O134" i="35"/>
  <c r="O123" i="35"/>
  <c r="O66" i="35"/>
  <c r="O74" i="35"/>
  <c r="O82" i="35"/>
  <c r="O105" i="35"/>
  <c r="N137" i="35"/>
  <c r="O65" i="35"/>
  <c r="O73" i="35"/>
  <c r="O81" i="35"/>
  <c r="O64" i="35"/>
  <c r="O75" i="35"/>
  <c r="O79" i="35"/>
  <c r="O94" i="35"/>
  <c r="O109" i="35"/>
  <c r="O68" i="35"/>
  <c r="O72" i="35"/>
  <c r="O83" i="35"/>
  <c r="O87" i="35"/>
  <c r="O113" i="35"/>
  <c r="O67" i="35"/>
  <c r="O116" i="35"/>
  <c r="O76" i="35"/>
  <c r="O80" i="35"/>
  <c r="O91" i="35"/>
  <c r="O95" i="35"/>
  <c r="O110" i="35"/>
  <c r="O69" i="35"/>
  <c r="O114" i="35"/>
  <c r="O71" i="35"/>
  <c r="O86" i="35"/>
  <c r="O101" i="35"/>
  <c r="O112" i="35"/>
  <c r="O77" i="35"/>
  <c r="O92" i="35"/>
  <c r="O96" i="35"/>
  <c r="O107" i="35"/>
  <c r="O111" i="35"/>
  <c r="I137" i="35"/>
  <c r="O137" i="35" s="1"/>
  <c r="I138" i="35"/>
  <c r="O138" i="35" s="1"/>
  <c r="O70" i="35"/>
  <c r="O85" i="35"/>
  <c r="O100" i="35"/>
  <c r="O104" i="35"/>
  <c r="O115" i="35"/>
  <c r="O37" i="35"/>
  <c r="N56" i="35"/>
  <c r="O8" i="35"/>
  <c r="O12" i="35"/>
  <c r="O23" i="35"/>
  <c r="O27" i="35"/>
  <c r="O16" i="35"/>
  <c r="O20" i="35"/>
  <c r="O31" i="35"/>
  <c r="O35" i="35"/>
  <c r="O9" i="35"/>
  <c r="O24" i="35"/>
  <c r="O28" i="35"/>
  <c r="O39" i="35"/>
  <c r="O43" i="35"/>
  <c r="O58" i="35"/>
  <c r="O17" i="35"/>
  <c r="O32" i="35"/>
  <c r="O36" i="35"/>
  <c r="O47" i="35"/>
  <c r="O51" i="35"/>
  <c r="O54" i="35"/>
  <c r="I57" i="35"/>
  <c r="O57" i="35" s="1"/>
  <c r="O33" i="35"/>
  <c r="O48" i="35"/>
  <c r="O52" i="35"/>
  <c r="O7" i="35"/>
  <c r="O11" i="35"/>
  <c r="O41" i="35"/>
  <c r="I56" i="35"/>
  <c r="O56" i="35" s="1"/>
  <c r="P58" i="35" s="1"/>
  <c r="O128" i="34"/>
  <c r="O132" i="34"/>
  <c r="O125" i="34"/>
  <c r="O124" i="34"/>
  <c r="O122" i="34"/>
  <c r="O126" i="34"/>
  <c r="O130" i="34"/>
  <c r="O134" i="34"/>
  <c r="N138" i="34"/>
  <c r="O99" i="34"/>
  <c r="O107" i="34"/>
  <c r="N137" i="34"/>
  <c r="O65" i="34"/>
  <c r="O73" i="34"/>
  <c r="O81" i="34"/>
  <c r="O64" i="34"/>
  <c r="O79" i="34"/>
  <c r="O90" i="34"/>
  <c r="O94" i="34"/>
  <c r="O109" i="34"/>
  <c r="I136" i="34"/>
  <c r="O136" i="34" s="1"/>
  <c r="P116" i="34" s="1"/>
  <c r="I138" i="34"/>
  <c r="O138" i="34" s="1"/>
  <c r="O80" i="34"/>
  <c r="O106" i="34"/>
  <c r="O110" i="34"/>
  <c r="O69" i="34"/>
  <c r="O84" i="34"/>
  <c r="O88" i="34"/>
  <c r="O103" i="34"/>
  <c r="O114" i="34"/>
  <c r="O76" i="34"/>
  <c r="O77" i="34"/>
  <c r="O92" i="34"/>
  <c r="O96" i="34"/>
  <c r="O111" i="34"/>
  <c r="I137" i="34"/>
  <c r="O137" i="34" s="1"/>
  <c r="O95" i="34"/>
  <c r="O66" i="34"/>
  <c r="O70" i="34"/>
  <c r="O85" i="34"/>
  <c r="O100" i="34"/>
  <c r="O104" i="34"/>
  <c r="O115" i="34"/>
  <c r="O47" i="34"/>
  <c r="O5" i="34"/>
  <c r="O13" i="34"/>
  <c r="O21" i="34"/>
  <c r="O29" i="34"/>
  <c r="O37" i="34"/>
  <c r="N56" i="34"/>
  <c r="O56" i="34" s="1"/>
  <c r="P58" i="34" s="1"/>
  <c r="O43" i="34"/>
  <c r="O57" i="34"/>
  <c r="O58" i="34"/>
  <c r="O17" i="34"/>
  <c r="O32" i="34"/>
  <c r="O36" i="34"/>
  <c r="O51" i="34"/>
  <c r="O54" i="34"/>
  <c r="I57" i="34"/>
  <c r="O38" i="34"/>
  <c r="O42" i="34"/>
  <c r="O20" i="34"/>
  <c r="O9" i="34"/>
  <c r="O28" i="34"/>
  <c r="O6" i="34"/>
  <c r="O10" i="34"/>
  <c r="O25" i="34"/>
  <c r="O40" i="34"/>
  <c r="O44" i="34"/>
  <c r="O8" i="34"/>
  <c r="O12" i="34"/>
  <c r="O27" i="34"/>
  <c r="O16" i="34"/>
  <c r="O35" i="34"/>
  <c r="O46" i="34"/>
  <c r="O50" i="34"/>
  <c r="O24" i="34"/>
  <c r="O11" i="34"/>
  <c r="O22" i="34"/>
  <c r="O26" i="34"/>
  <c r="O41" i="34"/>
  <c r="I56" i="34"/>
  <c r="O132" i="33"/>
  <c r="O125" i="33"/>
  <c r="O126" i="33"/>
  <c r="O124" i="33"/>
  <c r="O128" i="33"/>
  <c r="O123" i="33"/>
  <c r="N137" i="33"/>
  <c r="O65" i="33"/>
  <c r="O73" i="33"/>
  <c r="O81" i="33"/>
  <c r="O71" i="33"/>
  <c r="O82" i="33"/>
  <c r="O86" i="33"/>
  <c r="O101" i="33"/>
  <c r="O116" i="33"/>
  <c r="O64" i="33"/>
  <c r="O79" i="33"/>
  <c r="O90" i="33"/>
  <c r="O94" i="33"/>
  <c r="O109" i="33"/>
  <c r="I136" i="33"/>
  <c r="O136" i="33" s="1"/>
  <c r="P116" i="33" s="1"/>
  <c r="O76" i="33"/>
  <c r="O80" i="33"/>
  <c r="O95" i="33"/>
  <c r="O106" i="33"/>
  <c r="O110" i="33"/>
  <c r="I138" i="33"/>
  <c r="O138" i="33" s="1"/>
  <c r="O69" i="33"/>
  <c r="O84" i="33"/>
  <c r="O88" i="33"/>
  <c r="O103" i="33"/>
  <c r="O114" i="33"/>
  <c r="I137" i="33"/>
  <c r="O66" i="33"/>
  <c r="O70" i="33"/>
  <c r="O85" i="33"/>
  <c r="O100" i="33"/>
  <c r="O104" i="33"/>
  <c r="O115" i="33"/>
  <c r="O47" i="33"/>
  <c r="O10" i="33"/>
  <c r="O29" i="33"/>
  <c r="O37" i="33"/>
  <c r="O15" i="33"/>
  <c r="O26" i="33"/>
  <c r="O34" i="33"/>
  <c r="O42" i="33"/>
  <c r="N56" i="33"/>
  <c r="O44" i="33"/>
  <c r="O58" i="33"/>
  <c r="O9" i="33"/>
  <c r="O16" i="33"/>
  <c r="O30" i="33"/>
  <c r="O41" i="33"/>
  <c r="O48" i="33"/>
  <c r="I57" i="33"/>
  <c r="O57" i="33" s="1"/>
  <c r="O43" i="33"/>
  <c r="O22" i="33"/>
  <c r="O33" i="33"/>
  <c r="O40" i="33"/>
  <c r="O12" i="33"/>
  <c r="O19" i="33"/>
  <c r="O51" i="33"/>
  <c r="O11" i="33"/>
  <c r="O36" i="33"/>
  <c r="O8" i="33"/>
  <c r="O54" i="33"/>
  <c r="O17" i="33"/>
  <c r="O56" i="33"/>
  <c r="P58" i="33" s="1"/>
  <c r="O28" i="33"/>
  <c r="O35" i="33"/>
  <c r="I56" i="33"/>
  <c r="O128" i="32"/>
  <c r="O132" i="32"/>
  <c r="O125" i="32"/>
  <c r="O133" i="32"/>
  <c r="O124" i="32"/>
  <c r="O122" i="32"/>
  <c r="O126" i="32"/>
  <c r="O134" i="32"/>
  <c r="O123" i="32"/>
  <c r="O112" i="32"/>
  <c r="N136" i="32"/>
  <c r="N137" i="32"/>
  <c r="O65" i="32"/>
  <c r="O73" i="32"/>
  <c r="O71" i="32"/>
  <c r="O82" i="32"/>
  <c r="O86" i="32"/>
  <c r="O101" i="32"/>
  <c r="O116" i="32"/>
  <c r="O64" i="32"/>
  <c r="O79" i="32"/>
  <c r="O90" i="32"/>
  <c r="O94" i="32"/>
  <c r="O109" i="32"/>
  <c r="I136" i="32"/>
  <c r="O76" i="32"/>
  <c r="O80" i="32"/>
  <c r="O95" i="32"/>
  <c r="O106" i="32"/>
  <c r="O110" i="32"/>
  <c r="O69" i="32"/>
  <c r="O84" i="32"/>
  <c r="O88" i="32"/>
  <c r="O103" i="32"/>
  <c r="O114" i="32"/>
  <c r="O136" i="32"/>
  <c r="P116" i="32" s="1"/>
  <c r="I138" i="32"/>
  <c r="I137" i="32"/>
  <c r="O137" i="32" s="1"/>
  <c r="O5" i="32"/>
  <c r="O13" i="32"/>
  <c r="O21" i="32"/>
  <c r="O37" i="32"/>
  <c r="N56" i="32"/>
  <c r="O8" i="32"/>
  <c r="O12" i="32"/>
  <c r="O27" i="32"/>
  <c r="O38" i="32"/>
  <c r="O42" i="32"/>
  <c r="O16" i="32"/>
  <c r="O20" i="32"/>
  <c r="O35" i="32"/>
  <c r="O46" i="32"/>
  <c r="O50" i="32"/>
  <c r="O9" i="32"/>
  <c r="O24" i="32"/>
  <c r="O28" i="32"/>
  <c r="O43" i="32"/>
  <c r="O57" i="32"/>
  <c r="O58" i="32"/>
  <c r="O17" i="32"/>
  <c r="O32" i="32"/>
  <c r="O36" i="32"/>
  <c r="O51" i="32"/>
  <c r="O54" i="32"/>
  <c r="I57" i="32"/>
  <c r="O18" i="32"/>
  <c r="O56" i="32"/>
  <c r="P58" i="32" s="1"/>
  <c r="O14" i="32"/>
  <c r="O33" i="32"/>
  <c r="O48" i="32"/>
  <c r="O52" i="32"/>
  <c r="O55" i="32"/>
  <c r="O11" i="32"/>
  <c r="O22" i="32"/>
  <c r="O26" i="32"/>
  <c r="O41" i="32"/>
  <c r="I56" i="32"/>
  <c r="O138" i="32"/>
  <c r="O121" i="31"/>
  <c r="N138" i="31"/>
  <c r="O124" i="31"/>
  <c r="O128" i="31"/>
  <c r="O132" i="31"/>
  <c r="O125" i="31"/>
  <c r="O133" i="31"/>
  <c r="O130" i="31"/>
  <c r="O134" i="31"/>
  <c r="O123" i="31"/>
  <c r="O67" i="31"/>
  <c r="O75" i="31"/>
  <c r="O83" i="31"/>
  <c r="N137" i="31"/>
  <c r="O137" i="31" s="1"/>
  <c r="O65" i="31"/>
  <c r="O73" i="31"/>
  <c r="O81" i="31"/>
  <c r="O71" i="31"/>
  <c r="O82" i="31"/>
  <c r="O86" i="31"/>
  <c r="O101" i="31"/>
  <c r="O116" i="31"/>
  <c r="O64" i="31"/>
  <c r="O79" i="31"/>
  <c r="O90" i="31"/>
  <c r="O94" i="31"/>
  <c r="O109" i="31"/>
  <c r="I136" i="31"/>
  <c r="I138" i="31"/>
  <c r="O138" i="31" s="1"/>
  <c r="O136" i="31"/>
  <c r="P116" i="31" s="1"/>
  <c r="O69" i="31"/>
  <c r="O84" i="31"/>
  <c r="O88" i="31"/>
  <c r="O103" i="31"/>
  <c r="O114" i="31"/>
  <c r="I137" i="31"/>
  <c r="O66" i="31"/>
  <c r="O70" i="31"/>
  <c r="O85" i="31"/>
  <c r="O100" i="31"/>
  <c r="O104" i="31"/>
  <c r="O115" i="31"/>
  <c r="O47" i="31"/>
  <c r="O5" i="31"/>
  <c r="O13" i="31"/>
  <c r="O21" i="31"/>
  <c r="O29" i="31"/>
  <c r="O37" i="31"/>
  <c r="N56" i="31"/>
  <c r="O16" i="31"/>
  <c r="O20" i="31"/>
  <c r="O35" i="31"/>
  <c r="O46" i="31"/>
  <c r="O50" i="31"/>
  <c r="O9" i="31"/>
  <c r="O24" i="31"/>
  <c r="O28" i="31"/>
  <c r="O43" i="31"/>
  <c r="O58" i="31"/>
  <c r="O12" i="31"/>
  <c r="O42" i="31"/>
  <c r="O17" i="31"/>
  <c r="O32" i="31"/>
  <c r="O36" i="31"/>
  <c r="O51" i="31"/>
  <c r="O54" i="31"/>
  <c r="I57" i="31"/>
  <c r="O57" i="31" s="1"/>
  <c r="O8" i="31"/>
  <c r="O27" i="31"/>
  <c r="O38" i="31"/>
  <c r="O6" i="31"/>
  <c r="O10" i="31"/>
  <c r="O25" i="31"/>
  <c r="O40" i="31"/>
  <c r="O44" i="31"/>
  <c r="O14" i="31"/>
  <c r="O18" i="31"/>
  <c r="O33" i="31"/>
  <c r="O48" i="31"/>
  <c r="O52" i="31"/>
  <c r="O55" i="31"/>
  <c r="O41" i="31"/>
  <c r="I56" i="31"/>
  <c r="N138" i="30"/>
  <c r="O126" i="30"/>
  <c r="O133" i="30"/>
  <c r="O128" i="30"/>
  <c r="O129" i="30"/>
  <c r="O121" i="30"/>
  <c r="O125" i="30"/>
  <c r="O132" i="30"/>
  <c r="O122" i="30"/>
  <c r="N137" i="30"/>
  <c r="O89" i="30"/>
  <c r="O93" i="30"/>
  <c r="O97" i="30"/>
  <c r="O101" i="30"/>
  <c r="O105" i="30"/>
  <c r="O109" i="30"/>
  <c r="O68" i="30"/>
  <c r="O75" i="30"/>
  <c r="O82" i="30"/>
  <c r="O100" i="30"/>
  <c r="O107" i="30"/>
  <c r="I136" i="30"/>
  <c r="O136" i="30" s="1"/>
  <c r="P116" i="30" s="1"/>
  <c r="O86" i="30"/>
  <c r="O76" i="30"/>
  <c r="O83" i="30"/>
  <c r="O90" i="30"/>
  <c r="O108" i="30"/>
  <c r="I138" i="30"/>
  <c r="O80" i="30"/>
  <c r="O87" i="30"/>
  <c r="O94" i="30"/>
  <c r="O115" i="30"/>
  <c r="O64" i="30"/>
  <c r="O78" i="30"/>
  <c r="O96" i="30"/>
  <c r="O110" i="30"/>
  <c r="O72" i="30"/>
  <c r="O79" i="30"/>
  <c r="O104" i="30"/>
  <c r="O66" i="30"/>
  <c r="O84" i="30"/>
  <c r="O91" i="30"/>
  <c r="O98" i="30"/>
  <c r="O112" i="30"/>
  <c r="I137" i="30"/>
  <c r="O137" i="30" s="1"/>
  <c r="O71" i="30"/>
  <c r="O103" i="30"/>
  <c r="O116" i="30"/>
  <c r="O34" i="30"/>
  <c r="O55" i="30"/>
  <c r="N56" i="30"/>
  <c r="O56" i="30" s="1"/>
  <c r="P58" i="30" s="1"/>
  <c r="O8" i="30"/>
  <c r="O15" i="30"/>
  <c r="O22" i="30"/>
  <c r="O12" i="30"/>
  <c r="O19" i="30"/>
  <c r="O44" i="30"/>
  <c r="O58" i="30"/>
  <c r="O16" i="30"/>
  <c r="O30" i="30"/>
  <c r="O48" i="30"/>
  <c r="O20" i="30"/>
  <c r="O27" i="30"/>
  <c r="O52" i="30"/>
  <c r="O38" i="30"/>
  <c r="O28" i="30"/>
  <c r="O35" i="30"/>
  <c r="I56" i="30"/>
  <c r="O40" i="30"/>
  <c r="O47" i="30"/>
  <c r="O51" i="30"/>
  <c r="O23" i="30"/>
  <c r="O6" i="30"/>
  <c r="O24" i="30"/>
  <c r="O31" i="30"/>
  <c r="O57" i="30"/>
  <c r="O138" i="30"/>
  <c r="O121" i="29"/>
  <c r="O123" i="29"/>
  <c r="O131" i="29"/>
  <c r="I136" i="29"/>
  <c r="O133" i="29"/>
  <c r="O130" i="29"/>
  <c r="O134" i="29"/>
  <c r="N136" i="29"/>
  <c r="O136" i="29" s="1"/>
  <c r="P116" i="29" s="1"/>
  <c r="N137" i="29"/>
  <c r="O65" i="29"/>
  <c r="O69" i="29"/>
  <c r="O73" i="29"/>
  <c r="O77" i="29"/>
  <c r="O81" i="29"/>
  <c r="O85" i="29"/>
  <c r="O71" i="29"/>
  <c r="O86" i="29"/>
  <c r="O79" i="29"/>
  <c r="O94" i="29"/>
  <c r="O87" i="29"/>
  <c r="I138" i="29"/>
  <c r="O138" i="29" s="1"/>
  <c r="O76" i="29"/>
  <c r="O80" i="29"/>
  <c r="O95" i="29"/>
  <c r="O106" i="29"/>
  <c r="O110" i="29"/>
  <c r="O82" i="29"/>
  <c r="O116" i="29"/>
  <c r="O64" i="29"/>
  <c r="O90" i="29"/>
  <c r="O68" i="29"/>
  <c r="O102" i="29"/>
  <c r="O113" i="29"/>
  <c r="O72" i="29"/>
  <c r="O98" i="29"/>
  <c r="O92" i="29"/>
  <c r="O96" i="29"/>
  <c r="O111" i="29"/>
  <c r="I137" i="29"/>
  <c r="O137" i="29" s="1"/>
  <c r="O66" i="29"/>
  <c r="O70" i="29"/>
  <c r="O100" i="29"/>
  <c r="O104" i="29"/>
  <c r="O115" i="29"/>
  <c r="O47" i="29"/>
  <c r="O54" i="29"/>
  <c r="O5" i="29"/>
  <c r="O9" i="29"/>
  <c r="O13" i="29"/>
  <c r="O17" i="29"/>
  <c r="O21" i="29"/>
  <c r="O25" i="29"/>
  <c r="O29" i="29"/>
  <c r="O33" i="29"/>
  <c r="O37" i="29"/>
  <c r="O41" i="29"/>
  <c r="N56" i="29"/>
  <c r="O56" i="29" s="1"/>
  <c r="P58" i="29" s="1"/>
  <c r="O24" i="29"/>
  <c r="O28" i="29"/>
  <c r="O43" i="29"/>
  <c r="O58" i="29"/>
  <c r="O8" i="29"/>
  <c r="O38" i="29"/>
  <c r="O42" i="29"/>
  <c r="O20" i="29"/>
  <c r="O35" i="29"/>
  <c r="O6" i="29"/>
  <c r="O10" i="29"/>
  <c r="O40" i="29"/>
  <c r="O44" i="29"/>
  <c r="O12" i="29"/>
  <c r="O27" i="29"/>
  <c r="O16" i="29"/>
  <c r="O46" i="29"/>
  <c r="O50" i="29"/>
  <c r="I57" i="29"/>
  <c r="O57" i="29" s="1"/>
  <c r="O11" i="29"/>
  <c r="O22" i="29"/>
  <c r="O26" i="29"/>
  <c r="I56" i="29"/>
  <c r="N136" i="28"/>
  <c r="O128" i="28"/>
  <c r="O127" i="28"/>
  <c r="O125" i="28"/>
  <c r="O132" i="28"/>
  <c r="I136" i="28"/>
  <c r="O122" i="28"/>
  <c r="O126" i="28"/>
  <c r="O133" i="28"/>
  <c r="O136" i="28"/>
  <c r="P116" i="28" s="1"/>
  <c r="O134" i="28"/>
  <c r="O75" i="28"/>
  <c r="O83" i="28"/>
  <c r="O91" i="28"/>
  <c r="O106" i="28"/>
  <c r="N137" i="28"/>
  <c r="N138" i="28"/>
  <c r="O112" i="28"/>
  <c r="O113" i="28"/>
  <c r="O64" i="28"/>
  <c r="O71" i="28"/>
  <c r="O78" i="28"/>
  <c r="O85" i="28"/>
  <c r="O92" i="28"/>
  <c r="O96" i="28"/>
  <c r="O103" i="28"/>
  <c r="O110" i="28"/>
  <c r="O84" i="28"/>
  <c r="O114" i="28"/>
  <c r="O70" i="28"/>
  <c r="O95" i="28"/>
  <c r="O68" i="28"/>
  <c r="O72" i="28"/>
  <c r="O79" i="28"/>
  <c r="O86" i="28"/>
  <c r="O93" i="28"/>
  <c r="O100" i="28"/>
  <c r="O104" i="28"/>
  <c r="O111" i="28"/>
  <c r="O137" i="28"/>
  <c r="O63" i="28"/>
  <c r="O88" i="28"/>
  <c r="O102" i="28"/>
  <c r="O109" i="28"/>
  <c r="I137" i="28"/>
  <c r="I138" i="28"/>
  <c r="O77" i="28"/>
  <c r="O69" i="28"/>
  <c r="O76" i="28"/>
  <c r="O80" i="28"/>
  <c r="O87" i="28"/>
  <c r="O94" i="28"/>
  <c r="O101" i="28"/>
  <c r="O108" i="28"/>
  <c r="O14" i="28"/>
  <c r="O22" i="28"/>
  <c r="O30" i="28"/>
  <c r="O53" i="28"/>
  <c r="N58" i="28"/>
  <c r="O58" i="28" s="1"/>
  <c r="O10" i="28"/>
  <c r="O17" i="28"/>
  <c r="O24" i="28"/>
  <c r="O28" i="28"/>
  <c r="O35" i="28"/>
  <c r="O42" i="28"/>
  <c r="O49" i="28"/>
  <c r="O11" i="28"/>
  <c r="O18" i="28"/>
  <c r="O25" i="28"/>
  <c r="O32" i="28"/>
  <c r="O36" i="28"/>
  <c r="O43" i="28"/>
  <c r="O50" i="28"/>
  <c r="O8" i="28"/>
  <c r="O12" i="28"/>
  <c r="O19" i="28"/>
  <c r="O26" i="28"/>
  <c r="O33" i="28"/>
  <c r="O40" i="28"/>
  <c r="O44" i="28"/>
  <c r="O51" i="28"/>
  <c r="O54" i="28"/>
  <c r="I57" i="28"/>
  <c r="O9" i="28"/>
  <c r="O16" i="28"/>
  <c r="O20" i="28"/>
  <c r="O27" i="28"/>
  <c r="O34" i="28"/>
  <c r="O41" i="28"/>
  <c r="O48" i="28"/>
  <c r="O52" i="28"/>
  <c r="O55" i="28"/>
  <c r="O57" i="28"/>
  <c r="O56" i="28"/>
  <c r="P58" i="28" s="1"/>
  <c r="O121" i="27"/>
  <c r="O125" i="27"/>
  <c r="O133" i="27"/>
  <c r="O124" i="27"/>
  <c r="O128" i="27"/>
  <c r="O132" i="27"/>
  <c r="O122" i="27"/>
  <c r="O126" i="27"/>
  <c r="O123" i="27"/>
  <c r="O67" i="27"/>
  <c r="O71" i="27"/>
  <c r="O75" i="27"/>
  <c r="O79" i="27"/>
  <c r="O87" i="27"/>
  <c r="N137" i="27"/>
  <c r="O69" i="27"/>
  <c r="O76" i="27"/>
  <c r="O80" i="27"/>
  <c r="O94" i="27"/>
  <c r="O101" i="27"/>
  <c r="O66" i="27"/>
  <c r="O98" i="27"/>
  <c r="O109" i="27"/>
  <c r="I136" i="27"/>
  <c r="O136" i="27" s="1"/>
  <c r="P116" i="27" s="1"/>
  <c r="I138" i="27"/>
  <c r="O74" i="27"/>
  <c r="O106" i="27"/>
  <c r="O110" i="27"/>
  <c r="O82" i="27"/>
  <c r="I137" i="27"/>
  <c r="O68" i="27"/>
  <c r="O72" i="27"/>
  <c r="O86" i="27"/>
  <c r="O93" i="27"/>
  <c r="O100" i="27"/>
  <c r="O104" i="27"/>
  <c r="O115" i="27"/>
  <c r="N56" i="27"/>
  <c r="O19" i="27"/>
  <c r="O23" i="27"/>
  <c r="O27" i="27"/>
  <c r="O31" i="27"/>
  <c r="O35" i="27"/>
  <c r="O39" i="27"/>
  <c r="O50" i="27"/>
  <c r="N58" i="27"/>
  <c r="O47" i="27"/>
  <c r="O51" i="27"/>
  <c r="O12" i="27"/>
  <c r="O6" i="27"/>
  <c r="O16" i="27"/>
  <c r="O33" i="27"/>
  <c r="O20" i="27"/>
  <c r="O30" i="27"/>
  <c r="O40" i="27"/>
  <c r="O22" i="27"/>
  <c r="O9" i="27"/>
  <c r="O32" i="27"/>
  <c r="O49" i="27"/>
  <c r="O36" i="27"/>
  <c r="O46" i="27"/>
  <c r="O14" i="27"/>
  <c r="O24" i="27"/>
  <c r="O41" i="27"/>
  <c r="O54" i="27"/>
  <c r="O58" i="27"/>
  <c r="O28" i="27"/>
  <c r="O38" i="27"/>
  <c r="O48" i="27"/>
  <c r="I57" i="27"/>
  <c r="O57" i="27" s="1"/>
  <c r="O56" i="27"/>
  <c r="P58" i="27" s="1"/>
  <c r="O138" i="27"/>
  <c r="O127" i="26"/>
  <c r="O128" i="26"/>
  <c r="O125" i="26"/>
  <c r="O132" i="26"/>
  <c r="I136" i="26"/>
  <c r="O136" i="26" s="1"/>
  <c r="P116" i="26" s="1"/>
  <c r="O122" i="26"/>
  <c r="O133" i="26"/>
  <c r="O123" i="26"/>
  <c r="O130" i="26"/>
  <c r="O80" i="26"/>
  <c r="O88" i="26"/>
  <c r="O96" i="26"/>
  <c r="N137" i="26"/>
  <c r="O112" i="26"/>
  <c r="O105" i="26"/>
  <c r="O77" i="26"/>
  <c r="O92" i="26"/>
  <c r="O103" i="26"/>
  <c r="O110" i="26"/>
  <c r="O113" i="26"/>
  <c r="O66" i="26"/>
  <c r="O70" i="26"/>
  <c r="O85" i="26"/>
  <c r="O63" i="26"/>
  <c r="O74" i="26"/>
  <c r="O78" i="26"/>
  <c r="O93" i="26"/>
  <c r="O100" i="26"/>
  <c r="O111" i="26"/>
  <c r="O114" i="26"/>
  <c r="I138" i="26"/>
  <c r="O138" i="26" s="1"/>
  <c r="O67" i="26"/>
  <c r="O71" i="26"/>
  <c r="O82" i="26"/>
  <c r="O86" i="26"/>
  <c r="I137" i="26"/>
  <c r="O68" i="26"/>
  <c r="O83" i="26"/>
  <c r="O87" i="26"/>
  <c r="O98" i="26"/>
  <c r="O76" i="26"/>
  <c r="O116" i="26"/>
  <c r="O12" i="26"/>
  <c r="N56" i="26"/>
  <c r="O56" i="26" s="1"/>
  <c r="P58" i="26" s="1"/>
  <c r="N58" i="26"/>
  <c r="O7" i="26"/>
  <c r="O11" i="26"/>
  <c r="O22" i="26"/>
  <c r="O41" i="26"/>
  <c r="O15" i="26"/>
  <c r="O8" i="26"/>
  <c r="O23" i="26"/>
  <c r="O27" i="26"/>
  <c r="O38" i="26"/>
  <c r="O16" i="26"/>
  <c r="O20" i="26"/>
  <c r="O31" i="26"/>
  <c r="O35" i="26"/>
  <c r="O46" i="26"/>
  <c r="O30" i="26"/>
  <c r="O49" i="26"/>
  <c r="O9" i="26"/>
  <c r="O24" i="26"/>
  <c r="O39" i="26"/>
  <c r="O43" i="26"/>
  <c r="O58" i="26"/>
  <c r="O19" i="26"/>
  <c r="I57" i="26"/>
  <c r="O57" i="26" s="1"/>
  <c r="O135" i="25"/>
  <c r="N136" i="25"/>
  <c r="O121" i="25"/>
  <c r="O129" i="25"/>
  <c r="N138" i="25"/>
  <c r="O124" i="25"/>
  <c r="O125" i="25"/>
  <c r="O133" i="25"/>
  <c r="O130" i="25"/>
  <c r="O134" i="25"/>
  <c r="O67" i="25"/>
  <c r="O75" i="25"/>
  <c r="O83" i="25"/>
  <c r="N137" i="25"/>
  <c r="O65" i="25"/>
  <c r="O73" i="25"/>
  <c r="O81" i="25"/>
  <c r="O71" i="25"/>
  <c r="O82" i="25"/>
  <c r="O86" i="25"/>
  <c r="O101" i="25"/>
  <c r="O116" i="25"/>
  <c r="O64" i="25"/>
  <c r="O79" i="25"/>
  <c r="O90" i="25"/>
  <c r="O94" i="25"/>
  <c r="O109" i="25"/>
  <c r="I136" i="25"/>
  <c r="O136" i="25" s="1"/>
  <c r="P116" i="25" s="1"/>
  <c r="I138" i="25"/>
  <c r="O138" i="25" s="1"/>
  <c r="O69" i="25"/>
  <c r="O84" i="25"/>
  <c r="O88" i="25"/>
  <c r="O103" i="25"/>
  <c r="O114" i="25"/>
  <c r="O96" i="25"/>
  <c r="I137" i="25"/>
  <c r="O66" i="25"/>
  <c r="O70" i="25"/>
  <c r="O85" i="25"/>
  <c r="O100" i="25"/>
  <c r="O104" i="25"/>
  <c r="O115" i="25"/>
  <c r="O21" i="25"/>
  <c r="O29" i="25"/>
  <c r="O37" i="25"/>
  <c r="N56" i="25"/>
  <c r="O56" i="25" s="1"/>
  <c r="P58" i="25" s="1"/>
  <c r="O8" i="25"/>
  <c r="O12" i="25"/>
  <c r="O27" i="25"/>
  <c r="O38" i="25"/>
  <c r="O42" i="25"/>
  <c r="O16" i="25"/>
  <c r="O20" i="25"/>
  <c r="O35" i="25"/>
  <c r="O46" i="25"/>
  <c r="O50" i="25"/>
  <c r="O58" i="25"/>
  <c r="O36" i="25"/>
  <c r="O54" i="25"/>
  <c r="O44" i="25"/>
  <c r="O57" i="25"/>
  <c r="O17" i="25"/>
  <c r="O51" i="25"/>
  <c r="I57" i="25"/>
  <c r="O6" i="25"/>
  <c r="O10" i="25"/>
  <c r="O25" i="25"/>
  <c r="O40" i="25"/>
  <c r="O14" i="25"/>
  <c r="O18" i="25"/>
  <c r="O33" i="25"/>
  <c r="O48" i="25"/>
  <c r="O52" i="25"/>
  <c r="O55" i="25"/>
  <c r="O32" i="25"/>
  <c r="O11" i="25"/>
  <c r="O22" i="25"/>
  <c r="O26" i="25"/>
  <c r="I56" i="25"/>
  <c r="N136" i="24"/>
  <c r="N138" i="24"/>
  <c r="O124" i="24"/>
  <c r="O132" i="24"/>
  <c r="O129" i="24"/>
  <c r="O133" i="24"/>
  <c r="O122" i="24"/>
  <c r="O126" i="24"/>
  <c r="O123" i="24"/>
  <c r="O90" i="24"/>
  <c r="O98" i="24"/>
  <c r="N137" i="24"/>
  <c r="O137" i="24" s="1"/>
  <c r="O65" i="24"/>
  <c r="O73" i="24"/>
  <c r="O81" i="24"/>
  <c r="O64" i="24"/>
  <c r="O75" i="24"/>
  <c r="O79" i="24"/>
  <c r="O94" i="24"/>
  <c r="O109" i="24"/>
  <c r="I136" i="24"/>
  <c r="O136" i="24" s="1"/>
  <c r="P116" i="24" s="1"/>
  <c r="I138" i="24"/>
  <c r="O138" i="24" s="1"/>
  <c r="O76" i="24"/>
  <c r="O80" i="24"/>
  <c r="O91" i="24"/>
  <c r="O95" i="24"/>
  <c r="O110" i="24"/>
  <c r="O69" i="24"/>
  <c r="O84" i="24"/>
  <c r="O88" i="24"/>
  <c r="O99" i="24"/>
  <c r="O103" i="24"/>
  <c r="O114" i="24"/>
  <c r="O77" i="24"/>
  <c r="I137" i="24"/>
  <c r="O70" i="24"/>
  <c r="O85" i="24"/>
  <c r="O100" i="24"/>
  <c r="O104" i="24"/>
  <c r="O115" i="24"/>
  <c r="O13" i="24"/>
  <c r="O21" i="24"/>
  <c r="O55" i="24"/>
  <c r="N56" i="24"/>
  <c r="O6" i="24"/>
  <c r="O10" i="24"/>
  <c r="O14" i="24"/>
  <c r="O18" i="24"/>
  <c r="O22" i="24"/>
  <c r="O26" i="24"/>
  <c r="O8" i="24"/>
  <c r="O12" i="24"/>
  <c r="O23" i="24"/>
  <c r="O27" i="24"/>
  <c r="O9" i="24"/>
  <c r="O24" i="24"/>
  <c r="O28" i="24"/>
  <c r="O39" i="24"/>
  <c r="O43" i="24"/>
  <c r="O58" i="24"/>
  <c r="O17" i="24"/>
  <c r="O32" i="24"/>
  <c r="O36" i="24"/>
  <c r="O47" i="24"/>
  <c r="O51" i="24"/>
  <c r="O54" i="24"/>
  <c r="I57" i="24"/>
  <c r="O57" i="24" s="1"/>
  <c r="O33" i="24"/>
  <c r="O48" i="24"/>
  <c r="O52" i="24"/>
  <c r="O56" i="24"/>
  <c r="P58" i="24" s="1"/>
  <c r="O7" i="24"/>
  <c r="O11" i="24"/>
  <c r="O41" i="24"/>
  <c r="I56" i="24"/>
  <c r="N136" i="23"/>
  <c r="O136" i="23" s="1"/>
  <c r="P116" i="23" s="1"/>
  <c r="N138" i="23"/>
  <c r="O124" i="23"/>
  <c r="O132" i="23"/>
  <c r="O133" i="23"/>
  <c r="O128" i="23"/>
  <c r="O125" i="23"/>
  <c r="O122" i="23"/>
  <c r="O126" i="23"/>
  <c r="O123" i="23"/>
  <c r="O99" i="23"/>
  <c r="O107" i="23"/>
  <c r="N137" i="23"/>
  <c r="O65" i="23"/>
  <c r="O73" i="23"/>
  <c r="O81" i="23"/>
  <c r="O64" i="23"/>
  <c r="O79" i="23"/>
  <c r="O90" i="23"/>
  <c r="O109" i="23"/>
  <c r="O94" i="23"/>
  <c r="O87" i="23"/>
  <c r="I138" i="23"/>
  <c r="O138" i="23" s="1"/>
  <c r="O76" i="23"/>
  <c r="O80" i="23"/>
  <c r="O95" i="23"/>
  <c r="O106" i="23"/>
  <c r="O110" i="23"/>
  <c r="O86" i="23"/>
  <c r="O69" i="23"/>
  <c r="O84" i="23"/>
  <c r="O88" i="23"/>
  <c r="O103" i="23"/>
  <c r="O114" i="23"/>
  <c r="O72" i="23"/>
  <c r="O98" i="23"/>
  <c r="O113" i="23"/>
  <c r="I137" i="23"/>
  <c r="O137" i="23" s="1"/>
  <c r="O82" i="23"/>
  <c r="O101" i="23"/>
  <c r="O116" i="23"/>
  <c r="O68" i="23"/>
  <c r="O102" i="23"/>
  <c r="O66" i="23"/>
  <c r="O70" i="23"/>
  <c r="O85" i="23"/>
  <c r="O100" i="23"/>
  <c r="O104" i="23"/>
  <c r="O115" i="23"/>
  <c r="O5" i="23"/>
  <c r="O13" i="23"/>
  <c r="O21" i="23"/>
  <c r="O29" i="23"/>
  <c r="O37" i="23"/>
  <c r="N56" i="23"/>
  <c r="O9" i="23"/>
  <c r="O24" i="23"/>
  <c r="O28" i="23"/>
  <c r="O43" i="23"/>
  <c r="O58" i="23"/>
  <c r="O8" i="23"/>
  <c r="O27" i="23"/>
  <c r="O42" i="23"/>
  <c r="O16" i="23"/>
  <c r="O35" i="23"/>
  <c r="O50" i="23"/>
  <c r="I57" i="23"/>
  <c r="O57" i="23" s="1"/>
  <c r="O6" i="23"/>
  <c r="O10" i="23"/>
  <c r="O25" i="23"/>
  <c r="O40" i="23"/>
  <c r="O44" i="23"/>
  <c r="O12" i="23"/>
  <c r="O38" i="23"/>
  <c r="O20" i="23"/>
  <c r="O46" i="23"/>
  <c r="O11" i="23"/>
  <c r="O22" i="23"/>
  <c r="O26" i="23"/>
  <c r="O41" i="23"/>
  <c r="I56" i="23"/>
  <c r="O56" i="23" s="1"/>
  <c r="P58" i="23" s="1"/>
  <c r="O121" i="22"/>
  <c r="O128" i="22"/>
  <c r="O125" i="22"/>
  <c r="O132" i="22"/>
  <c r="I136" i="22"/>
  <c r="O123" i="22"/>
  <c r="O130" i="22"/>
  <c r="O134" i="22"/>
  <c r="O75" i="22"/>
  <c r="N137" i="22"/>
  <c r="O105" i="22"/>
  <c r="O82" i="22"/>
  <c r="O136" i="22"/>
  <c r="P116" i="22" s="1"/>
  <c r="O68" i="22"/>
  <c r="O104" i="22"/>
  <c r="I138" i="22"/>
  <c r="O138" i="22" s="1"/>
  <c r="O90" i="22"/>
  <c r="I137" i="22"/>
  <c r="O137" i="22" s="1"/>
  <c r="O64" i="22"/>
  <c r="O71" i="22"/>
  <c r="O78" i="22"/>
  <c r="O85" i="22"/>
  <c r="O92" i="22"/>
  <c r="O110" i="22"/>
  <c r="O113" i="22"/>
  <c r="O79" i="22"/>
  <c r="O93" i="22"/>
  <c r="O69" i="22"/>
  <c r="O76" i="22"/>
  <c r="O80" i="22"/>
  <c r="O87" i="22"/>
  <c r="O94" i="22"/>
  <c r="O101" i="22"/>
  <c r="O108" i="22"/>
  <c r="O115" i="22"/>
  <c r="O96" i="22"/>
  <c r="O103" i="22"/>
  <c r="O114" i="22"/>
  <c r="O72" i="22"/>
  <c r="O86" i="22"/>
  <c r="O100" i="22"/>
  <c r="O111" i="22"/>
  <c r="O63" i="22"/>
  <c r="O70" i="22"/>
  <c r="O77" i="22"/>
  <c r="O84" i="22"/>
  <c r="O88" i="22"/>
  <c r="O95" i="22"/>
  <c r="O102" i="22"/>
  <c r="O109" i="22"/>
  <c r="O116" i="22"/>
  <c r="O7" i="22"/>
  <c r="O18" i="22"/>
  <c r="O26" i="22"/>
  <c r="O55" i="22"/>
  <c r="N56" i="22"/>
  <c r="O11" i="22"/>
  <c r="O28" i="22"/>
  <c r="O38" i="22"/>
  <c r="O48" i="22"/>
  <c r="I57" i="22"/>
  <c r="O57" i="22" s="1"/>
  <c r="O8" i="22"/>
  <c r="O25" i="22"/>
  <c r="O35" i="22"/>
  <c r="O52" i="22"/>
  <c r="O51" i="22"/>
  <c r="O54" i="22"/>
  <c r="O27" i="22"/>
  <c r="O44" i="22"/>
  <c r="O14" i="22"/>
  <c r="O24" i="22"/>
  <c r="O41" i="22"/>
  <c r="O58" i="22"/>
  <c r="O9" i="22"/>
  <c r="O19" i="22"/>
  <c r="O36" i="22"/>
  <c r="O46" i="22"/>
  <c r="I56" i="22"/>
  <c r="O17" i="22"/>
  <c r="O6" i="22"/>
  <c r="O16" i="22"/>
  <c r="O33" i="22"/>
  <c r="O43" i="22"/>
  <c r="O124" i="21"/>
  <c r="O121" i="21"/>
  <c r="O125" i="21"/>
  <c r="O129" i="21"/>
  <c r="O133" i="21"/>
  <c r="O132" i="21"/>
  <c r="O122" i="21"/>
  <c r="O130" i="21"/>
  <c r="O128" i="21"/>
  <c r="N137" i="21"/>
  <c r="O65" i="21"/>
  <c r="O73" i="21"/>
  <c r="O96" i="21"/>
  <c r="O104" i="21"/>
  <c r="O63" i="21"/>
  <c r="O74" i="21"/>
  <c r="O78" i="21"/>
  <c r="O93" i="21"/>
  <c r="O108" i="21"/>
  <c r="O67" i="21"/>
  <c r="O71" i="21"/>
  <c r="O82" i="21"/>
  <c r="O86" i="21"/>
  <c r="O101" i="21"/>
  <c r="O112" i="21"/>
  <c r="O116" i="21"/>
  <c r="I136" i="21"/>
  <c r="O136" i="21" s="1"/>
  <c r="P116" i="21" s="1"/>
  <c r="O68" i="21"/>
  <c r="O83" i="21"/>
  <c r="O98" i="21"/>
  <c r="I138" i="21"/>
  <c r="O138" i="21" s="1"/>
  <c r="O76" i="21"/>
  <c r="O91" i="21"/>
  <c r="O95" i="21"/>
  <c r="O106" i="21"/>
  <c r="O110" i="21"/>
  <c r="I137" i="21"/>
  <c r="O137" i="21" s="1"/>
  <c r="O87" i="21"/>
  <c r="O102" i="21"/>
  <c r="O113" i="21"/>
  <c r="O69" i="21"/>
  <c r="O84" i="21"/>
  <c r="O99" i="21"/>
  <c r="O103" i="21"/>
  <c r="O114" i="21"/>
  <c r="O77" i="21"/>
  <c r="O92" i="21"/>
  <c r="O107" i="21"/>
  <c r="O111" i="21"/>
  <c r="O12" i="21"/>
  <c r="O20" i="21"/>
  <c r="O28" i="21"/>
  <c r="O36" i="21"/>
  <c r="O44" i="21"/>
  <c r="O5" i="21"/>
  <c r="O13" i="21"/>
  <c r="O21" i="21"/>
  <c r="O29" i="21"/>
  <c r="O37" i="21"/>
  <c r="N56" i="21"/>
  <c r="O56" i="21" s="1"/>
  <c r="P58" i="21" s="1"/>
  <c r="O8" i="21"/>
  <c r="O27" i="21"/>
  <c r="O38" i="21"/>
  <c r="O16" i="21"/>
  <c r="O31" i="21"/>
  <c r="O9" i="21"/>
  <c r="O24" i="21"/>
  <c r="O39" i="21"/>
  <c r="O43" i="21"/>
  <c r="O57" i="21"/>
  <c r="O58" i="21"/>
  <c r="O17" i="21"/>
  <c r="O32" i="21"/>
  <c r="O47" i="21"/>
  <c r="O51" i="21"/>
  <c r="O54" i="21"/>
  <c r="I57" i="21"/>
  <c r="O50" i="21"/>
  <c r="O35" i="21"/>
  <c r="O14" i="21"/>
  <c r="O18" i="21"/>
  <c r="O33" i="21"/>
  <c r="O48" i="21"/>
  <c r="O55" i="21"/>
  <c r="O23" i="21"/>
  <c r="O42" i="21"/>
  <c r="O46" i="21"/>
  <c r="I56" i="21"/>
  <c r="O127" i="20"/>
  <c r="O121" i="20"/>
  <c r="O125" i="20"/>
  <c r="O132" i="20"/>
  <c r="O122" i="20"/>
  <c r="O129" i="20"/>
  <c r="O133" i="20"/>
  <c r="O123" i="20"/>
  <c r="O130" i="20"/>
  <c r="O106" i="20"/>
  <c r="N137" i="20"/>
  <c r="N138" i="20"/>
  <c r="O63" i="20"/>
  <c r="O70" i="20"/>
  <c r="O77" i="20"/>
  <c r="O84" i="20"/>
  <c r="O91" i="20"/>
  <c r="O95" i="20"/>
  <c r="O102" i="20"/>
  <c r="O109" i="20"/>
  <c r="O113" i="20"/>
  <c r="I136" i="20"/>
  <c r="O136" i="20" s="1"/>
  <c r="P116" i="20" s="1"/>
  <c r="O114" i="20"/>
  <c r="O68" i="20"/>
  <c r="O75" i="20"/>
  <c r="O79" i="20"/>
  <c r="O86" i="20"/>
  <c r="O93" i="20"/>
  <c r="O100" i="20"/>
  <c r="O107" i="20"/>
  <c r="O111" i="20"/>
  <c r="O138" i="20"/>
  <c r="I137" i="20"/>
  <c r="I138" i="20"/>
  <c r="O69" i="20"/>
  <c r="O76" i="20"/>
  <c r="O83" i="20"/>
  <c r="O87" i="20"/>
  <c r="O94" i="20"/>
  <c r="O101" i="20"/>
  <c r="O108" i="20"/>
  <c r="O21" i="20"/>
  <c r="O44" i="20"/>
  <c r="N58" i="20"/>
  <c r="O22" i="20"/>
  <c r="O52" i="20"/>
  <c r="N56" i="20"/>
  <c r="I56" i="20"/>
  <c r="O10" i="20"/>
  <c r="O17" i="20"/>
  <c r="O24" i="20"/>
  <c r="O31" i="20"/>
  <c r="O35" i="20"/>
  <c r="O42" i="20"/>
  <c r="O49" i="20"/>
  <c r="I57" i="20"/>
  <c r="O58" i="20"/>
  <c r="O9" i="20"/>
  <c r="O16" i="20"/>
  <c r="O23" i="20"/>
  <c r="O27" i="20"/>
  <c r="O34" i="20"/>
  <c r="O41" i="20"/>
  <c r="O48" i="20"/>
  <c r="O55" i="20"/>
  <c r="O57" i="20"/>
  <c r="O56" i="20"/>
  <c r="P58" i="20" s="1"/>
  <c r="O127" i="19"/>
  <c r="O125" i="19"/>
  <c r="O132" i="19"/>
  <c r="O122" i="19"/>
  <c r="O126" i="19"/>
  <c r="O133" i="19"/>
  <c r="O128" i="19"/>
  <c r="O123" i="19"/>
  <c r="O130" i="19"/>
  <c r="O134" i="19"/>
  <c r="N137" i="19"/>
  <c r="O112" i="19"/>
  <c r="O75" i="19"/>
  <c r="O82" i="19"/>
  <c r="O68" i="19"/>
  <c r="O72" i="19"/>
  <c r="O79" i="19"/>
  <c r="O86" i="19"/>
  <c r="O93" i="19"/>
  <c r="O100" i="19"/>
  <c r="O104" i="19"/>
  <c r="O111" i="19"/>
  <c r="O114" i="19"/>
  <c r="I138" i="19"/>
  <c r="O138" i="19" s="1"/>
  <c r="O90" i="19"/>
  <c r="I137" i="19"/>
  <c r="O64" i="19"/>
  <c r="O78" i="19"/>
  <c r="O85" i="19"/>
  <c r="O96" i="19"/>
  <c r="O110" i="19"/>
  <c r="O92" i="19"/>
  <c r="O103" i="19"/>
  <c r="O113" i="19"/>
  <c r="O66" i="19"/>
  <c r="O98" i="19"/>
  <c r="O63" i="19"/>
  <c r="O70" i="19"/>
  <c r="O77" i="19"/>
  <c r="O84" i="19"/>
  <c r="O88" i="19"/>
  <c r="O95" i="19"/>
  <c r="O102" i="19"/>
  <c r="O109" i="19"/>
  <c r="O116" i="19"/>
  <c r="O23" i="19"/>
  <c r="O31" i="19"/>
  <c r="N58" i="19"/>
  <c r="O58" i="19" s="1"/>
  <c r="O5" i="19"/>
  <c r="O29" i="19"/>
  <c r="O37" i="19"/>
  <c r="N56" i="19"/>
  <c r="O56" i="19" s="1"/>
  <c r="P58" i="19" s="1"/>
  <c r="O45" i="19"/>
  <c r="O22" i="19"/>
  <c r="O12" i="19"/>
  <c r="I57" i="19"/>
  <c r="O57" i="19" s="1"/>
  <c r="O11" i="19"/>
  <c r="O25" i="19"/>
  <c r="O36" i="19"/>
  <c r="O43" i="19"/>
  <c r="O50" i="19"/>
  <c r="O30" i="19"/>
  <c r="O9" i="19"/>
  <c r="O16" i="19"/>
  <c r="O20" i="19"/>
  <c r="O27" i="19"/>
  <c r="O34" i="19"/>
  <c r="O41" i="19"/>
  <c r="O48" i="19"/>
  <c r="O52" i="19"/>
  <c r="O55" i="19"/>
  <c r="O18" i="19"/>
  <c r="O32" i="19"/>
  <c r="O6" i="19"/>
  <c r="O38" i="19"/>
  <c r="I56" i="19"/>
  <c r="O10" i="19"/>
  <c r="O17" i="19"/>
  <c r="O24" i="19"/>
  <c r="O28" i="19"/>
  <c r="O35" i="19"/>
  <c r="O42" i="19"/>
  <c r="O49" i="19"/>
  <c r="O137" i="19"/>
  <c r="O128" i="18"/>
  <c r="O132" i="18"/>
  <c r="O124" i="18"/>
  <c r="O129" i="18"/>
  <c r="O133" i="18"/>
  <c r="O130" i="18"/>
  <c r="O123" i="18"/>
  <c r="N137" i="18"/>
  <c r="O81" i="18"/>
  <c r="O104" i="18"/>
  <c r="O67" i="18"/>
  <c r="O71" i="18"/>
  <c r="O82" i="18"/>
  <c r="O86" i="18"/>
  <c r="O101" i="18"/>
  <c r="O112" i="18"/>
  <c r="O116" i="18"/>
  <c r="O75" i="18"/>
  <c r="O79" i="18"/>
  <c r="O90" i="18"/>
  <c r="O94" i="18"/>
  <c r="O109" i="18"/>
  <c r="I136" i="18"/>
  <c r="O136" i="18" s="1"/>
  <c r="P116" i="18" s="1"/>
  <c r="I138" i="18"/>
  <c r="O138" i="18" s="1"/>
  <c r="O76" i="18"/>
  <c r="O91" i="18"/>
  <c r="O95" i="18"/>
  <c r="O106" i="18"/>
  <c r="O110" i="18"/>
  <c r="I137" i="18"/>
  <c r="O66" i="18"/>
  <c r="O70" i="18"/>
  <c r="O85" i="18"/>
  <c r="O100" i="18"/>
  <c r="O115" i="18"/>
  <c r="O52" i="18"/>
  <c r="O29" i="18"/>
  <c r="O37" i="18"/>
  <c r="N56" i="18"/>
  <c r="O8" i="18"/>
  <c r="O23" i="18"/>
  <c r="O27" i="18"/>
  <c r="O38" i="18"/>
  <c r="O42" i="18"/>
  <c r="O16" i="18"/>
  <c r="O31" i="18"/>
  <c r="O35" i="18"/>
  <c r="O46" i="18"/>
  <c r="O50" i="18"/>
  <c r="O9" i="18"/>
  <c r="O24" i="18"/>
  <c r="O39" i="18"/>
  <c r="O43" i="18"/>
  <c r="O58" i="18"/>
  <c r="O6" i="18"/>
  <c r="O10" i="18"/>
  <c r="O25" i="18"/>
  <c r="O40" i="18"/>
  <c r="I57" i="18"/>
  <c r="O57" i="18" s="1"/>
  <c r="O14" i="18"/>
  <c r="O18" i="18"/>
  <c r="O33" i="18"/>
  <c r="O48" i="18"/>
  <c r="O7" i="18"/>
  <c r="O11" i="18"/>
  <c r="O22" i="18"/>
  <c r="O26" i="18"/>
  <c r="O41" i="18"/>
  <c r="I56" i="18"/>
  <c r="O127" i="17"/>
  <c r="O136" i="17"/>
  <c r="P116" i="17" s="1"/>
  <c r="O121" i="17"/>
  <c r="O125" i="17"/>
  <c r="O128" i="17"/>
  <c r="O132" i="17"/>
  <c r="O122" i="17"/>
  <c r="O133" i="17"/>
  <c r="O129" i="17"/>
  <c r="O123" i="17"/>
  <c r="O130" i="17"/>
  <c r="O124" i="17"/>
  <c r="O131" i="17"/>
  <c r="O81" i="17"/>
  <c r="O104" i="17"/>
  <c r="N138" i="17"/>
  <c r="N137" i="17"/>
  <c r="O67" i="17"/>
  <c r="O71" i="17"/>
  <c r="O74" i="17"/>
  <c r="O78" i="17"/>
  <c r="O92" i="17"/>
  <c r="O99" i="17"/>
  <c r="O103" i="17"/>
  <c r="O106" i="17"/>
  <c r="O110" i="17"/>
  <c r="O114" i="17"/>
  <c r="I138" i="17"/>
  <c r="O68" i="17"/>
  <c r="O75" i="17"/>
  <c r="O79" i="17"/>
  <c r="O82" i="17"/>
  <c r="O86" i="17"/>
  <c r="O93" i="17"/>
  <c r="O100" i="17"/>
  <c r="O107" i="17"/>
  <c r="O111" i="17"/>
  <c r="I137" i="17"/>
  <c r="O85" i="17"/>
  <c r="O113" i="17"/>
  <c r="O112" i="17"/>
  <c r="O116" i="17"/>
  <c r="O13" i="17"/>
  <c r="N56" i="17"/>
  <c r="O34" i="17"/>
  <c r="O45" i="17"/>
  <c r="O7" i="17"/>
  <c r="O11" i="17"/>
  <c r="O14" i="17"/>
  <c r="O25" i="17"/>
  <c r="O32" i="17"/>
  <c r="O39" i="17"/>
  <c r="O43" i="17"/>
  <c r="O46" i="17"/>
  <c r="I57" i="17"/>
  <c r="O58" i="17"/>
  <c r="O8" i="17"/>
  <c r="O15" i="17"/>
  <c r="O19" i="17"/>
  <c r="O22" i="17"/>
  <c r="O33" i="17"/>
  <c r="O40" i="17"/>
  <c r="O47" i="17"/>
  <c r="O51" i="17"/>
  <c r="O54" i="17"/>
  <c r="O6" i="17"/>
  <c r="O17" i="17"/>
  <c r="O24" i="17"/>
  <c r="O31" i="17"/>
  <c r="O35" i="17"/>
  <c r="O38" i="17"/>
  <c r="O49" i="17"/>
  <c r="I56" i="17"/>
  <c r="O56" i="17" s="1"/>
  <c r="P58" i="17" s="1"/>
  <c r="O57" i="17"/>
  <c r="N138" i="16"/>
  <c r="O136" i="16"/>
  <c r="P116" i="16" s="1"/>
  <c r="O121" i="16"/>
  <c r="O128" i="16"/>
  <c r="O129" i="16"/>
  <c r="O126" i="16"/>
  <c r="O130" i="16"/>
  <c r="O133" i="16"/>
  <c r="O134" i="16"/>
  <c r="O122" i="16"/>
  <c r="N137" i="16"/>
  <c r="O89" i="16"/>
  <c r="O101" i="16"/>
  <c r="O109" i="16"/>
  <c r="O71" i="16"/>
  <c r="O110" i="16"/>
  <c r="O68" i="16"/>
  <c r="O72" i="16"/>
  <c r="O79" i="16"/>
  <c r="O86" i="16"/>
  <c r="O104" i="16"/>
  <c r="O111" i="16"/>
  <c r="I138" i="16"/>
  <c r="O138" i="16" s="1"/>
  <c r="O76" i="16"/>
  <c r="O83" i="16"/>
  <c r="O90" i="16"/>
  <c r="O108" i="16"/>
  <c r="O103" i="16"/>
  <c r="O75" i="16"/>
  <c r="O64" i="16"/>
  <c r="O78" i="16"/>
  <c r="O96" i="16"/>
  <c r="O82" i="16"/>
  <c r="O100" i="16"/>
  <c r="O107" i="16"/>
  <c r="I137" i="16"/>
  <c r="O137" i="16" s="1"/>
  <c r="O63" i="16"/>
  <c r="O70" i="16"/>
  <c r="O88" i="16"/>
  <c r="O95" i="16"/>
  <c r="O102" i="16"/>
  <c r="O116" i="16"/>
  <c r="O21" i="16"/>
  <c r="N56" i="16"/>
  <c r="O33" i="16"/>
  <c r="O37" i="16"/>
  <c r="O41" i="16"/>
  <c r="O45" i="16"/>
  <c r="O8" i="16"/>
  <c r="O15" i="16"/>
  <c r="O22" i="16"/>
  <c r="O40" i="16"/>
  <c r="O47" i="16"/>
  <c r="O58" i="16"/>
  <c r="O12" i="16"/>
  <c r="O26" i="16"/>
  <c r="O16" i="16"/>
  <c r="O23" i="16"/>
  <c r="O30" i="16"/>
  <c r="O48" i="16"/>
  <c r="O20" i="16"/>
  <c r="O27" i="16"/>
  <c r="O34" i="16"/>
  <c r="O52" i="16"/>
  <c r="O44" i="16"/>
  <c r="O35" i="16"/>
  <c r="O42" i="16"/>
  <c r="O19" i="16"/>
  <c r="O51" i="16"/>
  <c r="O10" i="16"/>
  <c r="O28" i="16"/>
  <c r="I56" i="16"/>
  <c r="O56" i="16" s="1"/>
  <c r="P58" i="16" s="1"/>
  <c r="O7" i="16"/>
  <c r="O14" i="16"/>
  <c r="O32" i="16"/>
  <c r="O39" i="16"/>
  <c r="O46" i="16"/>
  <c r="O57" i="16"/>
  <c r="N137" i="15"/>
  <c r="O127" i="15"/>
  <c r="O125" i="15"/>
  <c r="O132" i="15"/>
  <c r="I136" i="15"/>
  <c r="O128" i="15"/>
  <c r="O122" i="15"/>
  <c r="O126" i="15"/>
  <c r="O133" i="15"/>
  <c r="O136" i="15"/>
  <c r="P116" i="15" s="1"/>
  <c r="O123" i="15"/>
  <c r="O130" i="15"/>
  <c r="O134" i="15"/>
  <c r="N138" i="15"/>
  <c r="O68" i="15"/>
  <c r="O72" i="15"/>
  <c r="O79" i="15"/>
  <c r="O86" i="15"/>
  <c r="O93" i="15"/>
  <c r="O100" i="15"/>
  <c r="O104" i="15"/>
  <c r="O111" i="15"/>
  <c r="O114" i="15"/>
  <c r="I138" i="15"/>
  <c r="O138" i="15" s="1"/>
  <c r="O90" i="15"/>
  <c r="I137" i="15"/>
  <c r="O137" i="15" s="1"/>
  <c r="O64" i="15"/>
  <c r="O71" i="15"/>
  <c r="O78" i="15"/>
  <c r="O85" i="15"/>
  <c r="O96" i="15"/>
  <c r="O103" i="15"/>
  <c r="O110" i="15"/>
  <c r="O92" i="15"/>
  <c r="O113" i="15"/>
  <c r="O82" i="15"/>
  <c r="O66" i="15"/>
  <c r="O98" i="15"/>
  <c r="O63" i="15"/>
  <c r="O70" i="15"/>
  <c r="O77" i="15"/>
  <c r="O84" i="15"/>
  <c r="O88" i="15"/>
  <c r="O95" i="15"/>
  <c r="O102" i="15"/>
  <c r="O109" i="15"/>
  <c r="O116" i="15"/>
  <c r="N58" i="15"/>
  <c r="N56" i="15"/>
  <c r="O7" i="15"/>
  <c r="O11" i="15"/>
  <c r="O22" i="15"/>
  <c r="O26" i="15"/>
  <c r="O33" i="15"/>
  <c r="O40" i="15"/>
  <c r="O44" i="15"/>
  <c r="O51" i="15"/>
  <c r="O54" i="15"/>
  <c r="I57" i="15"/>
  <c r="O36" i="15"/>
  <c r="O43" i="15"/>
  <c r="O14" i="15"/>
  <c r="O58" i="15"/>
  <c r="O19" i="15"/>
  <c r="O30" i="15"/>
  <c r="O8" i="15"/>
  <c r="O12" i="15"/>
  <c r="O27" i="15"/>
  <c r="O34" i="15"/>
  <c r="O41" i="15"/>
  <c r="O48" i="15"/>
  <c r="O52" i="15"/>
  <c r="O55" i="15"/>
  <c r="O56" i="15"/>
  <c r="P58" i="15" s="1"/>
  <c r="O10" i="15"/>
  <c r="O25" i="15"/>
  <c r="O32" i="15"/>
  <c r="O50" i="15"/>
  <c r="O18" i="15"/>
  <c r="I56" i="15"/>
  <c r="O9" i="15"/>
  <c r="O24" i="15"/>
  <c r="O28" i="15"/>
  <c r="O35" i="15"/>
  <c r="O42" i="15"/>
  <c r="O49" i="15"/>
  <c r="O57" i="15"/>
  <c r="N138" i="14"/>
  <c r="O124" i="14"/>
  <c r="O129" i="14"/>
  <c r="O133" i="14"/>
  <c r="O125" i="14"/>
  <c r="O122" i="14"/>
  <c r="O126" i="14"/>
  <c r="O121" i="14"/>
  <c r="O123" i="14"/>
  <c r="N137" i="14"/>
  <c r="O65" i="14"/>
  <c r="O73" i="14"/>
  <c r="O81" i="14"/>
  <c r="O67" i="14"/>
  <c r="O71" i="14"/>
  <c r="O82" i="14"/>
  <c r="O86" i="14"/>
  <c r="O101" i="14"/>
  <c r="O112" i="14"/>
  <c r="O116" i="14"/>
  <c r="O64" i="14"/>
  <c r="O75" i="14"/>
  <c r="O79" i="14"/>
  <c r="O90" i="14"/>
  <c r="O94" i="14"/>
  <c r="O109" i="14"/>
  <c r="I136" i="14"/>
  <c r="O136" i="14" s="1"/>
  <c r="P116" i="14" s="1"/>
  <c r="O76" i="14"/>
  <c r="O80" i="14"/>
  <c r="O91" i="14"/>
  <c r="O95" i="14"/>
  <c r="O106" i="14"/>
  <c r="O110" i="14"/>
  <c r="I138" i="14"/>
  <c r="O138" i="14" s="1"/>
  <c r="O69" i="14"/>
  <c r="O84" i="14"/>
  <c r="O88" i="14"/>
  <c r="O99" i="14"/>
  <c r="O103" i="14"/>
  <c r="O114" i="14"/>
  <c r="O77" i="14"/>
  <c r="I137" i="14"/>
  <c r="O137" i="14" s="1"/>
  <c r="O66" i="14"/>
  <c r="O70" i="14"/>
  <c r="O85" i="14"/>
  <c r="O100" i="14"/>
  <c r="O104" i="14"/>
  <c r="O115" i="14"/>
  <c r="O37" i="14"/>
  <c r="N56" i="14"/>
  <c r="O8" i="14"/>
  <c r="O27" i="14"/>
  <c r="O20" i="14"/>
  <c r="O9" i="14"/>
  <c r="O24" i="14"/>
  <c r="O28" i="14"/>
  <c r="O39" i="14"/>
  <c r="O43" i="14"/>
  <c r="O58" i="14"/>
  <c r="O17" i="14"/>
  <c r="O32" i="14"/>
  <c r="O36" i="14"/>
  <c r="O47" i="14"/>
  <c r="O51" i="14"/>
  <c r="O54" i="14"/>
  <c r="I57" i="14"/>
  <c r="O57" i="14" s="1"/>
  <c r="O12" i="14"/>
  <c r="O23" i="14"/>
  <c r="O38" i="14"/>
  <c r="O16" i="14"/>
  <c r="O31" i="14"/>
  <c r="O46" i="14"/>
  <c r="O14" i="14"/>
  <c r="O33" i="14"/>
  <c r="O48" i="14"/>
  <c r="O52" i="14"/>
  <c r="O56" i="14"/>
  <c r="P58" i="14" s="1"/>
  <c r="O35" i="14"/>
  <c r="O7" i="14"/>
  <c r="O11" i="14"/>
  <c r="O22" i="14"/>
  <c r="O41" i="14"/>
  <c r="I56" i="14"/>
  <c r="O124" i="13"/>
  <c r="O125" i="13"/>
  <c r="O129" i="13"/>
  <c r="O133" i="13"/>
  <c r="O130" i="13"/>
  <c r="O121" i="13"/>
  <c r="O134" i="13"/>
  <c r="O123" i="13"/>
  <c r="N138" i="13"/>
  <c r="N137" i="13"/>
  <c r="O81" i="13"/>
  <c r="O71" i="13"/>
  <c r="O101" i="13"/>
  <c r="O112" i="13"/>
  <c r="O75" i="13"/>
  <c r="O90" i="13"/>
  <c r="O68" i="13"/>
  <c r="O72" i="13"/>
  <c r="O83" i="13"/>
  <c r="O87" i="13"/>
  <c r="O98" i="13"/>
  <c r="O102" i="13"/>
  <c r="O113" i="13"/>
  <c r="I138" i="13"/>
  <c r="O138" i="13" s="1"/>
  <c r="O76" i="13"/>
  <c r="O80" i="13"/>
  <c r="O91" i="13"/>
  <c r="O95" i="13"/>
  <c r="O106" i="13"/>
  <c r="O110" i="13"/>
  <c r="O82" i="13"/>
  <c r="O64" i="13"/>
  <c r="O94" i="13"/>
  <c r="O109" i="13"/>
  <c r="O86" i="13"/>
  <c r="O116" i="13"/>
  <c r="O79" i="13"/>
  <c r="I137" i="13"/>
  <c r="O137" i="13" s="1"/>
  <c r="O67" i="13"/>
  <c r="O66" i="13"/>
  <c r="O70" i="13"/>
  <c r="O85" i="13"/>
  <c r="O100" i="13"/>
  <c r="O104" i="13"/>
  <c r="O115" i="13"/>
  <c r="O50" i="13"/>
  <c r="O5" i="13"/>
  <c r="O13" i="13"/>
  <c r="O21" i="13"/>
  <c r="O29" i="13"/>
  <c r="O37" i="13"/>
  <c r="N56" i="13"/>
  <c r="O56" i="13" s="1"/>
  <c r="P58" i="13" s="1"/>
  <c r="O8" i="13"/>
  <c r="O23" i="13"/>
  <c r="O38" i="13"/>
  <c r="O20" i="13"/>
  <c r="O35" i="13"/>
  <c r="O46" i="13"/>
  <c r="O24" i="13"/>
  <c r="O39" i="13"/>
  <c r="O17" i="13"/>
  <c r="O32" i="13"/>
  <c r="O36" i="13"/>
  <c r="O47" i="13"/>
  <c r="O51" i="13"/>
  <c r="O54" i="13"/>
  <c r="I57" i="13"/>
  <c r="O57" i="13" s="1"/>
  <c r="O6" i="13"/>
  <c r="O25" i="13"/>
  <c r="O40" i="13"/>
  <c r="O44" i="13"/>
  <c r="O12" i="13"/>
  <c r="O27" i="13"/>
  <c r="O16" i="13"/>
  <c r="O31" i="13"/>
  <c r="O9" i="13"/>
  <c r="O28" i="13"/>
  <c r="O43" i="13"/>
  <c r="O58" i="13"/>
  <c r="O7" i="13"/>
  <c r="O11" i="13"/>
  <c r="O22" i="13"/>
  <c r="O41" i="13"/>
  <c r="I56" i="13"/>
  <c r="O124" i="12"/>
  <c r="O125" i="12"/>
  <c r="O122" i="12"/>
  <c r="O126" i="12"/>
  <c r="O121" i="12"/>
  <c r="O133" i="12"/>
  <c r="O129" i="12"/>
  <c r="O130" i="12"/>
  <c r="O134" i="12"/>
  <c r="O123" i="12"/>
  <c r="N136" i="12"/>
  <c r="O136" i="12" s="1"/>
  <c r="P116" i="12" s="1"/>
  <c r="N137" i="12"/>
  <c r="O137" i="12" s="1"/>
  <c r="O65" i="12"/>
  <c r="O73" i="12"/>
  <c r="O81" i="12"/>
  <c r="O64" i="12"/>
  <c r="O75" i="12"/>
  <c r="O94" i="12"/>
  <c r="O109" i="12"/>
  <c r="I138" i="12"/>
  <c r="O138" i="12" s="1"/>
  <c r="O76" i="12"/>
  <c r="O80" i="12"/>
  <c r="O91" i="12"/>
  <c r="O95" i="12"/>
  <c r="O106" i="12"/>
  <c r="O110" i="12"/>
  <c r="O71" i="12"/>
  <c r="O82" i="12"/>
  <c r="O101" i="12"/>
  <c r="O112" i="12"/>
  <c r="O68" i="12"/>
  <c r="O83" i="12"/>
  <c r="O102" i="12"/>
  <c r="O69" i="12"/>
  <c r="O84" i="12"/>
  <c r="O88" i="12"/>
  <c r="O99" i="12"/>
  <c r="O103" i="12"/>
  <c r="O114" i="12"/>
  <c r="O86" i="12"/>
  <c r="O72" i="12"/>
  <c r="I137" i="12"/>
  <c r="O67" i="12"/>
  <c r="O116" i="12"/>
  <c r="O79" i="12"/>
  <c r="O90" i="12"/>
  <c r="O87" i="12"/>
  <c r="O98" i="12"/>
  <c r="O113" i="12"/>
  <c r="O66" i="12"/>
  <c r="O70" i="12"/>
  <c r="O85" i="12"/>
  <c r="O100" i="12"/>
  <c r="O104" i="12"/>
  <c r="O115" i="12"/>
  <c r="O10" i="12"/>
  <c r="O18" i="12"/>
  <c r="O26" i="12"/>
  <c r="O34" i="12"/>
  <c r="O42" i="12"/>
  <c r="O5" i="12"/>
  <c r="O13" i="12"/>
  <c r="O21" i="12"/>
  <c r="O29" i="12"/>
  <c r="O37" i="12"/>
  <c r="N56" i="12"/>
  <c r="O8" i="12"/>
  <c r="O12" i="12"/>
  <c r="O27" i="12"/>
  <c r="O16" i="12"/>
  <c r="O31" i="12"/>
  <c r="O9" i="12"/>
  <c r="O28" i="12"/>
  <c r="O39" i="12"/>
  <c r="O58" i="12"/>
  <c r="O32" i="12"/>
  <c r="O47" i="12"/>
  <c r="O25" i="12"/>
  <c r="O40" i="12"/>
  <c r="O14" i="12"/>
  <c r="O33" i="12"/>
  <c r="O48" i="12"/>
  <c r="O52" i="12"/>
  <c r="O23" i="12"/>
  <c r="O38" i="12"/>
  <c r="O20" i="12"/>
  <c r="O35" i="12"/>
  <c r="O46" i="12"/>
  <c r="O24" i="12"/>
  <c r="O43" i="12"/>
  <c r="O17" i="12"/>
  <c r="O36" i="12"/>
  <c r="O51" i="12"/>
  <c r="O54" i="12"/>
  <c r="I57" i="12"/>
  <c r="O57" i="12" s="1"/>
  <c r="O6" i="12"/>
  <c r="O44" i="12"/>
  <c r="I56" i="12"/>
  <c r="O56" i="12" s="1"/>
  <c r="P58" i="12" s="1"/>
  <c r="N138" i="11"/>
  <c r="O127" i="11"/>
  <c r="O128" i="11"/>
  <c r="O132" i="11"/>
  <c r="O125" i="11"/>
  <c r="O122" i="11"/>
  <c r="O126" i="11"/>
  <c r="O133" i="11"/>
  <c r="O123" i="11"/>
  <c r="O130" i="11"/>
  <c r="O134" i="11"/>
  <c r="O73" i="11"/>
  <c r="N137" i="11"/>
  <c r="O105" i="11"/>
  <c r="O71" i="11"/>
  <c r="O68" i="11"/>
  <c r="O72" i="11"/>
  <c r="O79" i="11"/>
  <c r="O86" i="11"/>
  <c r="O93" i="11"/>
  <c r="O100" i="11"/>
  <c r="O104" i="11"/>
  <c r="O111" i="11"/>
  <c r="O114" i="11"/>
  <c r="I138" i="11"/>
  <c r="O138" i="11" s="1"/>
  <c r="O78" i="11"/>
  <c r="O85" i="11"/>
  <c r="O92" i="11"/>
  <c r="O103" i="11"/>
  <c r="O110" i="11"/>
  <c r="O113" i="11"/>
  <c r="O90" i="11"/>
  <c r="I137" i="11"/>
  <c r="O64" i="11"/>
  <c r="O96" i="11"/>
  <c r="O69" i="11"/>
  <c r="O76" i="11"/>
  <c r="O80" i="11"/>
  <c r="O87" i="11"/>
  <c r="O94" i="11"/>
  <c r="O101" i="11"/>
  <c r="O108" i="11"/>
  <c r="O115" i="11"/>
  <c r="O66" i="11"/>
  <c r="O98" i="11"/>
  <c r="O82" i="11"/>
  <c r="O116" i="11"/>
  <c r="O5" i="11"/>
  <c r="N56" i="11"/>
  <c r="O56" i="11" s="1"/>
  <c r="P58" i="11" s="1"/>
  <c r="O45" i="11"/>
  <c r="O11" i="11"/>
  <c r="O18" i="11"/>
  <c r="O25" i="11"/>
  <c r="O36" i="11"/>
  <c r="O43" i="11"/>
  <c r="O22" i="11"/>
  <c r="O58" i="11"/>
  <c r="O8" i="11"/>
  <c r="O40" i="11"/>
  <c r="O44" i="11"/>
  <c r="O54" i="11"/>
  <c r="I57" i="11"/>
  <c r="O57" i="11" s="1"/>
  <c r="O30" i="11"/>
  <c r="O9" i="11"/>
  <c r="O16" i="11"/>
  <c r="O20" i="11"/>
  <c r="O27" i="11"/>
  <c r="O34" i="11"/>
  <c r="O41" i="11"/>
  <c r="O48" i="11"/>
  <c r="O52" i="11"/>
  <c r="O55" i="11"/>
  <c r="O32" i="11"/>
  <c r="O50" i="11"/>
  <c r="O12" i="11"/>
  <c r="O19" i="11"/>
  <c r="O26" i="11"/>
  <c r="O33" i="11"/>
  <c r="O51" i="11"/>
  <c r="I56" i="11"/>
  <c r="O10" i="11"/>
  <c r="O17" i="11"/>
  <c r="O24" i="11"/>
  <c r="O28" i="11"/>
  <c r="O35" i="11"/>
  <c r="O42" i="11"/>
  <c r="O49" i="11"/>
  <c r="O137" i="11"/>
  <c r="N136" i="10"/>
  <c r="O126" i="10"/>
  <c r="I136" i="10"/>
  <c r="O136" i="10"/>
  <c r="P116" i="10" s="1"/>
  <c r="O125" i="10"/>
  <c r="O121" i="10"/>
  <c r="O128" i="10"/>
  <c r="O123" i="10"/>
  <c r="O130" i="10"/>
  <c r="O64" i="10"/>
  <c r="O72" i="10"/>
  <c r="N137" i="10"/>
  <c r="O137" i="10" s="1"/>
  <c r="O113" i="10"/>
  <c r="O68" i="10"/>
  <c r="O75" i="10"/>
  <c r="O79" i="10"/>
  <c r="O82" i="10"/>
  <c r="O86" i="10"/>
  <c r="O93" i="10"/>
  <c r="O100" i="10"/>
  <c r="O107" i="10"/>
  <c r="O111" i="10"/>
  <c r="I137" i="10"/>
  <c r="O115" i="10"/>
  <c r="I138" i="10"/>
  <c r="O138" i="10" s="1"/>
  <c r="O114" i="10"/>
  <c r="O112" i="10"/>
  <c r="O116" i="10"/>
  <c r="O44" i="10"/>
  <c r="O29" i="10"/>
  <c r="O45" i="10"/>
  <c r="N56" i="10"/>
  <c r="O11" i="10"/>
  <c r="O8" i="10"/>
  <c r="O15" i="10"/>
  <c r="O19" i="10"/>
  <c r="O22" i="10"/>
  <c r="O26" i="10"/>
  <c r="O33" i="10"/>
  <c r="O40" i="10"/>
  <c r="O47" i="10"/>
  <c r="O51" i="10"/>
  <c r="O58" i="10"/>
  <c r="O54" i="10"/>
  <c r="O14" i="10"/>
  <c r="O25" i="10"/>
  <c r="O18" i="10"/>
  <c r="O32" i="10"/>
  <c r="O43" i="10"/>
  <c r="O46" i="10"/>
  <c r="O50" i="10"/>
  <c r="O55" i="10"/>
  <c r="O7" i="10"/>
  <c r="O39" i="10"/>
  <c r="O6" i="10"/>
  <c r="O10" i="10"/>
  <c r="O17" i="10"/>
  <c r="O24" i="10"/>
  <c r="O31" i="10"/>
  <c r="O35" i="10"/>
  <c r="O38" i="10"/>
  <c r="O42" i="10"/>
  <c r="O49" i="10"/>
  <c r="I56" i="10"/>
  <c r="O56" i="10" s="1"/>
  <c r="P58" i="10" s="1"/>
  <c r="O57" i="10"/>
  <c r="O125" i="9"/>
  <c r="O132" i="9"/>
  <c r="I136" i="9"/>
  <c r="O128" i="9"/>
  <c r="O136" i="9"/>
  <c r="P116" i="9" s="1"/>
  <c r="O130" i="9"/>
  <c r="O122" i="9"/>
  <c r="O126" i="9"/>
  <c r="O121" i="9"/>
  <c r="O133" i="9"/>
  <c r="N137" i="9"/>
  <c r="O89" i="9"/>
  <c r="O93" i="9"/>
  <c r="O97" i="9"/>
  <c r="O101" i="9"/>
  <c r="O105" i="9"/>
  <c r="O109" i="9"/>
  <c r="O64" i="9"/>
  <c r="O82" i="9"/>
  <c r="I138" i="9"/>
  <c r="O138" i="9" s="1"/>
  <c r="O76" i="9"/>
  <c r="O83" i="9"/>
  <c r="O90" i="9"/>
  <c r="O108" i="9"/>
  <c r="O71" i="9"/>
  <c r="O96" i="9"/>
  <c r="O103" i="9"/>
  <c r="O110" i="9"/>
  <c r="O104" i="9"/>
  <c r="O80" i="9"/>
  <c r="O87" i="9"/>
  <c r="O94" i="9"/>
  <c r="O115" i="9"/>
  <c r="O68" i="9"/>
  <c r="O100" i="9"/>
  <c r="O107" i="9"/>
  <c r="O72" i="9"/>
  <c r="O86" i="9"/>
  <c r="O111" i="9"/>
  <c r="I137" i="9"/>
  <c r="O137" i="9" s="1"/>
  <c r="O78" i="9"/>
  <c r="O75" i="9"/>
  <c r="O79" i="9"/>
  <c r="O63" i="9"/>
  <c r="O70" i="9"/>
  <c r="O88" i="9"/>
  <c r="O95" i="9"/>
  <c r="O102" i="9"/>
  <c r="O116" i="9"/>
  <c r="N56" i="9"/>
  <c r="O18" i="9"/>
  <c r="O33" i="9"/>
  <c r="O37" i="9"/>
  <c r="O41" i="9"/>
  <c r="O45" i="9"/>
  <c r="O8" i="9"/>
  <c r="O22" i="9"/>
  <c r="O16" i="9"/>
  <c r="O23" i="9"/>
  <c r="O30" i="9"/>
  <c r="O48" i="9"/>
  <c r="O20" i="9"/>
  <c r="O27" i="9"/>
  <c r="O52" i="9"/>
  <c r="O15" i="9"/>
  <c r="O51" i="9"/>
  <c r="O44" i="9"/>
  <c r="O58" i="9"/>
  <c r="O40" i="9"/>
  <c r="O47" i="9"/>
  <c r="O12" i="9"/>
  <c r="O19" i="9"/>
  <c r="O28" i="9"/>
  <c r="O35" i="9"/>
  <c r="I56" i="9"/>
  <c r="O56" i="9" s="1"/>
  <c r="P58" i="9" s="1"/>
  <c r="O7" i="9"/>
  <c r="O14" i="9"/>
  <c r="O32" i="9"/>
  <c r="O39" i="9"/>
  <c r="O46" i="9"/>
  <c r="O57" i="9"/>
  <c r="P116" i="8"/>
  <c r="O129" i="8"/>
  <c r="O124" i="8"/>
  <c r="O133" i="8"/>
  <c r="O122" i="8"/>
  <c r="O126" i="8"/>
  <c r="O125" i="8"/>
  <c r="O123" i="8"/>
  <c r="O105" i="8"/>
  <c r="N137" i="8"/>
  <c r="O65" i="8"/>
  <c r="O73" i="8"/>
  <c r="O81" i="8"/>
  <c r="O80" i="8"/>
  <c r="O82" i="8"/>
  <c r="O101" i="8"/>
  <c r="O79" i="8"/>
  <c r="O68" i="8"/>
  <c r="I138" i="8"/>
  <c r="O69" i="8"/>
  <c r="O84" i="8"/>
  <c r="O88" i="8"/>
  <c r="O103" i="8"/>
  <c r="O114" i="8"/>
  <c r="O71" i="8"/>
  <c r="O86" i="8"/>
  <c r="O116" i="8"/>
  <c r="O90" i="8"/>
  <c r="O109" i="8"/>
  <c r="O87" i="8"/>
  <c r="O98" i="8"/>
  <c r="O113" i="8"/>
  <c r="O110" i="8"/>
  <c r="O77" i="8"/>
  <c r="O92" i="8"/>
  <c r="O96" i="8"/>
  <c r="O111" i="8"/>
  <c r="I137" i="8"/>
  <c r="O137" i="8" s="1"/>
  <c r="O64" i="8"/>
  <c r="O94" i="8"/>
  <c r="O72" i="8"/>
  <c r="O102" i="8"/>
  <c r="O76" i="8"/>
  <c r="O95" i="8"/>
  <c r="O106" i="8"/>
  <c r="O66" i="8"/>
  <c r="O70" i="8"/>
  <c r="O85" i="8"/>
  <c r="O100" i="8"/>
  <c r="O104" i="8"/>
  <c r="O115" i="8"/>
  <c r="O5" i="8"/>
  <c r="O13" i="8"/>
  <c r="O21" i="8"/>
  <c r="O29" i="8"/>
  <c r="O37" i="8"/>
  <c r="N56" i="8"/>
  <c r="O12" i="8"/>
  <c r="O27" i="8"/>
  <c r="O42" i="8"/>
  <c r="O16" i="8"/>
  <c r="O46" i="8"/>
  <c r="O50" i="8"/>
  <c r="O24" i="8"/>
  <c r="O58" i="8"/>
  <c r="O17" i="8"/>
  <c r="O36" i="8"/>
  <c r="O10" i="8"/>
  <c r="O25" i="8"/>
  <c r="O40" i="8"/>
  <c r="O14" i="8"/>
  <c r="O18" i="8"/>
  <c r="O33" i="8"/>
  <c r="O48" i="8"/>
  <c r="O52" i="8"/>
  <c r="O55" i="8"/>
  <c r="O8" i="8"/>
  <c r="O38" i="8"/>
  <c r="O20" i="8"/>
  <c r="O35" i="8"/>
  <c r="O9" i="8"/>
  <c r="O28" i="8"/>
  <c r="O43" i="8"/>
  <c r="O32" i="8"/>
  <c r="O51" i="8"/>
  <c r="O54" i="8"/>
  <c r="I57" i="8"/>
  <c r="O57" i="8" s="1"/>
  <c r="O6" i="8"/>
  <c r="O44" i="8"/>
  <c r="O41" i="8"/>
  <c r="I56" i="8"/>
  <c r="O56" i="8" s="1"/>
  <c r="P58" i="8" s="1"/>
  <c r="O138" i="8"/>
  <c r="O124" i="7"/>
  <c r="O132" i="7"/>
  <c r="O133" i="7"/>
  <c r="O128" i="7"/>
  <c r="O125" i="7"/>
  <c r="O122" i="7"/>
  <c r="O126" i="7"/>
  <c r="O123" i="7"/>
  <c r="O105" i="7"/>
  <c r="O91" i="7"/>
  <c r="N138" i="7"/>
  <c r="O138" i="7" s="1"/>
  <c r="N137" i="7"/>
  <c r="O81" i="7"/>
  <c r="O71" i="7"/>
  <c r="O82" i="7"/>
  <c r="O86" i="7"/>
  <c r="O101" i="7"/>
  <c r="O116" i="7"/>
  <c r="O68" i="7"/>
  <c r="O72" i="7"/>
  <c r="O87" i="7"/>
  <c r="O98" i="7"/>
  <c r="O102" i="7"/>
  <c r="O113" i="7"/>
  <c r="I138" i="7"/>
  <c r="O76" i="7"/>
  <c r="O80" i="7"/>
  <c r="O95" i="7"/>
  <c r="O106" i="7"/>
  <c r="O110" i="7"/>
  <c r="O77" i="7"/>
  <c r="O92" i="7"/>
  <c r="O96" i="7"/>
  <c r="O111" i="7"/>
  <c r="I137" i="7"/>
  <c r="O66" i="7"/>
  <c r="O70" i="7"/>
  <c r="O85" i="7"/>
  <c r="O100" i="7"/>
  <c r="O104" i="7"/>
  <c r="O115" i="7"/>
  <c r="N58" i="7"/>
  <c r="O13" i="7"/>
  <c r="O7" i="7"/>
  <c r="O45" i="7"/>
  <c r="N56" i="7"/>
  <c r="O8" i="7"/>
  <c r="O12" i="7"/>
  <c r="O19" i="7"/>
  <c r="O44" i="7"/>
  <c r="O51" i="7"/>
  <c r="O54" i="7"/>
  <c r="O57" i="7"/>
  <c r="O58" i="7"/>
  <c r="O9" i="7"/>
  <c r="O16" i="7"/>
  <c r="O30" i="7"/>
  <c r="O41" i="7"/>
  <c r="O48" i="7"/>
  <c r="I57" i="7"/>
  <c r="O36" i="7"/>
  <c r="O22" i="7"/>
  <c r="O11" i="7"/>
  <c r="O43" i="7"/>
  <c r="O33" i="7"/>
  <c r="O40" i="7"/>
  <c r="O6" i="7"/>
  <c r="O17" i="7"/>
  <c r="O24" i="7"/>
  <c r="O38" i="7"/>
  <c r="O49" i="7"/>
  <c r="I56" i="7"/>
  <c r="O56" i="7" s="1"/>
  <c r="P58" i="7" s="1"/>
  <c r="O129" i="6"/>
  <c r="N138" i="6"/>
  <c r="O132" i="6"/>
  <c r="O133" i="6"/>
  <c r="O125" i="6"/>
  <c r="O122" i="6"/>
  <c r="O126" i="6"/>
  <c r="O130" i="6"/>
  <c r="O134" i="6"/>
  <c r="O124" i="6"/>
  <c r="N137" i="6"/>
  <c r="O137" i="6" s="1"/>
  <c r="O67" i="6"/>
  <c r="O75" i="6"/>
  <c r="N136" i="6"/>
  <c r="O68" i="6"/>
  <c r="O78" i="6"/>
  <c r="O95" i="6"/>
  <c r="I136" i="6"/>
  <c r="I138" i="6"/>
  <c r="O79" i="6"/>
  <c r="O96" i="6"/>
  <c r="O106" i="6"/>
  <c r="I137" i="6"/>
  <c r="O66" i="6"/>
  <c r="O76" i="6"/>
  <c r="O86" i="6"/>
  <c r="O103" i="6"/>
  <c r="O116" i="6"/>
  <c r="O70" i="6"/>
  <c r="O87" i="6"/>
  <c r="O104" i="6"/>
  <c r="O64" i="6"/>
  <c r="O74" i="6"/>
  <c r="O84" i="6"/>
  <c r="O94" i="6"/>
  <c r="O111" i="6"/>
  <c r="N56" i="6"/>
  <c r="O49" i="6"/>
  <c r="O37" i="6"/>
  <c r="O58" i="6"/>
  <c r="O14" i="6"/>
  <c r="O30" i="6"/>
  <c r="O46" i="6"/>
  <c r="O56" i="6"/>
  <c r="P58" i="6" s="1"/>
  <c r="O8" i="6"/>
  <c r="O11" i="6"/>
  <c r="O24" i="6"/>
  <c r="O27" i="6"/>
  <c r="O40" i="6"/>
  <c r="O43" i="6"/>
  <c r="I56" i="6"/>
  <c r="O57" i="6"/>
  <c r="O20" i="6"/>
  <c r="O36" i="6"/>
  <c r="O52" i="6"/>
  <c r="O6" i="6"/>
  <c r="O22" i="6"/>
  <c r="O38" i="6"/>
  <c r="I57" i="6"/>
  <c r="O16" i="6"/>
  <c r="O19" i="6"/>
  <c r="O32" i="6"/>
  <c r="O35" i="6"/>
  <c r="O48" i="6"/>
  <c r="O51" i="6"/>
  <c r="O138" i="6"/>
  <c r="O122" i="5"/>
  <c r="O129" i="5"/>
  <c r="O133" i="5"/>
  <c r="O121" i="5"/>
  <c r="O125" i="5"/>
  <c r="O128" i="5"/>
  <c r="O132" i="5"/>
  <c r="O124" i="5"/>
  <c r="O131" i="5"/>
  <c r="O89" i="5"/>
  <c r="N138" i="5"/>
  <c r="O67" i="5"/>
  <c r="O71" i="5"/>
  <c r="O74" i="5"/>
  <c r="O85" i="5"/>
  <c r="O92" i="5"/>
  <c r="O99" i="5"/>
  <c r="O103" i="5"/>
  <c r="O106" i="5"/>
  <c r="O110" i="5"/>
  <c r="O114" i="5"/>
  <c r="O68" i="5"/>
  <c r="O75" i="5"/>
  <c r="O79" i="5"/>
  <c r="O82" i="5"/>
  <c r="O86" i="5"/>
  <c r="O93" i="5"/>
  <c r="O100" i="5"/>
  <c r="O107" i="5"/>
  <c r="O111" i="5"/>
  <c r="I137" i="5"/>
  <c r="O137" i="5" s="1"/>
  <c r="O113" i="5"/>
  <c r="O78" i="5"/>
  <c r="O69" i="5"/>
  <c r="O76" i="5"/>
  <c r="O83" i="5"/>
  <c r="O87" i="5"/>
  <c r="O90" i="5"/>
  <c r="O94" i="5"/>
  <c r="O101" i="5"/>
  <c r="O108" i="5"/>
  <c r="O112" i="5"/>
  <c r="O116" i="5"/>
  <c r="O28" i="5"/>
  <c r="N56" i="5"/>
  <c r="O10" i="5"/>
  <c r="O18" i="5"/>
  <c r="O37" i="5"/>
  <c r="O45" i="5"/>
  <c r="O9" i="5"/>
  <c r="O16" i="5"/>
  <c r="O27" i="5"/>
  <c r="O41" i="5"/>
  <c r="O48" i="5"/>
  <c r="O8" i="5"/>
  <c r="O15" i="5"/>
  <c r="O19" i="5"/>
  <c r="O22" i="5"/>
  <c r="O33" i="5"/>
  <c r="O40" i="5"/>
  <c r="O47" i="5"/>
  <c r="O51" i="5"/>
  <c r="O54" i="5"/>
  <c r="O23" i="5"/>
  <c r="O6" i="5"/>
  <c r="O17" i="5"/>
  <c r="O24" i="5"/>
  <c r="O31" i="5"/>
  <c r="O35" i="5"/>
  <c r="O38" i="5"/>
  <c r="O49" i="5"/>
  <c r="I56" i="5"/>
  <c r="O56" i="5" s="1"/>
  <c r="P58" i="5" s="1"/>
  <c r="O58" i="5"/>
  <c r="O30" i="5"/>
  <c r="O57" i="5"/>
  <c r="O138" i="5"/>
  <c r="N136" i="4"/>
  <c r="O136" i="4" s="1"/>
  <c r="P116" i="4" s="1"/>
  <c r="O127" i="4"/>
  <c r="O128" i="4"/>
  <c r="O125" i="4"/>
  <c r="O132" i="4"/>
  <c r="O122" i="4"/>
  <c r="O126" i="4"/>
  <c r="O133" i="4"/>
  <c r="O123" i="4"/>
  <c r="O130" i="4"/>
  <c r="O134" i="4"/>
  <c r="N138" i="4"/>
  <c r="N137" i="4"/>
  <c r="O75" i="4"/>
  <c r="O71" i="4"/>
  <c r="O96" i="4"/>
  <c r="O103" i="4"/>
  <c r="O110" i="4"/>
  <c r="O68" i="4"/>
  <c r="O72" i="4"/>
  <c r="O79" i="4"/>
  <c r="O86" i="4"/>
  <c r="O93" i="4"/>
  <c r="O100" i="4"/>
  <c r="O104" i="4"/>
  <c r="O111" i="4"/>
  <c r="O114" i="4"/>
  <c r="I138" i="4"/>
  <c r="O138" i="4" s="1"/>
  <c r="O90" i="4"/>
  <c r="I137" i="4"/>
  <c r="O137" i="4" s="1"/>
  <c r="O85" i="4"/>
  <c r="O64" i="4"/>
  <c r="O78" i="4"/>
  <c r="O82" i="4"/>
  <c r="O92" i="4"/>
  <c r="O113" i="4"/>
  <c r="O66" i="4"/>
  <c r="O98" i="4"/>
  <c r="O63" i="4"/>
  <c r="O70" i="4"/>
  <c r="O77" i="4"/>
  <c r="O84" i="4"/>
  <c r="O88" i="4"/>
  <c r="O95" i="4"/>
  <c r="O102" i="4"/>
  <c r="O109" i="4"/>
  <c r="O116" i="4"/>
  <c r="N56" i="4"/>
  <c r="O45" i="4"/>
  <c r="O18" i="4"/>
  <c r="O25" i="4"/>
  <c r="O50" i="4"/>
  <c r="O8" i="4"/>
  <c r="O33" i="4"/>
  <c r="O44" i="4"/>
  <c r="O30" i="4"/>
  <c r="O9" i="4"/>
  <c r="O16" i="4"/>
  <c r="O20" i="4"/>
  <c r="O27" i="4"/>
  <c r="O34" i="4"/>
  <c r="O41" i="4"/>
  <c r="O48" i="4"/>
  <c r="O52" i="4"/>
  <c r="O55" i="4"/>
  <c r="O11" i="4"/>
  <c r="O32" i="4"/>
  <c r="O36" i="4"/>
  <c r="O43" i="4"/>
  <c r="O22" i="4"/>
  <c r="O58" i="4"/>
  <c r="O12" i="4"/>
  <c r="O19" i="4"/>
  <c r="O26" i="4"/>
  <c r="O40" i="4"/>
  <c r="O51" i="4"/>
  <c r="O54" i="4"/>
  <c r="I57" i="4"/>
  <c r="O57" i="4" s="1"/>
  <c r="I56" i="4"/>
  <c r="O56" i="4" s="1"/>
  <c r="P58" i="4" s="1"/>
  <c r="O10" i="4"/>
  <c r="O17" i="4"/>
  <c r="O24" i="4"/>
  <c r="O28" i="4"/>
  <c r="O35" i="4"/>
  <c r="O42" i="4"/>
  <c r="O49" i="4"/>
  <c r="N138" i="3"/>
  <c r="O127" i="3"/>
  <c r="O122" i="3"/>
  <c r="O128" i="3"/>
  <c r="O125" i="3"/>
  <c r="O132" i="3"/>
  <c r="O126" i="3"/>
  <c r="O133" i="3"/>
  <c r="O123" i="3"/>
  <c r="O130" i="3"/>
  <c r="O134" i="3"/>
  <c r="N137" i="3"/>
  <c r="O105" i="3"/>
  <c r="O64" i="3"/>
  <c r="O71" i="3"/>
  <c r="O85" i="3"/>
  <c r="O96" i="3"/>
  <c r="O103" i="3"/>
  <c r="O110" i="3"/>
  <c r="I137" i="3"/>
  <c r="O137" i="3" s="1"/>
  <c r="O72" i="3"/>
  <c r="O100" i="3"/>
  <c r="O114" i="3"/>
  <c r="O69" i="3"/>
  <c r="O76" i="3"/>
  <c r="O80" i="3"/>
  <c r="O87" i="3"/>
  <c r="O94" i="3"/>
  <c r="O101" i="3"/>
  <c r="O108" i="3"/>
  <c r="O115" i="3"/>
  <c r="O82" i="3"/>
  <c r="O68" i="3"/>
  <c r="O79" i="3"/>
  <c r="O86" i="3"/>
  <c r="O93" i="3"/>
  <c r="O104" i="3"/>
  <c r="O111" i="3"/>
  <c r="O78" i="3"/>
  <c r="O92" i="3"/>
  <c r="O113" i="3"/>
  <c r="I138" i="3"/>
  <c r="O138" i="3" s="1"/>
  <c r="O90" i="3"/>
  <c r="O63" i="3"/>
  <c r="O70" i="3"/>
  <c r="O77" i="3"/>
  <c r="O84" i="3"/>
  <c r="O88" i="3"/>
  <c r="O95" i="3"/>
  <c r="O102" i="3"/>
  <c r="O109" i="3"/>
  <c r="O116" i="3"/>
  <c r="O5" i="3"/>
  <c r="N56" i="3"/>
  <c r="O45" i="3"/>
  <c r="O11" i="3"/>
  <c r="O18" i="3"/>
  <c r="O25" i="3"/>
  <c r="O36" i="3"/>
  <c r="O50" i="3"/>
  <c r="O22" i="3"/>
  <c r="O58" i="3"/>
  <c r="O44" i="3"/>
  <c r="O16" i="3"/>
  <c r="O48" i="3"/>
  <c r="O55" i="3"/>
  <c r="O6" i="3"/>
  <c r="O38" i="3"/>
  <c r="I56" i="3"/>
  <c r="O56" i="3" s="1"/>
  <c r="P58" i="3" s="1"/>
  <c r="O32" i="3"/>
  <c r="O43" i="3"/>
  <c r="O8" i="3"/>
  <c r="O12" i="3"/>
  <c r="O19" i="3"/>
  <c r="O26" i="3"/>
  <c r="O33" i="3"/>
  <c r="O40" i="3"/>
  <c r="O51" i="3"/>
  <c r="O54" i="3"/>
  <c r="I57" i="3"/>
  <c r="O57" i="3" s="1"/>
  <c r="O30" i="3"/>
  <c r="O9" i="3"/>
  <c r="O20" i="3"/>
  <c r="O27" i="3"/>
  <c r="O34" i="3"/>
  <c r="O41" i="3"/>
  <c r="O52" i="3"/>
  <c r="O10" i="3"/>
  <c r="O17" i="3"/>
  <c r="O24" i="3"/>
  <c r="O28" i="3"/>
  <c r="O35" i="3"/>
  <c r="O42" i="3"/>
  <c r="O49" i="3"/>
  <c r="O123" i="2"/>
  <c r="O131" i="2"/>
  <c r="O128" i="2"/>
  <c r="O132" i="2"/>
  <c r="O121" i="2"/>
  <c r="O129" i="2"/>
  <c r="O124" i="2"/>
  <c r="O130" i="2"/>
  <c r="O134" i="2"/>
  <c r="O95" i="2"/>
  <c r="O114" i="2"/>
  <c r="N138" i="2"/>
  <c r="O138" i="2" s="1"/>
  <c r="N137" i="2"/>
  <c r="O81" i="2"/>
  <c r="O82" i="2"/>
  <c r="O64" i="2"/>
  <c r="O75" i="2"/>
  <c r="O90" i="2"/>
  <c r="O94" i="2"/>
  <c r="O109" i="2"/>
  <c r="O68" i="2"/>
  <c r="O72" i="2"/>
  <c r="O83" i="2"/>
  <c r="O98" i="2"/>
  <c r="O102" i="2"/>
  <c r="O113" i="2"/>
  <c r="I138" i="2"/>
  <c r="O76" i="2"/>
  <c r="O80" i="2"/>
  <c r="O91" i="2"/>
  <c r="O106" i="2"/>
  <c r="O110" i="2"/>
  <c r="O67" i="2"/>
  <c r="O101" i="2"/>
  <c r="O112" i="2"/>
  <c r="O86" i="2"/>
  <c r="O77" i="2"/>
  <c r="O92" i="2"/>
  <c r="O96" i="2"/>
  <c r="O107" i="2"/>
  <c r="I137" i="2"/>
  <c r="O66" i="2"/>
  <c r="O70" i="2"/>
  <c r="O85" i="2"/>
  <c r="O100" i="2"/>
  <c r="O104" i="2"/>
  <c r="O115" i="2"/>
  <c r="O5" i="2"/>
  <c r="O13" i="2"/>
  <c r="O21" i="2"/>
  <c r="O29" i="2"/>
  <c r="O37" i="2"/>
  <c r="N56" i="2"/>
  <c r="O8" i="2"/>
  <c r="O23" i="2"/>
  <c r="O42" i="2"/>
  <c r="O16" i="2"/>
  <c r="O31" i="2"/>
  <c r="O46" i="2"/>
  <c r="O50" i="2"/>
  <c r="O9" i="2"/>
  <c r="O28" i="2"/>
  <c r="O39" i="2"/>
  <c r="O58" i="2"/>
  <c r="O17" i="2"/>
  <c r="O36" i="2"/>
  <c r="O10" i="2"/>
  <c r="O44" i="2"/>
  <c r="O14" i="2"/>
  <c r="O12" i="2"/>
  <c r="O38" i="2"/>
  <c r="O20" i="2"/>
  <c r="O24" i="2"/>
  <c r="O32" i="2"/>
  <c r="O47" i="2"/>
  <c r="I57" i="2"/>
  <c r="O57" i="2" s="1"/>
  <c r="O6" i="2"/>
  <c r="O25" i="2"/>
  <c r="O40" i="2"/>
  <c r="O18" i="2"/>
  <c r="O33" i="2"/>
  <c r="O48" i="2"/>
  <c r="O52" i="2"/>
  <c r="O55" i="2"/>
  <c r="O7" i="2"/>
  <c r="O22" i="2"/>
  <c r="O26" i="2"/>
  <c r="O41" i="2"/>
  <c r="I56" i="2"/>
  <c r="O136" i="2"/>
  <c r="P116" i="2" s="1"/>
  <c r="O137" i="77" l="1"/>
  <c r="O137" i="76"/>
  <c r="O136" i="75"/>
  <c r="P116" i="75" s="1"/>
  <c r="O137" i="74"/>
  <c r="O138" i="73"/>
  <c r="O137" i="71"/>
  <c r="O137" i="70"/>
  <c r="O56" i="70"/>
  <c r="P58" i="70" s="1"/>
  <c r="O136" i="67"/>
  <c r="P116" i="67" s="1"/>
  <c r="O137" i="67"/>
  <c r="O56" i="67"/>
  <c r="P58" i="67" s="1"/>
  <c r="O56" i="65"/>
  <c r="P58" i="65" s="1"/>
  <c r="O137" i="63"/>
  <c r="O137" i="62"/>
  <c r="O137" i="60"/>
  <c r="O56" i="60"/>
  <c r="P58" i="60" s="1"/>
  <c r="O136" i="59"/>
  <c r="P116" i="59" s="1"/>
  <c r="O137" i="55"/>
  <c r="O137" i="54"/>
  <c r="O56" i="51"/>
  <c r="P58" i="51" s="1"/>
  <c r="O136" i="49"/>
  <c r="P116" i="49" s="1"/>
  <c r="O137" i="47"/>
  <c r="O137" i="46"/>
  <c r="O137" i="45"/>
  <c r="O137" i="44"/>
  <c r="O56" i="44"/>
  <c r="P58" i="44" s="1"/>
  <c r="O137" i="42"/>
  <c r="O138" i="42"/>
  <c r="O136" i="40"/>
  <c r="P116" i="40" s="1"/>
  <c r="O137" i="40"/>
  <c r="O56" i="39"/>
  <c r="P58" i="39" s="1"/>
  <c r="O137" i="38"/>
  <c r="O56" i="38"/>
  <c r="P58" i="38" s="1"/>
  <c r="O137" i="33"/>
  <c r="O56" i="31"/>
  <c r="P58" i="31" s="1"/>
  <c r="O138" i="28"/>
  <c r="O137" i="27"/>
  <c r="O137" i="26"/>
  <c r="O137" i="25"/>
  <c r="O56" i="22"/>
  <c r="P58" i="22" s="1"/>
  <c r="O137" i="20"/>
  <c r="O137" i="18"/>
  <c r="O56" i="18"/>
  <c r="P58" i="18" s="1"/>
  <c r="O138" i="17"/>
  <c r="O137" i="17"/>
  <c r="O137" i="7"/>
  <c r="O136" i="6"/>
  <c r="P116" i="6" s="1"/>
  <c r="O137" i="2"/>
  <c r="O56" i="2"/>
  <c r="P58" i="2" s="1"/>
</calcChain>
</file>

<file path=xl/sharedStrings.xml><?xml version="1.0" encoding="utf-8"?>
<sst xmlns="http://schemas.openxmlformats.org/spreadsheetml/2006/main" count="18326" uniqueCount="136">
  <si>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</si>
  <si>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</si>
  <si>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</si>
  <si>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</si>
  <si>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</si>
  <si>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</si>
  <si>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</si>
  <si>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</si>
  <si>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</si>
  <si>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</si>
  <si>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</si>
  <si>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</si>
  <si>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</si>
  <si>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</si>
  <si>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</si>
  <si>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</si>
  <si>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</si>
  <si>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</si>
  <si>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</si>
  <si>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</si>
  <si>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</si>
  <si>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</si>
  <si>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</si>
  <si>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</si>
  <si>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</si>
  <si>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</si>
  <si>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</si>
  <si>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</si>
  <si>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</si>
  <si>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</si>
  <si>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</si>
  <si>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</si>
  <si>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</si>
  <si>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</si>
  <si>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</si>
  <si>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</si>
  <si>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</si>
  <si>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</si>
  <si>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</si>
  <si>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</si>
  <si>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</si>
  <si>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振興局　=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</si>
  <si>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</si>
  <si>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</si>
  <si>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</si>
  <si>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</si>
  <si>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佐久市</t>
  </si>
  <si>
    <t>小海町</t>
  </si>
  <si>
    <t>川上村</t>
  </si>
  <si>
    <t>南牧村</t>
  </si>
  <si>
    <t>南相木村</t>
  </si>
  <si>
    <t>北相木村</t>
  </si>
  <si>
    <t>佐久穂町</t>
  </si>
  <si>
    <t>軽井沢町</t>
  </si>
  <si>
    <t>御代田町</t>
  </si>
  <si>
    <t>立科町</t>
  </si>
  <si>
    <t>上田</t>
  </si>
  <si>
    <t>上田市</t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</si>
  <si>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</si>
  <si>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</si>
  <si>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</si>
  <si>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</si>
  <si>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</si>
  <si>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</si>
  <si>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</si>
  <si>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</si>
  <si>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</si>
  <si>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</si>
  <si>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</si>
  <si>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</si>
  <si>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</si>
  <si>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</si>
  <si>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</si>
  <si>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</si>
  <si>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</si>
  <si>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</si>
  <si>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</si>
  <si>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</si>
  <si>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</si>
  <si>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</si>
  <si>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</si>
  <si>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</si>
  <si>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</si>
  <si>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</si>
  <si>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</si>
  <si>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</si>
  <si>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</si>
  <si>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</si>
  <si>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</si>
  <si>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</si>
  <si>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</si>
  <si>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</si>
  <si>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</si>
  <si>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</si>
  <si>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</si>
  <si>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</si>
  <si>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</si>
  <si>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</si>
  <si>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</si>
  <si>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</si>
  <si>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</si>
  <si>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大桑村</t>
  </si>
  <si>
    <t>木曽町</t>
  </si>
  <si>
    <t>伊那谷Ⅰ</t>
  </si>
  <si>
    <t>諏訪</t>
  </si>
  <si>
    <t>岡谷市</t>
  </si>
  <si>
    <t>諏訪市</t>
  </si>
  <si>
    <t>茅野市</t>
  </si>
  <si>
    <t>下諏訪町</t>
  </si>
  <si>
    <t>富士見町</t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</si>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</sst>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82" formatCode="#,##0.00;#,##0.00;;"/>
    <numFmt numFmtId="183" formatCode="#,##0;#,##0;;"/>
    <numFmt numFmtId="184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3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8" fillId="0" borderId="15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1" xfId="1" applyFont="1" applyBorder="1" applyAlignment="1">
      <alignment horizontal="left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8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177" fontId="7" fillId="0" borderId="24" xfId="1" applyNumberFormat="1" applyFont="1" applyBorder="1">
      <alignment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0" xfId="1" applyFont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8" fillId="0" borderId="22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23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176" fontId="7" fillId="0" borderId="7" xfId="1" applyNumberFormat="1" applyFont="1" applyBorder="1">
      <alignment vertical="center"/>
    </xf>
    <xf numFmtId="0" fontId="6" fillId="0" borderId="45" xfId="1" applyFont="1" applyBorder="1" applyAlignment="1">
      <alignment horizontal="center" vertical="center" textRotation="255"/>
    </xf>
    <xf numFmtId="176" fontId="7" fillId="2" borderId="1" xfId="1" applyNumberFormat="1" applyFont="1" applyFill="1" applyBorder="1">
      <alignment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177" fontId="7" fillId="0" borderId="5" xfId="1" applyNumberFormat="1" applyFont="1" applyBorder="1">
      <alignment vertical="center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23" xfId="1" applyFont="1" applyBorder="1" applyAlignment="1">
      <alignment horizontal="center" vertical="center" textRotation="255" shrinkToFit="1"/>
    </xf>
    <xf numFmtId="176" fontId="7" fillId="2" borderId="2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178" fontId="7" fillId="0" borderId="53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6" xfId="1" applyBorder="1">
      <alignment vertical="center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82" fontId="7" fillId="2" borderId="17" xfId="1" applyNumberFormat="1" applyFont="1" applyFill="1" applyBorder="1">
      <alignment vertical="center"/>
    </xf>
    <xf numFmtId="182" fontId="7" fillId="2" borderId="18" xfId="1" applyNumberFormat="1" applyFont="1" applyFill="1" applyBorder="1">
      <alignment vertical="center"/>
    </xf>
    <xf numFmtId="182" fontId="7" fillId="2" borderId="19" xfId="1" applyNumberFormat="1" applyFont="1" applyFill="1" applyBorder="1">
      <alignment vertical="center"/>
    </xf>
    <xf numFmtId="183" fontId="7" fillId="0" borderId="24" xfId="1" applyNumberFormat="1" applyFont="1" applyBorder="1">
      <alignment vertical="center"/>
    </xf>
    <xf numFmtId="183" fontId="7" fillId="0" borderId="25" xfId="1" applyNumberFormat="1" applyFont="1" applyBorder="1">
      <alignment vertical="center"/>
    </xf>
    <xf numFmtId="183" fontId="7" fillId="0" borderId="26" xfId="1" applyNumberFormat="1" applyFont="1" applyBorder="1">
      <alignment vertical="center"/>
    </xf>
    <xf numFmtId="184" fontId="7" fillId="0" borderId="24" xfId="1" applyNumberFormat="1" applyFont="1" applyBorder="1">
      <alignment vertical="center"/>
    </xf>
    <xf numFmtId="184" fontId="7" fillId="0" borderId="25" xfId="1" applyNumberFormat="1" applyFont="1" applyBorder="1">
      <alignment vertical="center"/>
    </xf>
    <xf numFmtId="184" fontId="7" fillId="0" borderId="26" xfId="1" applyNumberFormat="1" applyFont="1" applyBorder="1">
      <alignment vertical="center"/>
    </xf>
    <xf numFmtId="182" fontId="7" fillId="2" borderId="30" xfId="1" applyNumberFormat="1" applyFont="1" applyFill="1" applyBorder="1">
      <alignment vertical="center"/>
    </xf>
    <xf numFmtId="182" fontId="7" fillId="2" borderId="31" xfId="1" applyNumberFormat="1" applyFont="1" applyFill="1" applyBorder="1">
      <alignment vertical="center"/>
    </xf>
    <xf numFmtId="182" fontId="7" fillId="2" borderId="33" xfId="1" applyNumberFormat="1" applyFont="1" applyFill="1" applyBorder="1">
      <alignment vertical="center"/>
    </xf>
    <xf numFmtId="184" fontId="7" fillId="0" borderId="36" xfId="1" applyNumberFormat="1" applyFont="1" applyBorder="1">
      <alignment vertical="center"/>
    </xf>
    <xf numFmtId="184" fontId="7" fillId="0" borderId="37" xfId="1" applyNumberFormat="1" applyFont="1" applyBorder="1">
      <alignment vertical="center"/>
    </xf>
    <xf numFmtId="184" fontId="7" fillId="0" borderId="38" xfId="1" applyNumberFormat="1" applyFont="1" applyBorder="1">
      <alignment vertical="center"/>
    </xf>
    <xf numFmtId="182" fontId="7" fillId="0" borderId="17" xfId="1" applyNumberFormat="1" applyFont="1" applyBorder="1">
      <alignment vertical="center"/>
    </xf>
    <xf numFmtId="182" fontId="7" fillId="0" borderId="22" xfId="1" applyNumberFormat="1" applyFont="1" applyBorder="1">
      <alignment vertical="center"/>
    </xf>
    <xf numFmtId="182" fontId="7" fillId="2" borderId="1" xfId="1" applyNumberFormat="1" applyFont="1" applyFill="1" applyBorder="1">
      <alignment vertical="center"/>
    </xf>
    <xf numFmtId="183" fontId="7" fillId="0" borderId="5" xfId="1" applyNumberFormat="1" applyFont="1" applyBorder="1">
      <alignment vertical="center"/>
    </xf>
    <xf numFmtId="184" fontId="7" fillId="0" borderId="5" xfId="1" applyNumberFormat="1" applyFont="1" applyBorder="1">
      <alignment vertical="center"/>
    </xf>
    <xf numFmtId="182" fontId="7" fillId="0" borderId="46" xfId="1" applyNumberFormat="1" applyFont="1" applyBorder="1">
      <alignment vertical="center"/>
    </xf>
    <xf numFmtId="184" fontId="7" fillId="0" borderId="53" xfId="1" applyNumberFormat="1" applyFont="1" applyBorder="1">
      <alignment vertical="center"/>
    </xf>
    <xf numFmtId="184" fontId="7" fillId="0" borderId="50" xfId="1" applyNumberFormat="1" applyFont="1" applyBorder="1">
      <alignment vertical="center"/>
    </xf>
    <xf numFmtId="184" fontId="7" fillId="0" borderId="51" xfId="1" applyNumberFormat="1" applyFont="1" applyBorder="1">
      <alignment vertical="center"/>
    </xf>
  </cellXfs>
  <cellStyles count="2">
    <cellStyle name="標準" xfId="0" builtinId="0"/>
    <cellStyle name="標準 2" xfId="1" xr:uid="{901E4D68-003F-481F-8357-138CFCC8859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15A07-976A-430C-8B34-093741C08A87}">
  <dimension ref="A1:S138"/>
  <sheetViews>
    <sheetView tabSelected="1"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0.56000000000000005</v>
      </c>
      <c r="E5" s="115"/>
      <c r="F5" s="115"/>
      <c r="G5" s="115">
        <v>1.08</v>
      </c>
      <c r="H5" s="115"/>
      <c r="I5" s="21">
        <f t="shared" ref="I5:I36" si="0">SUM(C5:H5)</f>
        <v>1.6400000000000001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1.6400000000000001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17.03</v>
      </c>
      <c r="H8" s="124"/>
      <c r="I8" s="43">
        <f t="shared" si="0"/>
        <v>17.03</v>
      </c>
      <c r="J8" s="125"/>
      <c r="K8" s="124"/>
      <c r="L8" s="124">
        <v>4.49</v>
      </c>
      <c r="M8" s="124">
        <v>4.68</v>
      </c>
      <c r="N8" s="44">
        <f t="shared" si="1"/>
        <v>9.17</v>
      </c>
      <c r="O8" s="45">
        <f t="shared" si="2"/>
        <v>26.200000000000003</v>
      </c>
      <c r="P8" s="36" t="s">
        <v>25</v>
      </c>
      <c r="Q8" s="37" t="s">
        <v>45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47</v>
      </c>
      <c r="M9" s="118">
        <v>71</v>
      </c>
      <c r="N9" s="34">
        <f t="shared" si="1"/>
        <v>118</v>
      </c>
      <c r="O9" s="35">
        <f t="shared" si="2"/>
        <v>118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6.7</v>
      </c>
      <c r="M10" s="127">
        <v>10.1</v>
      </c>
      <c r="N10" s="50">
        <f t="shared" si="1"/>
        <v>16.8</v>
      </c>
      <c r="O10" s="51">
        <f t="shared" si="2"/>
        <v>16.8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1.86</v>
      </c>
      <c r="E11" s="124"/>
      <c r="F11" s="124"/>
      <c r="G11" s="124"/>
      <c r="H11" s="124"/>
      <c r="I11" s="43">
        <f t="shared" si="0"/>
        <v>1.86</v>
      </c>
      <c r="J11" s="125"/>
      <c r="K11" s="124"/>
      <c r="L11" s="124"/>
      <c r="M11" s="124">
        <v>1.88</v>
      </c>
      <c r="N11" s="44">
        <f t="shared" si="1"/>
        <v>1.88</v>
      </c>
      <c r="O11" s="45">
        <f t="shared" si="2"/>
        <v>3.74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97</v>
      </c>
      <c r="E12" s="118"/>
      <c r="F12" s="118"/>
      <c r="G12" s="118"/>
      <c r="H12" s="118"/>
      <c r="I12" s="32">
        <f t="shared" si="0"/>
        <v>97</v>
      </c>
      <c r="J12" s="119"/>
      <c r="K12" s="118"/>
      <c r="L12" s="118"/>
      <c r="M12" s="118">
        <v>40</v>
      </c>
      <c r="N12" s="34">
        <f t="shared" si="1"/>
        <v>40</v>
      </c>
      <c r="O12" s="35">
        <f t="shared" si="2"/>
        <v>137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18.7</v>
      </c>
      <c r="E13" s="127"/>
      <c r="F13" s="127"/>
      <c r="G13" s="127"/>
      <c r="H13" s="127"/>
      <c r="I13" s="49">
        <f t="shared" si="0"/>
        <v>18.7</v>
      </c>
      <c r="J13" s="128"/>
      <c r="K13" s="127"/>
      <c r="L13" s="127"/>
      <c r="M13" s="127">
        <v>3.4</v>
      </c>
      <c r="N13" s="50">
        <f t="shared" si="1"/>
        <v>3.4</v>
      </c>
      <c r="O13" s="51">
        <f t="shared" si="2"/>
        <v>22.099999999999998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0.42</v>
      </c>
      <c r="E14" s="124"/>
      <c r="F14" s="124"/>
      <c r="G14" s="124"/>
      <c r="H14" s="124"/>
      <c r="I14" s="43">
        <f t="shared" si="0"/>
        <v>0.42</v>
      </c>
      <c r="J14" s="125"/>
      <c r="K14" s="124"/>
      <c r="L14" s="124"/>
      <c r="M14" s="124">
        <v>0.37</v>
      </c>
      <c r="N14" s="44">
        <f t="shared" si="1"/>
        <v>0.37</v>
      </c>
      <c r="O14" s="45">
        <f t="shared" si="2"/>
        <v>0.79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59</v>
      </c>
      <c r="E15" s="118"/>
      <c r="F15" s="118"/>
      <c r="G15" s="118"/>
      <c r="H15" s="118"/>
      <c r="I15" s="32">
        <f t="shared" si="0"/>
        <v>59</v>
      </c>
      <c r="J15" s="119"/>
      <c r="K15" s="118"/>
      <c r="L15" s="118"/>
      <c r="M15" s="118">
        <v>11</v>
      </c>
      <c r="N15" s="34">
        <f t="shared" si="1"/>
        <v>11</v>
      </c>
      <c r="O15" s="35">
        <f t="shared" si="2"/>
        <v>70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6.3</v>
      </c>
      <c r="E16" s="127"/>
      <c r="F16" s="127"/>
      <c r="G16" s="127"/>
      <c r="H16" s="127"/>
      <c r="I16" s="49">
        <f t="shared" si="0"/>
        <v>6.3</v>
      </c>
      <c r="J16" s="128"/>
      <c r="K16" s="127"/>
      <c r="L16" s="127"/>
      <c r="M16" s="127">
        <v>0.7</v>
      </c>
      <c r="N16" s="50">
        <f t="shared" si="1"/>
        <v>0.7</v>
      </c>
      <c r="O16" s="51">
        <f t="shared" si="2"/>
        <v>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2.67</v>
      </c>
      <c r="E17" s="124"/>
      <c r="F17" s="124"/>
      <c r="G17" s="124"/>
      <c r="H17" s="124"/>
      <c r="I17" s="43">
        <f t="shared" si="0"/>
        <v>2.67</v>
      </c>
      <c r="J17" s="125"/>
      <c r="K17" s="124"/>
      <c r="L17" s="124"/>
      <c r="M17" s="124">
        <v>8.35</v>
      </c>
      <c r="N17" s="44">
        <f t="shared" si="1"/>
        <v>8.35</v>
      </c>
      <c r="O17" s="45">
        <f t="shared" si="2"/>
        <v>11.02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286</v>
      </c>
      <c r="E18" s="118"/>
      <c r="F18" s="118"/>
      <c r="G18" s="118"/>
      <c r="H18" s="118"/>
      <c r="I18" s="32">
        <f t="shared" si="0"/>
        <v>286</v>
      </c>
      <c r="J18" s="119"/>
      <c r="K18" s="118"/>
      <c r="L18" s="118"/>
      <c r="M18" s="118">
        <v>304</v>
      </c>
      <c r="N18" s="34">
        <f t="shared" si="1"/>
        <v>304</v>
      </c>
      <c r="O18" s="35">
        <f t="shared" si="2"/>
        <v>590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20.399999999999999</v>
      </c>
      <c r="E19" s="127"/>
      <c r="F19" s="127"/>
      <c r="G19" s="127"/>
      <c r="H19" s="127"/>
      <c r="I19" s="49">
        <f t="shared" si="0"/>
        <v>20.399999999999999</v>
      </c>
      <c r="J19" s="128"/>
      <c r="K19" s="127"/>
      <c r="L19" s="127"/>
      <c r="M19" s="127">
        <v>16.399999999999999</v>
      </c>
      <c r="N19" s="50">
        <f t="shared" si="1"/>
        <v>16.399999999999999</v>
      </c>
      <c r="O19" s="51">
        <f t="shared" si="2"/>
        <v>36.799999999999997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4.6500000000000004</v>
      </c>
      <c r="E20" s="124"/>
      <c r="F20" s="124">
        <v>0.48</v>
      </c>
      <c r="G20" s="124">
        <v>0.66</v>
      </c>
      <c r="H20" s="124"/>
      <c r="I20" s="43">
        <f t="shared" si="0"/>
        <v>5.7900000000000009</v>
      </c>
      <c r="J20" s="125"/>
      <c r="K20" s="124"/>
      <c r="L20" s="124">
        <v>1.21</v>
      </c>
      <c r="M20" s="124">
        <v>13.27</v>
      </c>
      <c r="N20" s="44">
        <f t="shared" si="1"/>
        <v>14.48</v>
      </c>
      <c r="O20" s="45">
        <f t="shared" si="2"/>
        <v>20.270000000000003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1409</v>
      </c>
      <c r="E21" s="118"/>
      <c r="F21" s="118">
        <v>75</v>
      </c>
      <c r="G21" s="118">
        <v>122</v>
      </c>
      <c r="H21" s="118"/>
      <c r="I21" s="32">
        <f t="shared" si="0"/>
        <v>1606</v>
      </c>
      <c r="J21" s="119"/>
      <c r="K21" s="118"/>
      <c r="L21" s="118">
        <v>63</v>
      </c>
      <c r="M21" s="118">
        <v>681</v>
      </c>
      <c r="N21" s="34">
        <f t="shared" si="1"/>
        <v>744</v>
      </c>
      <c r="O21" s="35">
        <f t="shared" si="2"/>
        <v>2350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80.099999999999994</v>
      </c>
      <c r="E22" s="127"/>
      <c r="F22" s="127">
        <v>2.7</v>
      </c>
      <c r="G22" s="127">
        <v>2.8</v>
      </c>
      <c r="H22" s="127"/>
      <c r="I22" s="49">
        <f t="shared" si="0"/>
        <v>85.6</v>
      </c>
      <c r="J22" s="128"/>
      <c r="K22" s="127"/>
      <c r="L22" s="127">
        <v>2.6</v>
      </c>
      <c r="M22" s="127">
        <v>28</v>
      </c>
      <c r="N22" s="50">
        <f t="shared" si="1"/>
        <v>30.6</v>
      </c>
      <c r="O22" s="51">
        <f t="shared" si="2"/>
        <v>116.19999999999999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0.35</v>
      </c>
      <c r="D23" s="124">
        <v>3.03</v>
      </c>
      <c r="E23" s="124"/>
      <c r="F23" s="124">
        <v>1.21</v>
      </c>
      <c r="G23" s="124">
        <v>5.61</v>
      </c>
      <c r="H23" s="124"/>
      <c r="I23" s="43">
        <f t="shared" si="0"/>
        <v>10.199999999999999</v>
      </c>
      <c r="J23" s="125"/>
      <c r="K23" s="124"/>
      <c r="L23" s="124">
        <v>1.1599999999999999</v>
      </c>
      <c r="M23" s="124">
        <v>16.8</v>
      </c>
      <c r="N23" s="44">
        <f t="shared" si="1"/>
        <v>17.96</v>
      </c>
      <c r="O23" s="45">
        <f t="shared" si="2"/>
        <v>28.16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109</v>
      </c>
      <c r="D24" s="118">
        <v>1275</v>
      </c>
      <c r="E24" s="118"/>
      <c r="F24" s="118">
        <v>197</v>
      </c>
      <c r="G24" s="118">
        <v>1553</v>
      </c>
      <c r="H24" s="118"/>
      <c r="I24" s="32">
        <f t="shared" si="0"/>
        <v>3134</v>
      </c>
      <c r="J24" s="119"/>
      <c r="K24" s="118"/>
      <c r="L24" s="118">
        <v>78</v>
      </c>
      <c r="M24" s="118">
        <v>1040</v>
      </c>
      <c r="N24" s="34">
        <f t="shared" si="1"/>
        <v>1118</v>
      </c>
      <c r="O24" s="35">
        <f t="shared" si="2"/>
        <v>4252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3</v>
      </c>
      <c r="D25" s="127">
        <v>57.5</v>
      </c>
      <c r="E25" s="127"/>
      <c r="F25" s="127">
        <v>4.8</v>
      </c>
      <c r="G25" s="127">
        <v>31.3</v>
      </c>
      <c r="H25" s="127"/>
      <c r="I25" s="49">
        <f t="shared" si="0"/>
        <v>96.6</v>
      </c>
      <c r="J25" s="128"/>
      <c r="K25" s="127"/>
      <c r="L25" s="127">
        <v>2.6</v>
      </c>
      <c r="M25" s="127">
        <v>32.1</v>
      </c>
      <c r="N25" s="50">
        <f t="shared" si="1"/>
        <v>34.700000000000003</v>
      </c>
      <c r="O25" s="51">
        <f t="shared" si="2"/>
        <v>131.30000000000001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0.56999999999999995</v>
      </c>
      <c r="D26" s="124">
        <v>4.07</v>
      </c>
      <c r="E26" s="124"/>
      <c r="F26" s="124">
        <v>2.4300000000000002</v>
      </c>
      <c r="G26" s="124">
        <v>14.89</v>
      </c>
      <c r="H26" s="124"/>
      <c r="I26" s="43">
        <f t="shared" si="0"/>
        <v>21.96</v>
      </c>
      <c r="J26" s="125"/>
      <c r="K26" s="124"/>
      <c r="L26" s="124">
        <v>1.28</v>
      </c>
      <c r="M26" s="124">
        <v>10.33</v>
      </c>
      <c r="N26" s="44">
        <f t="shared" si="1"/>
        <v>11.61</v>
      </c>
      <c r="O26" s="45">
        <f t="shared" si="2"/>
        <v>33.57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194</v>
      </c>
      <c r="D27" s="118">
        <v>888</v>
      </c>
      <c r="E27" s="118"/>
      <c r="F27" s="118">
        <v>365</v>
      </c>
      <c r="G27" s="118">
        <v>3466</v>
      </c>
      <c r="H27" s="118"/>
      <c r="I27" s="32">
        <f t="shared" si="0"/>
        <v>4913</v>
      </c>
      <c r="J27" s="119"/>
      <c r="K27" s="118"/>
      <c r="L27" s="118">
        <v>99</v>
      </c>
      <c r="M27" s="118">
        <v>690</v>
      </c>
      <c r="N27" s="34">
        <f t="shared" si="1"/>
        <v>789</v>
      </c>
      <c r="O27" s="35">
        <f t="shared" si="2"/>
        <v>5702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4.4000000000000004</v>
      </c>
      <c r="D28" s="127">
        <v>32.9</v>
      </c>
      <c r="E28" s="127"/>
      <c r="F28" s="127">
        <v>7.2</v>
      </c>
      <c r="G28" s="127">
        <v>69.3</v>
      </c>
      <c r="H28" s="127"/>
      <c r="I28" s="49">
        <f t="shared" si="0"/>
        <v>113.8</v>
      </c>
      <c r="J28" s="128"/>
      <c r="K28" s="127"/>
      <c r="L28" s="127">
        <v>2.7</v>
      </c>
      <c r="M28" s="127">
        <v>20.3</v>
      </c>
      <c r="N28" s="50">
        <f t="shared" si="1"/>
        <v>23</v>
      </c>
      <c r="O28" s="51">
        <f t="shared" si="2"/>
        <v>136.80000000000001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2.4300000000000002</v>
      </c>
      <c r="D29" s="124">
        <v>14.73</v>
      </c>
      <c r="E29" s="124"/>
      <c r="F29" s="124">
        <v>37.26</v>
      </c>
      <c r="G29" s="124">
        <v>65.58</v>
      </c>
      <c r="H29" s="124">
        <v>2.42</v>
      </c>
      <c r="I29" s="43">
        <f t="shared" si="0"/>
        <v>122.42</v>
      </c>
      <c r="J29" s="125"/>
      <c r="K29" s="124"/>
      <c r="L29" s="124">
        <v>1.62</v>
      </c>
      <c r="M29" s="124">
        <v>30.24</v>
      </c>
      <c r="N29" s="44">
        <f t="shared" si="1"/>
        <v>31.86</v>
      </c>
      <c r="O29" s="45">
        <f t="shared" si="2"/>
        <v>154.28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852</v>
      </c>
      <c r="D30" s="118">
        <v>2946</v>
      </c>
      <c r="E30" s="118"/>
      <c r="F30" s="118">
        <v>6883</v>
      </c>
      <c r="G30" s="118">
        <v>16874</v>
      </c>
      <c r="H30" s="118">
        <v>462</v>
      </c>
      <c r="I30" s="32">
        <f t="shared" si="0"/>
        <v>28017</v>
      </c>
      <c r="J30" s="119"/>
      <c r="K30" s="118"/>
      <c r="L30" s="118">
        <v>119</v>
      </c>
      <c r="M30" s="118">
        <v>2471</v>
      </c>
      <c r="N30" s="34">
        <f t="shared" si="1"/>
        <v>2590</v>
      </c>
      <c r="O30" s="35">
        <f t="shared" si="2"/>
        <v>30607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15.5</v>
      </c>
      <c r="D31" s="127">
        <v>89.5</v>
      </c>
      <c r="E31" s="127"/>
      <c r="F31" s="127">
        <v>103.7</v>
      </c>
      <c r="G31" s="127">
        <v>303.8</v>
      </c>
      <c r="H31" s="127">
        <v>16.2</v>
      </c>
      <c r="I31" s="49">
        <f t="shared" si="0"/>
        <v>528.70000000000005</v>
      </c>
      <c r="J31" s="128"/>
      <c r="K31" s="127"/>
      <c r="L31" s="127">
        <v>3.3</v>
      </c>
      <c r="M31" s="127">
        <v>70.3</v>
      </c>
      <c r="N31" s="50">
        <f t="shared" si="1"/>
        <v>73.599999999999994</v>
      </c>
      <c r="O31" s="51">
        <f t="shared" si="2"/>
        <v>602.30000000000007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0.1</v>
      </c>
      <c r="D32" s="124">
        <v>0.42</v>
      </c>
      <c r="E32" s="124">
        <v>0.11</v>
      </c>
      <c r="F32" s="124">
        <v>29.95</v>
      </c>
      <c r="G32" s="124">
        <v>40.369999999999997</v>
      </c>
      <c r="H32" s="124"/>
      <c r="I32" s="43">
        <f t="shared" si="0"/>
        <v>70.949999999999989</v>
      </c>
      <c r="J32" s="125"/>
      <c r="K32" s="124"/>
      <c r="L32" s="124">
        <v>3.31</v>
      </c>
      <c r="M32" s="124">
        <v>13.37</v>
      </c>
      <c r="N32" s="44">
        <f t="shared" si="1"/>
        <v>16.68</v>
      </c>
      <c r="O32" s="45">
        <f t="shared" si="2"/>
        <v>87.63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40</v>
      </c>
      <c r="D33" s="118">
        <v>108</v>
      </c>
      <c r="E33" s="118">
        <v>33</v>
      </c>
      <c r="F33" s="118">
        <v>6586</v>
      </c>
      <c r="G33" s="118">
        <v>12172</v>
      </c>
      <c r="H33" s="118"/>
      <c r="I33" s="32">
        <f t="shared" si="0"/>
        <v>18939</v>
      </c>
      <c r="J33" s="119"/>
      <c r="K33" s="118"/>
      <c r="L33" s="118">
        <v>311</v>
      </c>
      <c r="M33" s="118">
        <v>1152</v>
      </c>
      <c r="N33" s="34">
        <f t="shared" si="1"/>
        <v>1463</v>
      </c>
      <c r="O33" s="35">
        <f t="shared" si="2"/>
        <v>20402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0.6</v>
      </c>
      <c r="D34" s="127">
        <v>3.1</v>
      </c>
      <c r="E34" s="127">
        <v>1</v>
      </c>
      <c r="F34" s="127">
        <v>84.1</v>
      </c>
      <c r="G34" s="127">
        <v>182.1</v>
      </c>
      <c r="H34" s="127"/>
      <c r="I34" s="49">
        <f t="shared" si="0"/>
        <v>270.89999999999998</v>
      </c>
      <c r="J34" s="128"/>
      <c r="K34" s="127"/>
      <c r="L34" s="127">
        <v>8.1999999999999993</v>
      </c>
      <c r="M34" s="127">
        <v>29.6</v>
      </c>
      <c r="N34" s="50">
        <f t="shared" si="1"/>
        <v>37.799999999999997</v>
      </c>
      <c r="O34" s="51">
        <f t="shared" si="2"/>
        <v>308.7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16.48</v>
      </c>
      <c r="G35" s="124">
        <v>50.75</v>
      </c>
      <c r="H35" s="124"/>
      <c r="I35" s="43">
        <f t="shared" si="0"/>
        <v>67.23</v>
      </c>
      <c r="J35" s="125">
        <v>0.15</v>
      </c>
      <c r="K35" s="124"/>
      <c r="L35" s="124"/>
      <c r="M35" s="124">
        <v>18.28</v>
      </c>
      <c r="N35" s="44">
        <f t="shared" si="1"/>
        <v>18.43</v>
      </c>
      <c r="O35" s="45">
        <f t="shared" si="2"/>
        <v>85.66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3683</v>
      </c>
      <c r="G36" s="118">
        <v>15325</v>
      </c>
      <c r="H36" s="118"/>
      <c r="I36" s="32">
        <f t="shared" si="0"/>
        <v>19008</v>
      </c>
      <c r="J36" s="119">
        <v>12</v>
      </c>
      <c r="K36" s="118"/>
      <c r="L36" s="118"/>
      <c r="M36" s="118">
        <v>1794</v>
      </c>
      <c r="N36" s="34">
        <f t="shared" si="1"/>
        <v>1806</v>
      </c>
      <c r="O36" s="35">
        <f t="shared" si="2"/>
        <v>20814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40.4</v>
      </c>
      <c r="G37" s="127">
        <v>185.4</v>
      </c>
      <c r="H37" s="127"/>
      <c r="I37" s="49">
        <f t="shared" ref="I37:I50" si="3">SUM(C37:H37)</f>
        <v>225.8</v>
      </c>
      <c r="J37" s="128">
        <v>0.2</v>
      </c>
      <c r="K37" s="127"/>
      <c r="L37" s="127"/>
      <c r="M37" s="127">
        <v>34.9</v>
      </c>
      <c r="N37" s="50">
        <f t="shared" si="1"/>
        <v>35.1</v>
      </c>
      <c r="O37" s="51">
        <f t="shared" si="2"/>
        <v>260.90000000000003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23.25</v>
      </c>
      <c r="G38" s="124">
        <v>88.38</v>
      </c>
      <c r="H38" s="124"/>
      <c r="I38" s="43">
        <f t="shared" si="3"/>
        <v>111.63</v>
      </c>
      <c r="J38" s="125">
        <v>1.26</v>
      </c>
      <c r="K38" s="124"/>
      <c r="L38" s="124"/>
      <c r="M38" s="124">
        <v>26.09</v>
      </c>
      <c r="N38" s="44">
        <f t="shared" si="1"/>
        <v>27.35</v>
      </c>
      <c r="O38" s="45">
        <f t="shared" si="2"/>
        <v>138.97999999999999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4756</v>
      </c>
      <c r="G39" s="118">
        <v>27009</v>
      </c>
      <c r="H39" s="118"/>
      <c r="I39" s="32">
        <f t="shared" si="3"/>
        <v>31765</v>
      </c>
      <c r="J39" s="119">
        <v>108</v>
      </c>
      <c r="K39" s="118"/>
      <c r="L39" s="118"/>
      <c r="M39" s="118">
        <v>2635</v>
      </c>
      <c r="N39" s="34">
        <f t="shared" si="1"/>
        <v>2743</v>
      </c>
      <c r="O39" s="35">
        <f t="shared" si="2"/>
        <v>34508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43</v>
      </c>
      <c r="G40" s="127">
        <v>244.9</v>
      </c>
      <c r="H40" s="127"/>
      <c r="I40" s="49">
        <f t="shared" si="3"/>
        <v>287.89999999999998</v>
      </c>
      <c r="J40" s="128">
        <v>2</v>
      </c>
      <c r="K40" s="127"/>
      <c r="L40" s="127"/>
      <c r="M40" s="127">
        <v>50.8</v>
      </c>
      <c r="N40" s="50">
        <f t="shared" si="1"/>
        <v>52.8</v>
      </c>
      <c r="O40" s="51">
        <f t="shared" si="2"/>
        <v>340.7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0.43</v>
      </c>
      <c r="D41" s="124">
        <v>0.28999999999999998</v>
      </c>
      <c r="E41" s="124"/>
      <c r="F41" s="124">
        <v>46.98</v>
      </c>
      <c r="G41" s="124">
        <v>146.99</v>
      </c>
      <c r="H41" s="124">
        <v>0.01</v>
      </c>
      <c r="I41" s="43">
        <f t="shared" si="3"/>
        <v>194.7</v>
      </c>
      <c r="J41" s="125">
        <v>0.83</v>
      </c>
      <c r="K41" s="124"/>
      <c r="L41" s="124">
        <v>1.3</v>
      </c>
      <c r="M41" s="124">
        <v>95.98</v>
      </c>
      <c r="N41" s="44">
        <f t="shared" si="1"/>
        <v>98.11</v>
      </c>
      <c r="O41" s="45">
        <f t="shared" si="2"/>
        <v>292.81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166</v>
      </c>
      <c r="D42" s="118">
        <v>120</v>
      </c>
      <c r="E42" s="118"/>
      <c r="F42" s="118">
        <v>11056</v>
      </c>
      <c r="G42" s="118">
        <v>46183</v>
      </c>
      <c r="H42" s="118">
        <v>3</v>
      </c>
      <c r="I42" s="32">
        <f t="shared" si="3"/>
        <v>57528</v>
      </c>
      <c r="J42" s="119">
        <v>78</v>
      </c>
      <c r="K42" s="118"/>
      <c r="L42" s="118">
        <v>141</v>
      </c>
      <c r="M42" s="118">
        <v>10735</v>
      </c>
      <c r="N42" s="34">
        <f t="shared" si="1"/>
        <v>10954</v>
      </c>
      <c r="O42" s="35">
        <f t="shared" si="2"/>
        <v>68482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</v>
      </c>
      <c r="D43" s="127">
        <v>2.2999999999999998</v>
      </c>
      <c r="E43" s="127"/>
      <c r="F43" s="127">
        <v>94.6</v>
      </c>
      <c r="G43" s="127">
        <v>384.7</v>
      </c>
      <c r="H43" s="127">
        <v>0.1</v>
      </c>
      <c r="I43" s="49">
        <f t="shared" si="3"/>
        <v>483.7</v>
      </c>
      <c r="J43" s="128">
        <v>1.3</v>
      </c>
      <c r="K43" s="127"/>
      <c r="L43" s="127">
        <v>2</v>
      </c>
      <c r="M43" s="127">
        <v>156.4</v>
      </c>
      <c r="N43" s="50">
        <f t="shared" si="1"/>
        <v>159.70000000000002</v>
      </c>
      <c r="O43" s="51">
        <f t="shared" si="2"/>
        <v>643.4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0.34</v>
      </c>
      <c r="D44" s="124">
        <v>0.44</v>
      </c>
      <c r="E44" s="124">
        <v>0.06</v>
      </c>
      <c r="F44" s="124">
        <v>36.42</v>
      </c>
      <c r="G44" s="124">
        <v>139.58000000000001</v>
      </c>
      <c r="H44" s="124"/>
      <c r="I44" s="43">
        <f t="shared" si="3"/>
        <v>176.84000000000003</v>
      </c>
      <c r="J44" s="125">
        <v>2.08</v>
      </c>
      <c r="K44" s="124"/>
      <c r="L44" s="124">
        <v>4.0999999999999996</v>
      </c>
      <c r="M44" s="124">
        <v>176.17</v>
      </c>
      <c r="N44" s="44">
        <f t="shared" si="1"/>
        <v>182.35</v>
      </c>
      <c r="O44" s="45">
        <f t="shared" si="2"/>
        <v>359.19000000000005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131</v>
      </c>
      <c r="D45" s="118">
        <v>199</v>
      </c>
      <c r="E45" s="118">
        <v>14</v>
      </c>
      <c r="F45" s="118">
        <v>8418</v>
      </c>
      <c r="G45" s="118">
        <v>43353</v>
      </c>
      <c r="H45" s="118"/>
      <c r="I45" s="32">
        <f t="shared" si="3"/>
        <v>52115</v>
      </c>
      <c r="J45" s="119">
        <v>220</v>
      </c>
      <c r="K45" s="118"/>
      <c r="L45" s="118">
        <v>482</v>
      </c>
      <c r="M45" s="118">
        <v>20493</v>
      </c>
      <c r="N45" s="34">
        <f t="shared" si="1"/>
        <v>21195</v>
      </c>
      <c r="O45" s="35">
        <f t="shared" si="2"/>
        <v>73310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1.2</v>
      </c>
      <c r="D46" s="127">
        <v>3</v>
      </c>
      <c r="E46" s="127">
        <v>0.2</v>
      </c>
      <c r="F46" s="127">
        <v>62.1</v>
      </c>
      <c r="G46" s="127">
        <v>289.3</v>
      </c>
      <c r="H46" s="127"/>
      <c r="I46" s="49">
        <f t="shared" si="3"/>
        <v>355.8</v>
      </c>
      <c r="J46" s="128">
        <v>2.7</v>
      </c>
      <c r="K46" s="127"/>
      <c r="L46" s="127">
        <v>5.4</v>
      </c>
      <c r="M46" s="127">
        <v>222.4</v>
      </c>
      <c r="N46" s="50">
        <f t="shared" si="1"/>
        <v>230.5</v>
      </c>
      <c r="O46" s="51">
        <f t="shared" si="2"/>
        <v>586.29999999999995</v>
      </c>
      <c r="P46" s="129">
        <v>0.69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8.25</v>
      </c>
      <c r="D47" s="124">
        <v>7.64</v>
      </c>
      <c r="E47" s="124">
        <v>2.2599999999999998</v>
      </c>
      <c r="F47" s="124">
        <v>295.38</v>
      </c>
      <c r="G47" s="124">
        <v>293.75</v>
      </c>
      <c r="H47" s="124">
        <v>0.23</v>
      </c>
      <c r="I47" s="43">
        <f t="shared" si="3"/>
        <v>607.51</v>
      </c>
      <c r="J47" s="125">
        <v>4.01</v>
      </c>
      <c r="K47" s="124"/>
      <c r="L47" s="124">
        <v>3.72</v>
      </c>
      <c r="M47" s="124">
        <v>274.82</v>
      </c>
      <c r="N47" s="44">
        <f t="shared" si="1"/>
        <v>282.55</v>
      </c>
      <c r="O47" s="45">
        <f t="shared" si="2"/>
        <v>890.06</v>
      </c>
      <c r="P47" s="130">
        <v>5.42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3587</v>
      </c>
      <c r="D48" s="118">
        <v>3206</v>
      </c>
      <c r="E48" s="118">
        <v>605</v>
      </c>
      <c r="F48" s="118">
        <v>72943</v>
      </c>
      <c r="G48" s="118">
        <v>96853</v>
      </c>
      <c r="H48" s="118">
        <v>88</v>
      </c>
      <c r="I48" s="32">
        <f t="shared" si="3"/>
        <v>177282</v>
      </c>
      <c r="J48" s="119">
        <v>438</v>
      </c>
      <c r="K48" s="118"/>
      <c r="L48" s="118">
        <v>399</v>
      </c>
      <c r="M48" s="118">
        <v>33820</v>
      </c>
      <c r="N48" s="34">
        <f t="shared" si="1"/>
        <v>34657</v>
      </c>
      <c r="O48" s="35">
        <f t="shared" si="2"/>
        <v>211939</v>
      </c>
      <c r="P48" s="130">
        <v>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</v>
      </c>
      <c r="D49" s="127">
        <v>4</v>
      </c>
      <c r="E49" s="127">
        <v>2.4</v>
      </c>
      <c r="F49" s="127">
        <v>244.5</v>
      </c>
      <c r="G49" s="127">
        <v>303.10000000000002</v>
      </c>
      <c r="H49" s="127">
        <v>0</v>
      </c>
      <c r="I49" s="49">
        <f t="shared" si="3"/>
        <v>556</v>
      </c>
      <c r="J49" s="128">
        <v>3.6</v>
      </c>
      <c r="K49" s="127"/>
      <c r="L49" s="127">
        <v>2.9</v>
      </c>
      <c r="M49" s="127">
        <v>200.1</v>
      </c>
      <c r="N49" s="50">
        <f t="shared" si="1"/>
        <v>206.6</v>
      </c>
      <c r="O49" s="51">
        <f t="shared" si="2"/>
        <v>762.6</v>
      </c>
      <c r="P49" s="130">
        <v>3.16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12.47</v>
      </c>
      <c r="D50" s="115">
        <v>34.1</v>
      </c>
      <c r="E50" s="115">
        <v>2.4300000000000002</v>
      </c>
      <c r="F50" s="115">
        <v>489.84</v>
      </c>
      <c r="G50" s="115">
        <v>846.56</v>
      </c>
      <c r="H50" s="115">
        <v>2.66</v>
      </c>
      <c r="I50" s="21">
        <f t="shared" si="3"/>
        <v>1388.06</v>
      </c>
      <c r="J50" s="116">
        <v>8.33</v>
      </c>
      <c r="K50" s="115"/>
      <c r="L50" s="115">
        <v>17.7</v>
      </c>
      <c r="M50" s="115">
        <v>687.7</v>
      </c>
      <c r="N50" s="23">
        <f t="shared" si="1"/>
        <v>713.73</v>
      </c>
      <c r="O50" s="24">
        <f t="shared" si="2"/>
        <v>2101.79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5079</v>
      </c>
      <c r="D51" s="118">
        <v>9527</v>
      </c>
      <c r="E51" s="118">
        <v>652</v>
      </c>
      <c r="F51" s="118">
        <v>114962</v>
      </c>
      <c r="G51" s="118">
        <v>262910</v>
      </c>
      <c r="H51" s="118">
        <v>553</v>
      </c>
      <c r="I51" s="32">
        <f t="shared" ref="I51:I58" si="4">SUM(C51:H51)</f>
        <v>393683</v>
      </c>
      <c r="J51" s="119">
        <v>856</v>
      </c>
      <c r="K51" s="118"/>
      <c r="L51" s="118">
        <v>1692</v>
      </c>
      <c r="M51" s="118">
        <v>75896</v>
      </c>
      <c r="N51" s="34">
        <f t="shared" si="1"/>
        <v>78444</v>
      </c>
      <c r="O51" s="35">
        <f>SUM(N51,I51)</f>
        <v>472127</v>
      </c>
      <c r="P51" s="130">
        <v>4.5199999999999996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28.7</v>
      </c>
      <c r="D52" s="127">
        <v>237.8</v>
      </c>
      <c r="E52" s="127">
        <v>3.6</v>
      </c>
      <c r="F52" s="127">
        <v>687.1</v>
      </c>
      <c r="G52" s="127">
        <v>1996.7</v>
      </c>
      <c r="H52" s="127">
        <v>16.3</v>
      </c>
      <c r="I52" s="49">
        <f t="shared" si="4"/>
        <v>2970.2000000000003</v>
      </c>
      <c r="J52" s="128">
        <v>9.8000000000000007</v>
      </c>
      <c r="K52" s="127"/>
      <c r="L52" s="127">
        <v>29.7</v>
      </c>
      <c r="M52" s="127">
        <v>869.7</v>
      </c>
      <c r="N52" s="50">
        <f t="shared" si="1"/>
        <v>909.2</v>
      </c>
      <c r="O52" s="51">
        <f t="shared" si="2"/>
        <v>3879.4000000000005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11.72</v>
      </c>
      <c r="D53" s="124">
        <v>9.85</v>
      </c>
      <c r="E53" s="124">
        <v>2.4300000000000002</v>
      </c>
      <c r="F53" s="124">
        <v>486.3</v>
      </c>
      <c r="G53" s="124">
        <v>834.39</v>
      </c>
      <c r="H53" s="124">
        <v>0.24</v>
      </c>
      <c r="I53" s="43">
        <f t="shared" si="4"/>
        <v>1344.93</v>
      </c>
      <c r="J53" s="125">
        <v>8.33</v>
      </c>
      <c r="K53" s="124"/>
      <c r="L53" s="124">
        <v>17.7</v>
      </c>
      <c r="M53" s="124">
        <v>683.7</v>
      </c>
      <c r="N53" s="44">
        <f t="shared" si="1"/>
        <v>709.73</v>
      </c>
      <c r="O53" s="45">
        <f t="shared" si="2"/>
        <v>2054.66</v>
      </c>
      <c r="P53" s="69">
        <f>SUM(P46:P52)</f>
        <v>21.79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4835</v>
      </c>
      <c r="D54" s="118">
        <v>3921</v>
      </c>
      <c r="E54" s="118">
        <v>652</v>
      </c>
      <c r="F54" s="118">
        <v>114434</v>
      </c>
      <c r="G54" s="118">
        <v>259787</v>
      </c>
      <c r="H54" s="118">
        <v>91</v>
      </c>
      <c r="I54" s="32">
        <f t="shared" si="4"/>
        <v>383720</v>
      </c>
      <c r="J54" s="119">
        <v>856</v>
      </c>
      <c r="K54" s="118"/>
      <c r="L54" s="118">
        <v>1692</v>
      </c>
      <c r="M54" s="118">
        <v>75815</v>
      </c>
      <c r="N54" s="34">
        <f t="shared" si="1"/>
        <v>78363</v>
      </c>
      <c r="O54" s="35">
        <f t="shared" si="2"/>
        <v>462083</v>
      </c>
      <c r="P54" s="131">
        <v>0.87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22.6</v>
      </c>
      <c r="D55" s="121">
        <v>21.1</v>
      </c>
      <c r="E55" s="121">
        <v>3.6</v>
      </c>
      <c r="F55" s="121">
        <v>674.6</v>
      </c>
      <c r="G55" s="121">
        <v>1933.5</v>
      </c>
      <c r="H55" s="121">
        <v>0.1</v>
      </c>
      <c r="I55" s="40">
        <f t="shared" si="4"/>
        <v>2655.5</v>
      </c>
      <c r="J55" s="122">
        <v>9.8000000000000007</v>
      </c>
      <c r="K55" s="121"/>
      <c r="L55" s="121">
        <v>29.7</v>
      </c>
      <c r="M55" s="121">
        <v>861.3</v>
      </c>
      <c r="N55" s="40">
        <f t="shared" si="1"/>
        <v>900.8</v>
      </c>
      <c r="O55" s="42">
        <f t="shared" si="2"/>
        <v>3556.3</v>
      </c>
      <c r="P55" s="132">
        <v>102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12.47</v>
      </c>
      <c r="D56" s="20">
        <f t="shared" si="5"/>
        <v>40.779999999999994</v>
      </c>
      <c r="E56" s="20">
        <f t="shared" si="5"/>
        <v>2.4299999999999997</v>
      </c>
      <c r="F56" s="20">
        <f t="shared" si="5"/>
        <v>489.84</v>
      </c>
      <c r="G56" s="20">
        <f t="shared" si="5"/>
        <v>864.67000000000007</v>
      </c>
      <c r="H56" s="20">
        <f t="shared" si="5"/>
        <v>2.6599999999999997</v>
      </c>
      <c r="I56" s="79">
        <f>SUM(C56:H56)</f>
        <v>1412.8500000000001</v>
      </c>
      <c r="J56" s="71">
        <f>SUM(J5,J8,J11,J14,J17,J20,J23,J26,J29,J32,J35,J38,J41,J44,J47)</f>
        <v>8.33</v>
      </c>
      <c r="K56" s="20">
        <f>SUM(K5,K8,K11,K14,K17,K20,K23,K26,K29,K32,K35,K38,K41,K44,K47)</f>
        <v>0</v>
      </c>
      <c r="L56" s="20">
        <f>SUM(L5,L8,L11,L14,L17,L20,L23,L26,L29,L32,L35,L38,L41,L44,L47)</f>
        <v>22.19</v>
      </c>
      <c r="M56" s="20">
        <f>SUM(M5,M8,M11,M14,M17,M20,M23,M26,M29,M32,M35,M38,M41,M44,M47)</f>
        <v>690.62999999999988</v>
      </c>
      <c r="N56" s="22">
        <f t="shared" si="1"/>
        <v>721.14999999999986</v>
      </c>
      <c r="O56" s="24">
        <f t="shared" si="2"/>
        <v>2134</v>
      </c>
      <c r="P56" s="133">
        <v>0.5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5079</v>
      </c>
      <c r="D57" s="31">
        <f t="shared" si="5"/>
        <v>10593</v>
      </c>
      <c r="E57" s="31">
        <f t="shared" si="5"/>
        <v>652</v>
      </c>
      <c r="F57" s="31">
        <f t="shared" si="5"/>
        <v>114962</v>
      </c>
      <c r="G57" s="31">
        <f t="shared" si="5"/>
        <v>262910</v>
      </c>
      <c r="H57" s="31">
        <f t="shared" si="5"/>
        <v>553</v>
      </c>
      <c r="I57" s="80">
        <f t="shared" si="4"/>
        <v>394749</v>
      </c>
      <c r="J57" s="75">
        <f t="shared" ref="J57:M58" si="6">SUM(J6,J9,J12,J15,J18,J21,J24,J27,J30,J33,J36,J39,J42,J45,J48)</f>
        <v>856</v>
      </c>
      <c r="K57" s="31">
        <f t="shared" si="6"/>
        <v>0</v>
      </c>
      <c r="L57" s="31">
        <f t="shared" si="6"/>
        <v>1739</v>
      </c>
      <c r="M57" s="31">
        <f t="shared" si="6"/>
        <v>75937</v>
      </c>
      <c r="N57" s="33">
        <f t="shared" si="1"/>
        <v>78532</v>
      </c>
      <c r="O57" s="35">
        <f t="shared" si="2"/>
        <v>473281</v>
      </c>
      <c r="P57" s="134">
        <v>4.63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28.7</v>
      </c>
      <c r="D58" s="86">
        <f t="shared" si="5"/>
        <v>317.8</v>
      </c>
      <c r="E58" s="86">
        <f t="shared" si="5"/>
        <v>3.5999999999999996</v>
      </c>
      <c r="F58" s="86">
        <f t="shared" si="5"/>
        <v>687.1</v>
      </c>
      <c r="G58" s="86">
        <f t="shared" si="5"/>
        <v>1996.6999999999998</v>
      </c>
      <c r="H58" s="86">
        <f t="shared" si="5"/>
        <v>16.3</v>
      </c>
      <c r="I58" s="87">
        <f t="shared" si="4"/>
        <v>3050.2</v>
      </c>
      <c r="J58" s="85">
        <f t="shared" si="6"/>
        <v>9.8000000000000007</v>
      </c>
      <c r="K58" s="86">
        <f t="shared" si="6"/>
        <v>0</v>
      </c>
      <c r="L58" s="86">
        <f t="shared" si="6"/>
        <v>36.4</v>
      </c>
      <c r="M58" s="86">
        <f t="shared" si="6"/>
        <v>875.5</v>
      </c>
      <c r="N58" s="88">
        <f t="shared" si="1"/>
        <v>921.7</v>
      </c>
      <c r="O58" s="89">
        <f t="shared" si="2"/>
        <v>3971.8999999999996</v>
      </c>
      <c r="P58" s="90">
        <f>SUM(O56,P53,P54,P57)</f>
        <v>2161.29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0.56000000000000005</v>
      </c>
      <c r="E63" s="115"/>
      <c r="F63" s="115"/>
      <c r="G63" s="115">
        <v>1.08</v>
      </c>
      <c r="H63" s="115"/>
      <c r="I63" s="21">
        <f>SUM(C63:H63)</f>
        <v>1.6400000000000001</v>
      </c>
      <c r="J63" s="116"/>
      <c r="K63" s="115"/>
      <c r="L63" s="115"/>
      <c r="M63" s="115"/>
      <c r="N63" s="23">
        <f>SUM(J63:M63)</f>
        <v>0</v>
      </c>
      <c r="O63" s="24">
        <f>SUM(N63,I63)</f>
        <v>1.6400000000000001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17.03</v>
      </c>
      <c r="H66" s="124"/>
      <c r="I66" s="43">
        <f t="shared" si="7"/>
        <v>17.03</v>
      </c>
      <c r="J66" s="125"/>
      <c r="K66" s="124"/>
      <c r="L66" s="124">
        <v>4.49</v>
      </c>
      <c r="M66" s="124">
        <v>4.68</v>
      </c>
      <c r="N66" s="44">
        <f t="shared" si="8"/>
        <v>9.17</v>
      </c>
      <c r="O66" s="45">
        <f t="shared" si="9"/>
        <v>26.200000000000003</v>
      </c>
      <c r="P66" s="36" t="s">
        <v>25</v>
      </c>
      <c r="Q66" s="37" t="s">
        <v>45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47</v>
      </c>
      <c r="M67" s="118">
        <v>71</v>
      </c>
      <c r="N67" s="34">
        <f t="shared" si="8"/>
        <v>118</v>
      </c>
      <c r="O67" s="35">
        <f t="shared" si="9"/>
        <v>118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6.7</v>
      </c>
      <c r="M68" s="127">
        <v>10.1</v>
      </c>
      <c r="N68" s="50">
        <f t="shared" si="8"/>
        <v>16.8</v>
      </c>
      <c r="O68" s="51">
        <f t="shared" si="9"/>
        <v>16.8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1.86</v>
      </c>
      <c r="E69" s="124"/>
      <c r="F69" s="124"/>
      <c r="G69" s="124"/>
      <c r="H69" s="124"/>
      <c r="I69" s="43">
        <f t="shared" si="7"/>
        <v>1.86</v>
      </c>
      <c r="J69" s="125"/>
      <c r="K69" s="124"/>
      <c r="L69" s="124"/>
      <c r="M69" s="124">
        <v>1.88</v>
      </c>
      <c r="N69" s="44">
        <f t="shared" si="8"/>
        <v>1.88</v>
      </c>
      <c r="O69" s="45">
        <f t="shared" si="9"/>
        <v>3.74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97</v>
      </c>
      <c r="E70" s="118"/>
      <c r="F70" s="118"/>
      <c r="G70" s="118"/>
      <c r="H70" s="118"/>
      <c r="I70" s="32">
        <f t="shared" si="7"/>
        <v>97</v>
      </c>
      <c r="J70" s="119"/>
      <c r="K70" s="118"/>
      <c r="L70" s="118"/>
      <c r="M70" s="118">
        <v>40</v>
      </c>
      <c r="N70" s="34">
        <f t="shared" si="8"/>
        <v>40</v>
      </c>
      <c r="O70" s="35">
        <f t="shared" si="9"/>
        <v>137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18.7</v>
      </c>
      <c r="E71" s="127"/>
      <c r="F71" s="127"/>
      <c r="G71" s="127"/>
      <c r="H71" s="127"/>
      <c r="I71" s="49">
        <f t="shared" si="7"/>
        <v>18.7</v>
      </c>
      <c r="J71" s="128"/>
      <c r="K71" s="127"/>
      <c r="L71" s="127"/>
      <c r="M71" s="127">
        <v>3.4</v>
      </c>
      <c r="N71" s="50">
        <f t="shared" si="8"/>
        <v>3.4</v>
      </c>
      <c r="O71" s="51">
        <f t="shared" si="9"/>
        <v>22.099999999999998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0.42</v>
      </c>
      <c r="E72" s="124"/>
      <c r="F72" s="124"/>
      <c r="G72" s="124"/>
      <c r="H72" s="124"/>
      <c r="I72" s="43">
        <f t="shared" si="7"/>
        <v>0.42</v>
      </c>
      <c r="J72" s="125"/>
      <c r="K72" s="124"/>
      <c r="L72" s="124"/>
      <c r="M72" s="124">
        <v>0.37</v>
      </c>
      <c r="N72" s="44">
        <f t="shared" si="8"/>
        <v>0.37</v>
      </c>
      <c r="O72" s="45">
        <f t="shared" si="9"/>
        <v>0.79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59</v>
      </c>
      <c r="E73" s="118"/>
      <c r="F73" s="118"/>
      <c r="G73" s="118"/>
      <c r="H73" s="118"/>
      <c r="I73" s="32">
        <f t="shared" si="7"/>
        <v>59</v>
      </c>
      <c r="J73" s="119"/>
      <c r="K73" s="118"/>
      <c r="L73" s="118"/>
      <c r="M73" s="118">
        <v>11</v>
      </c>
      <c r="N73" s="34">
        <f t="shared" si="8"/>
        <v>11</v>
      </c>
      <c r="O73" s="35">
        <f t="shared" si="9"/>
        <v>70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6.3</v>
      </c>
      <c r="E74" s="127"/>
      <c r="F74" s="127"/>
      <c r="G74" s="127"/>
      <c r="H74" s="127"/>
      <c r="I74" s="49">
        <f t="shared" si="7"/>
        <v>6.3</v>
      </c>
      <c r="J74" s="128"/>
      <c r="K74" s="127"/>
      <c r="L74" s="127"/>
      <c r="M74" s="127">
        <v>0.7</v>
      </c>
      <c r="N74" s="50">
        <f t="shared" si="8"/>
        <v>0.7</v>
      </c>
      <c r="O74" s="51">
        <f t="shared" si="9"/>
        <v>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2.67</v>
      </c>
      <c r="E75" s="124"/>
      <c r="F75" s="124"/>
      <c r="G75" s="124"/>
      <c r="H75" s="124"/>
      <c r="I75" s="43">
        <f t="shared" si="7"/>
        <v>2.67</v>
      </c>
      <c r="J75" s="125"/>
      <c r="K75" s="124"/>
      <c r="L75" s="124"/>
      <c r="M75" s="124">
        <v>8.35</v>
      </c>
      <c r="N75" s="44">
        <f t="shared" si="8"/>
        <v>8.35</v>
      </c>
      <c r="O75" s="45">
        <f t="shared" si="9"/>
        <v>11.02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286</v>
      </c>
      <c r="E76" s="118"/>
      <c r="F76" s="118"/>
      <c r="G76" s="118"/>
      <c r="H76" s="118"/>
      <c r="I76" s="32">
        <f t="shared" si="7"/>
        <v>286</v>
      </c>
      <c r="J76" s="119"/>
      <c r="K76" s="118"/>
      <c r="L76" s="118"/>
      <c r="M76" s="118">
        <v>304</v>
      </c>
      <c r="N76" s="34">
        <f t="shared" si="8"/>
        <v>304</v>
      </c>
      <c r="O76" s="35">
        <f t="shared" si="9"/>
        <v>590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20.399999999999999</v>
      </c>
      <c r="E77" s="127"/>
      <c r="F77" s="127"/>
      <c r="G77" s="127"/>
      <c r="H77" s="127"/>
      <c r="I77" s="49">
        <f t="shared" si="7"/>
        <v>20.399999999999999</v>
      </c>
      <c r="J77" s="128"/>
      <c r="K77" s="127"/>
      <c r="L77" s="127"/>
      <c r="M77" s="127">
        <v>16.399999999999999</v>
      </c>
      <c r="N77" s="50">
        <f t="shared" si="8"/>
        <v>16.399999999999999</v>
      </c>
      <c r="O77" s="51">
        <f t="shared" si="9"/>
        <v>36.799999999999997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4.6500000000000004</v>
      </c>
      <c r="E78" s="124"/>
      <c r="F78" s="124">
        <v>0.48</v>
      </c>
      <c r="G78" s="124">
        <v>0.66</v>
      </c>
      <c r="H78" s="124"/>
      <c r="I78" s="43">
        <f t="shared" si="7"/>
        <v>5.7900000000000009</v>
      </c>
      <c r="J78" s="125"/>
      <c r="K78" s="124"/>
      <c r="L78" s="124">
        <v>1.21</v>
      </c>
      <c r="M78" s="124">
        <v>13.27</v>
      </c>
      <c r="N78" s="44">
        <f t="shared" si="8"/>
        <v>14.48</v>
      </c>
      <c r="O78" s="45">
        <f t="shared" si="9"/>
        <v>20.270000000000003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1409</v>
      </c>
      <c r="E79" s="118"/>
      <c r="F79" s="118">
        <v>75</v>
      </c>
      <c r="G79" s="118">
        <v>122</v>
      </c>
      <c r="H79" s="118"/>
      <c r="I79" s="32">
        <f t="shared" si="7"/>
        <v>1606</v>
      </c>
      <c r="J79" s="119"/>
      <c r="K79" s="118"/>
      <c r="L79" s="118">
        <v>63</v>
      </c>
      <c r="M79" s="118">
        <v>681</v>
      </c>
      <c r="N79" s="34">
        <f t="shared" si="8"/>
        <v>744</v>
      </c>
      <c r="O79" s="35">
        <f t="shared" si="9"/>
        <v>2350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80.099999999999994</v>
      </c>
      <c r="E80" s="127"/>
      <c r="F80" s="127">
        <v>2.7</v>
      </c>
      <c r="G80" s="127">
        <v>2.8</v>
      </c>
      <c r="H80" s="127"/>
      <c r="I80" s="49">
        <f t="shared" si="7"/>
        <v>85.6</v>
      </c>
      <c r="J80" s="128"/>
      <c r="K80" s="127"/>
      <c r="L80" s="127">
        <v>2.6</v>
      </c>
      <c r="M80" s="127">
        <v>28</v>
      </c>
      <c r="N80" s="50">
        <f t="shared" si="8"/>
        <v>30.6</v>
      </c>
      <c r="O80" s="51">
        <f t="shared" si="9"/>
        <v>116.19999999999999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0.35</v>
      </c>
      <c r="D81" s="124">
        <v>3.03</v>
      </c>
      <c r="E81" s="124"/>
      <c r="F81" s="124">
        <v>1.21</v>
      </c>
      <c r="G81" s="124">
        <v>5.61</v>
      </c>
      <c r="H81" s="124"/>
      <c r="I81" s="43">
        <f t="shared" si="7"/>
        <v>10.199999999999999</v>
      </c>
      <c r="J81" s="125"/>
      <c r="K81" s="124"/>
      <c r="L81" s="124">
        <v>1.1599999999999999</v>
      </c>
      <c r="M81" s="124">
        <v>16.8</v>
      </c>
      <c r="N81" s="44">
        <f t="shared" si="8"/>
        <v>17.96</v>
      </c>
      <c r="O81" s="45">
        <f t="shared" si="9"/>
        <v>28.16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109</v>
      </c>
      <c r="D82" s="118">
        <v>1275</v>
      </c>
      <c r="E82" s="118"/>
      <c r="F82" s="118">
        <v>197</v>
      </c>
      <c r="G82" s="118">
        <v>1553</v>
      </c>
      <c r="H82" s="118"/>
      <c r="I82" s="32">
        <f t="shared" si="7"/>
        <v>3134</v>
      </c>
      <c r="J82" s="119"/>
      <c r="K82" s="118"/>
      <c r="L82" s="118">
        <v>78</v>
      </c>
      <c r="M82" s="118">
        <v>1040</v>
      </c>
      <c r="N82" s="34">
        <f t="shared" si="8"/>
        <v>1118</v>
      </c>
      <c r="O82" s="35">
        <f t="shared" si="9"/>
        <v>4252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3</v>
      </c>
      <c r="D83" s="127">
        <v>57.5</v>
      </c>
      <c r="E83" s="127"/>
      <c r="F83" s="127">
        <v>4.8</v>
      </c>
      <c r="G83" s="127">
        <v>31.3</v>
      </c>
      <c r="H83" s="127"/>
      <c r="I83" s="49">
        <f t="shared" si="7"/>
        <v>96.6</v>
      </c>
      <c r="J83" s="128"/>
      <c r="K83" s="127"/>
      <c r="L83" s="127">
        <v>2.6</v>
      </c>
      <c r="M83" s="127">
        <v>32.1</v>
      </c>
      <c r="N83" s="50">
        <f t="shared" si="8"/>
        <v>34.700000000000003</v>
      </c>
      <c r="O83" s="51">
        <f t="shared" si="9"/>
        <v>131.30000000000001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0.56999999999999995</v>
      </c>
      <c r="D84" s="124">
        <v>4.07</v>
      </c>
      <c r="E84" s="124"/>
      <c r="F84" s="124">
        <v>2.4300000000000002</v>
      </c>
      <c r="G84" s="124">
        <v>14.89</v>
      </c>
      <c r="H84" s="124"/>
      <c r="I84" s="43">
        <f t="shared" si="7"/>
        <v>21.96</v>
      </c>
      <c r="J84" s="125"/>
      <c r="K84" s="124"/>
      <c r="L84" s="124">
        <v>1.28</v>
      </c>
      <c r="M84" s="124">
        <v>10.33</v>
      </c>
      <c r="N84" s="44">
        <f t="shared" si="8"/>
        <v>11.61</v>
      </c>
      <c r="O84" s="45">
        <f t="shared" si="9"/>
        <v>33.57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194</v>
      </c>
      <c r="D85" s="118">
        <v>888</v>
      </c>
      <c r="E85" s="118"/>
      <c r="F85" s="118">
        <v>365</v>
      </c>
      <c r="G85" s="118">
        <v>3466</v>
      </c>
      <c r="H85" s="118"/>
      <c r="I85" s="32">
        <f t="shared" si="7"/>
        <v>4913</v>
      </c>
      <c r="J85" s="119"/>
      <c r="K85" s="118"/>
      <c r="L85" s="118">
        <v>99</v>
      </c>
      <c r="M85" s="118">
        <v>690</v>
      </c>
      <c r="N85" s="34">
        <f t="shared" si="8"/>
        <v>789</v>
      </c>
      <c r="O85" s="35">
        <f t="shared" si="9"/>
        <v>5702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4.4000000000000004</v>
      </c>
      <c r="D86" s="127">
        <v>32.9</v>
      </c>
      <c r="E86" s="127"/>
      <c r="F86" s="127">
        <v>7.2</v>
      </c>
      <c r="G86" s="127">
        <v>69.3</v>
      </c>
      <c r="H86" s="127"/>
      <c r="I86" s="49">
        <f t="shared" si="7"/>
        <v>113.8</v>
      </c>
      <c r="J86" s="128"/>
      <c r="K86" s="127"/>
      <c r="L86" s="127">
        <v>2.7</v>
      </c>
      <c r="M86" s="127">
        <v>20.3</v>
      </c>
      <c r="N86" s="50">
        <f t="shared" si="8"/>
        <v>23</v>
      </c>
      <c r="O86" s="51">
        <f t="shared" si="9"/>
        <v>136.80000000000001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2.4300000000000002</v>
      </c>
      <c r="D87" s="124">
        <v>14.73</v>
      </c>
      <c r="E87" s="124"/>
      <c r="F87" s="124">
        <v>37.26</v>
      </c>
      <c r="G87" s="124">
        <v>65.58</v>
      </c>
      <c r="H87" s="124">
        <v>2.42</v>
      </c>
      <c r="I87" s="43">
        <f t="shared" si="7"/>
        <v>122.42</v>
      </c>
      <c r="J87" s="125"/>
      <c r="K87" s="124"/>
      <c r="L87" s="124">
        <v>1.62</v>
      </c>
      <c r="M87" s="124">
        <v>30.24</v>
      </c>
      <c r="N87" s="44">
        <f t="shared" si="8"/>
        <v>31.86</v>
      </c>
      <c r="O87" s="45">
        <f t="shared" si="9"/>
        <v>154.28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852</v>
      </c>
      <c r="D88" s="118">
        <v>2946</v>
      </c>
      <c r="E88" s="118"/>
      <c r="F88" s="118">
        <v>6883</v>
      </c>
      <c r="G88" s="118">
        <v>16874</v>
      </c>
      <c r="H88" s="118">
        <v>462</v>
      </c>
      <c r="I88" s="32">
        <f t="shared" si="7"/>
        <v>28017</v>
      </c>
      <c r="J88" s="119"/>
      <c r="K88" s="118"/>
      <c r="L88" s="118">
        <v>119</v>
      </c>
      <c r="M88" s="118">
        <v>2471</v>
      </c>
      <c r="N88" s="34">
        <f t="shared" si="8"/>
        <v>2590</v>
      </c>
      <c r="O88" s="35">
        <f t="shared" si="9"/>
        <v>30607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15.5</v>
      </c>
      <c r="D89" s="127">
        <v>89.5</v>
      </c>
      <c r="E89" s="127"/>
      <c r="F89" s="127">
        <v>103.7</v>
      </c>
      <c r="G89" s="127">
        <v>303.8</v>
      </c>
      <c r="H89" s="127">
        <v>16.2</v>
      </c>
      <c r="I89" s="49">
        <f t="shared" si="7"/>
        <v>528.70000000000005</v>
      </c>
      <c r="J89" s="128"/>
      <c r="K89" s="127"/>
      <c r="L89" s="127">
        <v>3.3</v>
      </c>
      <c r="M89" s="127">
        <v>70.3</v>
      </c>
      <c r="N89" s="50">
        <f t="shared" si="8"/>
        <v>73.599999999999994</v>
      </c>
      <c r="O89" s="51">
        <f t="shared" si="9"/>
        <v>602.30000000000007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0.1</v>
      </c>
      <c r="D90" s="124">
        <v>0.42</v>
      </c>
      <c r="E90" s="124">
        <v>0.11</v>
      </c>
      <c r="F90" s="124">
        <v>29.95</v>
      </c>
      <c r="G90" s="124">
        <v>40.369999999999997</v>
      </c>
      <c r="H90" s="124"/>
      <c r="I90" s="43">
        <f t="shared" si="7"/>
        <v>70.949999999999989</v>
      </c>
      <c r="J90" s="125"/>
      <c r="K90" s="124"/>
      <c r="L90" s="124">
        <v>3.31</v>
      </c>
      <c r="M90" s="124">
        <v>13.37</v>
      </c>
      <c r="N90" s="44">
        <f t="shared" si="8"/>
        <v>16.68</v>
      </c>
      <c r="O90" s="45">
        <f t="shared" si="9"/>
        <v>87.63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40</v>
      </c>
      <c r="D91" s="118">
        <v>108</v>
      </c>
      <c r="E91" s="118">
        <v>33</v>
      </c>
      <c r="F91" s="118">
        <v>6586</v>
      </c>
      <c r="G91" s="118">
        <v>12172</v>
      </c>
      <c r="H91" s="118"/>
      <c r="I91" s="32">
        <f t="shared" si="7"/>
        <v>18939</v>
      </c>
      <c r="J91" s="119"/>
      <c r="K91" s="118"/>
      <c r="L91" s="118">
        <v>311</v>
      </c>
      <c r="M91" s="118">
        <v>1152</v>
      </c>
      <c r="N91" s="34">
        <f t="shared" si="8"/>
        <v>1463</v>
      </c>
      <c r="O91" s="35">
        <f t="shared" si="9"/>
        <v>20402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0.6</v>
      </c>
      <c r="D92" s="127">
        <v>3.1</v>
      </c>
      <c r="E92" s="127">
        <v>1</v>
      </c>
      <c r="F92" s="127">
        <v>84.1</v>
      </c>
      <c r="G92" s="127">
        <v>182.1</v>
      </c>
      <c r="H92" s="127"/>
      <c r="I92" s="49">
        <f t="shared" si="7"/>
        <v>270.89999999999998</v>
      </c>
      <c r="J92" s="128"/>
      <c r="K92" s="127"/>
      <c r="L92" s="127">
        <v>8.1999999999999993</v>
      </c>
      <c r="M92" s="127">
        <v>29.6</v>
      </c>
      <c r="N92" s="50">
        <f t="shared" si="8"/>
        <v>37.799999999999997</v>
      </c>
      <c r="O92" s="51">
        <f t="shared" si="9"/>
        <v>308.7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16.48</v>
      </c>
      <c r="G93" s="124">
        <v>50.75</v>
      </c>
      <c r="H93" s="124"/>
      <c r="I93" s="43">
        <f t="shared" si="7"/>
        <v>67.23</v>
      </c>
      <c r="J93" s="125">
        <v>0.15</v>
      </c>
      <c r="K93" s="124"/>
      <c r="L93" s="124"/>
      <c r="M93" s="124">
        <v>18.28</v>
      </c>
      <c r="N93" s="44">
        <f t="shared" si="8"/>
        <v>18.43</v>
      </c>
      <c r="O93" s="45">
        <f t="shared" si="9"/>
        <v>85.66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3683</v>
      </c>
      <c r="G94" s="118">
        <v>15325</v>
      </c>
      <c r="H94" s="118"/>
      <c r="I94" s="32">
        <f t="shared" si="7"/>
        <v>19008</v>
      </c>
      <c r="J94" s="119">
        <v>12</v>
      </c>
      <c r="K94" s="118"/>
      <c r="L94" s="118"/>
      <c r="M94" s="118">
        <v>1794</v>
      </c>
      <c r="N94" s="34">
        <f t="shared" si="8"/>
        <v>1806</v>
      </c>
      <c r="O94" s="35">
        <f t="shared" si="9"/>
        <v>20814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40.4</v>
      </c>
      <c r="G95" s="127">
        <v>185.4</v>
      </c>
      <c r="H95" s="127"/>
      <c r="I95" s="49">
        <f t="shared" si="7"/>
        <v>225.8</v>
      </c>
      <c r="J95" s="128">
        <v>0.2</v>
      </c>
      <c r="K95" s="127"/>
      <c r="L95" s="127"/>
      <c r="M95" s="127">
        <v>34.9</v>
      </c>
      <c r="N95" s="50">
        <f t="shared" si="8"/>
        <v>35.1</v>
      </c>
      <c r="O95" s="51">
        <f t="shared" si="9"/>
        <v>260.90000000000003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23.25</v>
      </c>
      <c r="G96" s="124">
        <v>88.38</v>
      </c>
      <c r="H96" s="124"/>
      <c r="I96" s="43">
        <f t="shared" si="7"/>
        <v>111.63</v>
      </c>
      <c r="J96" s="125">
        <v>1.26</v>
      </c>
      <c r="K96" s="124"/>
      <c r="L96" s="124"/>
      <c r="M96" s="124">
        <v>26.09</v>
      </c>
      <c r="N96" s="44">
        <f t="shared" si="8"/>
        <v>27.35</v>
      </c>
      <c r="O96" s="45">
        <f t="shared" si="9"/>
        <v>138.97999999999999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4756</v>
      </c>
      <c r="G97" s="118">
        <v>27009</v>
      </c>
      <c r="H97" s="118"/>
      <c r="I97" s="32">
        <f t="shared" si="7"/>
        <v>31765</v>
      </c>
      <c r="J97" s="119">
        <v>108</v>
      </c>
      <c r="K97" s="118"/>
      <c r="L97" s="118"/>
      <c r="M97" s="118">
        <v>2635</v>
      </c>
      <c r="N97" s="34">
        <f t="shared" si="8"/>
        <v>2743</v>
      </c>
      <c r="O97" s="35">
        <f t="shared" si="9"/>
        <v>34508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43</v>
      </c>
      <c r="G98" s="127">
        <v>244.9</v>
      </c>
      <c r="H98" s="127"/>
      <c r="I98" s="49">
        <f t="shared" si="7"/>
        <v>287.89999999999998</v>
      </c>
      <c r="J98" s="128">
        <v>2</v>
      </c>
      <c r="K98" s="127"/>
      <c r="L98" s="127"/>
      <c r="M98" s="127">
        <v>50.8</v>
      </c>
      <c r="N98" s="50">
        <f t="shared" si="8"/>
        <v>52.8</v>
      </c>
      <c r="O98" s="51">
        <f t="shared" si="9"/>
        <v>340.7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0.43</v>
      </c>
      <c r="D99" s="124">
        <v>0.28999999999999998</v>
      </c>
      <c r="E99" s="124"/>
      <c r="F99" s="124">
        <v>46.98</v>
      </c>
      <c r="G99" s="124">
        <v>146.99</v>
      </c>
      <c r="H99" s="124">
        <v>0.01</v>
      </c>
      <c r="I99" s="43">
        <f t="shared" si="7"/>
        <v>194.7</v>
      </c>
      <c r="J99" s="125">
        <v>0.83</v>
      </c>
      <c r="K99" s="124"/>
      <c r="L99" s="124">
        <v>1.3</v>
      </c>
      <c r="M99" s="124">
        <v>95.98</v>
      </c>
      <c r="N99" s="44">
        <f t="shared" si="8"/>
        <v>98.11</v>
      </c>
      <c r="O99" s="45">
        <f t="shared" si="9"/>
        <v>292.81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166</v>
      </c>
      <c r="D100" s="118">
        <v>120</v>
      </c>
      <c r="E100" s="118"/>
      <c r="F100" s="118">
        <v>11056</v>
      </c>
      <c r="G100" s="118">
        <v>46183</v>
      </c>
      <c r="H100" s="118">
        <v>3</v>
      </c>
      <c r="I100" s="32">
        <f t="shared" si="7"/>
        <v>57528</v>
      </c>
      <c r="J100" s="119">
        <v>78</v>
      </c>
      <c r="K100" s="118"/>
      <c r="L100" s="118">
        <v>141</v>
      </c>
      <c r="M100" s="118">
        <v>10735</v>
      </c>
      <c r="N100" s="34">
        <f t="shared" si="8"/>
        <v>10954</v>
      </c>
      <c r="O100" s="35">
        <f t="shared" si="9"/>
        <v>68482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</v>
      </c>
      <c r="D101" s="127">
        <v>2.2999999999999998</v>
      </c>
      <c r="E101" s="127"/>
      <c r="F101" s="127">
        <v>94.6</v>
      </c>
      <c r="G101" s="127">
        <v>384.7</v>
      </c>
      <c r="H101" s="127">
        <v>0.1</v>
      </c>
      <c r="I101" s="49">
        <f t="shared" si="7"/>
        <v>483.7</v>
      </c>
      <c r="J101" s="128">
        <v>1.3</v>
      </c>
      <c r="K101" s="127"/>
      <c r="L101" s="127">
        <v>2</v>
      </c>
      <c r="M101" s="127">
        <v>156.4</v>
      </c>
      <c r="N101" s="50">
        <f t="shared" si="8"/>
        <v>159.70000000000002</v>
      </c>
      <c r="O101" s="51">
        <f t="shared" si="9"/>
        <v>643.4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0.34</v>
      </c>
      <c r="D102" s="124">
        <v>0.44</v>
      </c>
      <c r="E102" s="124">
        <v>0.06</v>
      </c>
      <c r="F102" s="124">
        <v>36.42</v>
      </c>
      <c r="G102" s="124">
        <v>139.58000000000001</v>
      </c>
      <c r="H102" s="124"/>
      <c r="I102" s="43">
        <f t="shared" si="7"/>
        <v>176.84000000000003</v>
      </c>
      <c r="J102" s="125">
        <v>2.08</v>
      </c>
      <c r="K102" s="124"/>
      <c r="L102" s="124">
        <v>4.0999999999999996</v>
      </c>
      <c r="M102" s="124">
        <v>176.17</v>
      </c>
      <c r="N102" s="44">
        <f t="shared" si="8"/>
        <v>182.35</v>
      </c>
      <c r="O102" s="45">
        <f t="shared" si="9"/>
        <v>359.19000000000005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131</v>
      </c>
      <c r="D103" s="118">
        <v>199</v>
      </c>
      <c r="E103" s="118">
        <v>14</v>
      </c>
      <c r="F103" s="118">
        <v>8418</v>
      </c>
      <c r="G103" s="118">
        <v>43353</v>
      </c>
      <c r="H103" s="118"/>
      <c r="I103" s="32">
        <f t="shared" si="7"/>
        <v>52115</v>
      </c>
      <c r="J103" s="119">
        <v>220</v>
      </c>
      <c r="K103" s="118"/>
      <c r="L103" s="118">
        <v>482</v>
      </c>
      <c r="M103" s="118">
        <v>20493</v>
      </c>
      <c r="N103" s="34">
        <f t="shared" si="8"/>
        <v>21195</v>
      </c>
      <c r="O103" s="35">
        <f t="shared" si="9"/>
        <v>73310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1.2</v>
      </c>
      <c r="D104" s="127">
        <v>3</v>
      </c>
      <c r="E104" s="127">
        <v>0.2</v>
      </c>
      <c r="F104" s="127">
        <v>62.1</v>
      </c>
      <c r="G104" s="127">
        <v>289.3</v>
      </c>
      <c r="H104" s="127"/>
      <c r="I104" s="49">
        <f t="shared" si="7"/>
        <v>355.8</v>
      </c>
      <c r="J104" s="128">
        <v>2.7</v>
      </c>
      <c r="K104" s="127"/>
      <c r="L104" s="127">
        <v>5.4</v>
      </c>
      <c r="M104" s="127">
        <v>222.4</v>
      </c>
      <c r="N104" s="50">
        <f t="shared" si="8"/>
        <v>230.5</v>
      </c>
      <c r="O104" s="51">
        <f t="shared" si="9"/>
        <v>586.29999999999995</v>
      </c>
      <c r="P104" s="129">
        <v>0.69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0.57999999999999996</v>
      </c>
      <c r="D105" s="124">
        <v>0.46</v>
      </c>
      <c r="E105" s="124">
        <v>0.11</v>
      </c>
      <c r="F105" s="124">
        <v>43.88</v>
      </c>
      <c r="G105" s="124">
        <v>129.1</v>
      </c>
      <c r="H105" s="124"/>
      <c r="I105" s="43">
        <f t="shared" si="7"/>
        <v>174.13</v>
      </c>
      <c r="J105" s="125">
        <v>2.79</v>
      </c>
      <c r="K105" s="124"/>
      <c r="L105" s="124">
        <v>2.3199999999999998</v>
      </c>
      <c r="M105" s="124">
        <v>141.16999999999999</v>
      </c>
      <c r="N105" s="44">
        <f t="shared" si="8"/>
        <v>146.27999999999997</v>
      </c>
      <c r="O105" s="45">
        <f t="shared" si="9"/>
        <v>320.40999999999997</v>
      </c>
      <c r="P105" s="130">
        <v>5.42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222</v>
      </c>
      <c r="D106" s="118">
        <v>171</v>
      </c>
      <c r="E106" s="118">
        <v>50</v>
      </c>
      <c r="F106" s="118">
        <v>10328</v>
      </c>
      <c r="G106" s="118">
        <v>42537</v>
      </c>
      <c r="H106" s="118"/>
      <c r="I106" s="32">
        <f t="shared" si="7"/>
        <v>53308</v>
      </c>
      <c r="J106" s="119">
        <v>287</v>
      </c>
      <c r="K106" s="118"/>
      <c r="L106" s="118">
        <v>241</v>
      </c>
      <c r="M106" s="118">
        <v>16914</v>
      </c>
      <c r="N106" s="34">
        <f t="shared" si="8"/>
        <v>17442</v>
      </c>
      <c r="O106" s="35">
        <f t="shared" si="9"/>
        <v>70750</v>
      </c>
      <c r="P106" s="130">
        <v>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1.8</v>
      </c>
      <c r="D107" s="127">
        <v>2.8</v>
      </c>
      <c r="E107" s="127">
        <v>0.8</v>
      </c>
      <c r="F107" s="127">
        <v>59.9</v>
      </c>
      <c r="G107" s="127">
        <v>234.1</v>
      </c>
      <c r="H107" s="127"/>
      <c r="I107" s="49">
        <f t="shared" si="7"/>
        <v>299.39999999999998</v>
      </c>
      <c r="J107" s="128">
        <v>3</v>
      </c>
      <c r="K107" s="127"/>
      <c r="L107" s="127">
        <v>2</v>
      </c>
      <c r="M107" s="127">
        <v>149.5</v>
      </c>
      <c r="N107" s="50">
        <f t="shared" si="8"/>
        <v>154.5</v>
      </c>
      <c r="O107" s="51">
        <f t="shared" si="9"/>
        <v>453.9</v>
      </c>
      <c r="P107" s="130">
        <v>3.16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7.0000000000000007E-2</v>
      </c>
      <c r="D108" s="124">
        <v>0.22</v>
      </c>
      <c r="E108" s="124">
        <v>0.86</v>
      </c>
      <c r="F108" s="124">
        <v>59.81</v>
      </c>
      <c r="G108" s="124">
        <v>57.39</v>
      </c>
      <c r="H108" s="124"/>
      <c r="I108" s="43">
        <f t="shared" si="7"/>
        <v>118.35</v>
      </c>
      <c r="J108" s="125">
        <v>0.56000000000000005</v>
      </c>
      <c r="K108" s="124"/>
      <c r="L108" s="124">
        <v>0.93</v>
      </c>
      <c r="M108" s="124">
        <v>53.38</v>
      </c>
      <c r="N108" s="44">
        <f t="shared" si="8"/>
        <v>54.870000000000005</v>
      </c>
      <c r="O108" s="45">
        <f t="shared" si="9"/>
        <v>173.22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35</v>
      </c>
      <c r="D109" s="118">
        <v>93</v>
      </c>
      <c r="E109" s="118">
        <v>125</v>
      </c>
      <c r="F109" s="118">
        <v>14152</v>
      </c>
      <c r="G109" s="118">
        <v>19523</v>
      </c>
      <c r="H109" s="118"/>
      <c r="I109" s="32">
        <f t="shared" si="7"/>
        <v>33928</v>
      </c>
      <c r="J109" s="119">
        <v>67</v>
      </c>
      <c r="K109" s="118"/>
      <c r="L109" s="118">
        <v>97</v>
      </c>
      <c r="M109" s="118">
        <v>6811</v>
      </c>
      <c r="N109" s="34">
        <f t="shared" si="8"/>
        <v>6975</v>
      </c>
      <c r="O109" s="35">
        <f t="shared" si="9"/>
        <v>40903</v>
      </c>
      <c r="P109" s="130">
        <v>4.5199999999999996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1.2</v>
      </c>
      <c r="E110" s="127">
        <v>1.6</v>
      </c>
      <c r="F110" s="127">
        <v>72.099999999999994</v>
      </c>
      <c r="G110" s="127">
        <v>69</v>
      </c>
      <c r="H110" s="127"/>
      <c r="I110" s="49">
        <f t="shared" si="7"/>
        <v>144.1</v>
      </c>
      <c r="J110" s="128">
        <v>0.6</v>
      </c>
      <c r="K110" s="127"/>
      <c r="L110" s="127">
        <v>0.9</v>
      </c>
      <c r="M110" s="127">
        <v>50.6</v>
      </c>
      <c r="N110" s="50">
        <f t="shared" si="8"/>
        <v>52.1</v>
      </c>
      <c r="O110" s="51">
        <f t="shared" si="9"/>
        <v>196.2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2.74</v>
      </c>
      <c r="D111" s="124">
        <v>2.0099999999999998</v>
      </c>
      <c r="E111" s="124">
        <v>0.44</v>
      </c>
      <c r="F111" s="124">
        <v>43.43</v>
      </c>
      <c r="G111" s="124">
        <v>45.45</v>
      </c>
      <c r="H111" s="124"/>
      <c r="I111" s="43">
        <f t="shared" si="7"/>
        <v>94.07</v>
      </c>
      <c r="J111" s="125">
        <v>0.18</v>
      </c>
      <c r="K111" s="124"/>
      <c r="L111" s="124">
        <v>0.01</v>
      </c>
      <c r="M111" s="124">
        <v>36.479999999999997</v>
      </c>
      <c r="N111" s="44">
        <f t="shared" si="8"/>
        <v>36.669999999999995</v>
      </c>
      <c r="O111" s="45">
        <f t="shared" si="9"/>
        <v>130.73999999999998</v>
      </c>
      <c r="P111" s="69">
        <f>SUM(P104:P110)</f>
        <v>21.79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1124</v>
      </c>
      <c r="D112" s="118">
        <v>971</v>
      </c>
      <c r="E112" s="118">
        <v>64</v>
      </c>
      <c r="F112" s="118">
        <v>10594</v>
      </c>
      <c r="G112" s="118">
        <v>15002</v>
      </c>
      <c r="H112" s="118"/>
      <c r="I112" s="32">
        <f t="shared" si="7"/>
        <v>27755</v>
      </c>
      <c r="J112" s="119">
        <v>21</v>
      </c>
      <c r="K112" s="118"/>
      <c r="L112" s="118">
        <v>1</v>
      </c>
      <c r="M112" s="118">
        <v>4713</v>
      </c>
      <c r="N112" s="34">
        <f t="shared" si="8"/>
        <v>4735</v>
      </c>
      <c r="O112" s="35">
        <f t="shared" si="9"/>
        <v>32490</v>
      </c>
      <c r="P112" s="131">
        <v>0.87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43.6</v>
      </c>
      <c r="G113" s="127">
        <v>0</v>
      </c>
      <c r="H113" s="127"/>
      <c r="I113" s="49">
        <f t="shared" si="7"/>
        <v>43.6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43.6</v>
      </c>
      <c r="P113" s="132">
        <v>102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0.61</v>
      </c>
      <c r="D114" s="124">
        <v>2.12</v>
      </c>
      <c r="E114" s="124"/>
      <c r="F114" s="124">
        <v>33.15</v>
      </c>
      <c r="G114" s="124">
        <v>19.100000000000001</v>
      </c>
      <c r="H114" s="124"/>
      <c r="I114" s="43">
        <f t="shared" si="7"/>
        <v>54.98</v>
      </c>
      <c r="J114" s="125">
        <v>0.48</v>
      </c>
      <c r="K114" s="124"/>
      <c r="L114" s="124"/>
      <c r="M114" s="124">
        <v>18.489999999999998</v>
      </c>
      <c r="N114" s="44">
        <f t="shared" si="8"/>
        <v>18.97</v>
      </c>
      <c r="O114" s="45">
        <f t="shared" si="9"/>
        <v>73.949999999999989</v>
      </c>
      <c r="P114" s="133">
        <v>0.5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309</v>
      </c>
      <c r="D115" s="118">
        <v>878</v>
      </c>
      <c r="E115" s="118"/>
      <c r="F115" s="118">
        <v>8517</v>
      </c>
      <c r="G115" s="118">
        <v>6781</v>
      </c>
      <c r="H115" s="118"/>
      <c r="I115" s="32">
        <f t="shared" si="7"/>
        <v>16485</v>
      </c>
      <c r="J115" s="119">
        <v>63</v>
      </c>
      <c r="K115" s="118"/>
      <c r="L115" s="118"/>
      <c r="M115" s="118">
        <v>2350</v>
      </c>
      <c r="N115" s="34">
        <f t="shared" si="8"/>
        <v>2413</v>
      </c>
      <c r="O115" s="35">
        <f t="shared" si="9"/>
        <v>18898</v>
      </c>
      <c r="P115" s="134">
        <v>4.63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30.5</v>
      </c>
      <c r="G116" s="136">
        <v>0</v>
      </c>
      <c r="H116" s="136"/>
      <c r="I116" s="96">
        <f t="shared" si="7"/>
        <v>30.5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30.5</v>
      </c>
      <c r="P116" s="90">
        <f>SUM(O136,P111,P112,P115)</f>
        <v>2161.29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2.36</v>
      </c>
      <c r="D121" s="115">
        <v>0.32</v>
      </c>
      <c r="E121" s="115"/>
      <c r="F121" s="115">
        <v>17.75</v>
      </c>
      <c r="G121" s="115">
        <v>8.43</v>
      </c>
      <c r="H121" s="115"/>
      <c r="I121" s="21">
        <f t="shared" si="7"/>
        <v>28.86</v>
      </c>
      <c r="J121" s="116"/>
      <c r="K121" s="115"/>
      <c r="L121" s="115"/>
      <c r="M121" s="115">
        <v>6.39</v>
      </c>
      <c r="N121" s="23">
        <f t="shared" si="8"/>
        <v>6.39</v>
      </c>
      <c r="O121" s="24">
        <f t="shared" si="9"/>
        <v>35.25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981</v>
      </c>
      <c r="D122" s="118">
        <v>154</v>
      </c>
      <c r="E122" s="118"/>
      <c r="F122" s="118">
        <v>4563</v>
      </c>
      <c r="G122" s="118">
        <v>2580</v>
      </c>
      <c r="H122" s="118"/>
      <c r="I122" s="32">
        <f t="shared" si="7"/>
        <v>8278</v>
      </c>
      <c r="J122" s="119"/>
      <c r="K122" s="118"/>
      <c r="L122" s="118"/>
      <c r="M122" s="118">
        <v>795</v>
      </c>
      <c r="N122" s="34">
        <f t="shared" si="8"/>
        <v>795</v>
      </c>
      <c r="O122" s="35">
        <f t="shared" si="9"/>
        <v>9073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12.7</v>
      </c>
      <c r="G123" s="127">
        <v>0</v>
      </c>
      <c r="H123" s="127"/>
      <c r="I123" s="49">
        <f t="shared" si="7"/>
        <v>12.7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12.7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0.56000000000000005</v>
      </c>
      <c r="D124" s="124">
        <v>1.64</v>
      </c>
      <c r="E124" s="124"/>
      <c r="F124" s="124">
        <v>19.38</v>
      </c>
      <c r="G124" s="124">
        <v>9.2799999999999994</v>
      </c>
      <c r="H124" s="124"/>
      <c r="I124" s="43">
        <f t="shared" si="7"/>
        <v>30.86</v>
      </c>
      <c r="J124" s="125"/>
      <c r="K124" s="124"/>
      <c r="L124" s="124">
        <v>0.46</v>
      </c>
      <c r="M124" s="124">
        <v>3.94</v>
      </c>
      <c r="N124" s="44">
        <f t="shared" si="8"/>
        <v>4.4000000000000004</v>
      </c>
      <c r="O124" s="45">
        <f t="shared" si="9"/>
        <v>35.26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284</v>
      </c>
      <c r="D125" s="118">
        <v>518</v>
      </c>
      <c r="E125" s="118"/>
      <c r="F125" s="118">
        <v>5108</v>
      </c>
      <c r="G125" s="118">
        <v>3010</v>
      </c>
      <c r="H125" s="118"/>
      <c r="I125" s="32">
        <f t="shared" si="7"/>
        <v>8920</v>
      </c>
      <c r="J125" s="119"/>
      <c r="K125" s="118"/>
      <c r="L125" s="118">
        <v>60</v>
      </c>
      <c r="M125" s="118">
        <v>459</v>
      </c>
      <c r="N125" s="34">
        <f t="shared" si="8"/>
        <v>519</v>
      </c>
      <c r="O125" s="35">
        <f t="shared" si="9"/>
        <v>9439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13.6</v>
      </c>
      <c r="G126" s="127">
        <v>0</v>
      </c>
      <c r="H126" s="127"/>
      <c r="I126" s="49">
        <f t="shared" si="7"/>
        <v>13.6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13.6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1.33</v>
      </c>
      <c r="D127" s="124">
        <v>0.87</v>
      </c>
      <c r="E127" s="124">
        <v>0.85</v>
      </c>
      <c r="F127" s="124">
        <v>77.98</v>
      </c>
      <c r="G127" s="124">
        <v>25</v>
      </c>
      <c r="H127" s="124">
        <v>0.23</v>
      </c>
      <c r="I127" s="43">
        <f t="shared" si="7"/>
        <v>106.26</v>
      </c>
      <c r="J127" s="125"/>
      <c r="K127" s="124"/>
      <c r="L127" s="124"/>
      <c r="M127" s="124">
        <v>14.97</v>
      </c>
      <c r="N127" s="44">
        <f t="shared" si="8"/>
        <v>14.97</v>
      </c>
      <c r="O127" s="45">
        <f t="shared" si="9"/>
        <v>121.23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632</v>
      </c>
      <c r="D128" s="118">
        <v>421</v>
      </c>
      <c r="E128" s="118">
        <v>366</v>
      </c>
      <c r="F128" s="118">
        <v>19681</v>
      </c>
      <c r="G128" s="118">
        <v>7420</v>
      </c>
      <c r="H128" s="118">
        <v>88</v>
      </c>
      <c r="I128" s="32">
        <f t="shared" si="7"/>
        <v>28608</v>
      </c>
      <c r="J128" s="119"/>
      <c r="K128" s="118"/>
      <c r="L128" s="118"/>
      <c r="M128" s="118">
        <v>1778</v>
      </c>
      <c r="N128" s="34">
        <f t="shared" si="8"/>
        <v>1778</v>
      </c>
      <c r="O128" s="35">
        <f t="shared" si="9"/>
        <v>30386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12.1</v>
      </c>
      <c r="G129" s="127">
        <v>0</v>
      </c>
      <c r="H129" s="127">
        <v>0</v>
      </c>
      <c r="I129" s="49">
        <f t="shared" si="7"/>
        <v>12.1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12.1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12.47</v>
      </c>
      <c r="D130" s="115">
        <v>34.1</v>
      </c>
      <c r="E130" s="115">
        <v>2.4300000000000002</v>
      </c>
      <c r="F130" s="115">
        <v>489.84</v>
      </c>
      <c r="G130" s="115">
        <v>846.56</v>
      </c>
      <c r="H130" s="115">
        <v>2.66</v>
      </c>
      <c r="I130" s="21">
        <f t="shared" si="7"/>
        <v>1388.06</v>
      </c>
      <c r="J130" s="116">
        <v>8.33</v>
      </c>
      <c r="K130" s="115"/>
      <c r="L130" s="115">
        <v>17.7</v>
      </c>
      <c r="M130" s="115">
        <v>687.7</v>
      </c>
      <c r="N130" s="23">
        <f>SUM(J130:M130)</f>
        <v>713.73</v>
      </c>
      <c r="O130" s="24">
        <f t="shared" si="9"/>
        <v>2101.79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5079</v>
      </c>
      <c r="D131" s="118">
        <v>9527</v>
      </c>
      <c r="E131" s="118">
        <v>652</v>
      </c>
      <c r="F131" s="118">
        <v>114962</v>
      </c>
      <c r="G131" s="118">
        <v>262910</v>
      </c>
      <c r="H131" s="118">
        <v>553</v>
      </c>
      <c r="I131" s="32">
        <f t="shared" si="7"/>
        <v>393683</v>
      </c>
      <c r="J131" s="119">
        <v>856</v>
      </c>
      <c r="K131" s="118"/>
      <c r="L131" s="118">
        <v>1692</v>
      </c>
      <c r="M131" s="118">
        <v>75896</v>
      </c>
      <c r="N131" s="34">
        <f t="shared" si="8"/>
        <v>78444</v>
      </c>
      <c r="O131" s="35">
        <f t="shared" si="9"/>
        <v>472127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28.7</v>
      </c>
      <c r="D132" s="127">
        <v>237.8</v>
      </c>
      <c r="E132" s="127">
        <v>3.6</v>
      </c>
      <c r="F132" s="127">
        <v>687.1</v>
      </c>
      <c r="G132" s="127">
        <v>1996.7</v>
      </c>
      <c r="H132" s="127">
        <v>16.3</v>
      </c>
      <c r="I132" s="49">
        <f t="shared" ref="I132:I138" si="10">SUM(C132:H132)</f>
        <v>2970.2000000000003</v>
      </c>
      <c r="J132" s="128">
        <v>9.8000000000000007</v>
      </c>
      <c r="K132" s="127"/>
      <c r="L132" s="127">
        <v>29.7</v>
      </c>
      <c r="M132" s="127">
        <v>869.7</v>
      </c>
      <c r="N132" s="50">
        <f t="shared" ref="N132:N138" si="11">SUM(J132:M132)</f>
        <v>909.2</v>
      </c>
      <c r="O132" s="51">
        <f t="shared" ref="O132:O138" si="12">SUM(N132,I132)</f>
        <v>3879.4000000000005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11.72</v>
      </c>
      <c r="D133" s="124">
        <v>9.85</v>
      </c>
      <c r="E133" s="124">
        <v>2.4300000000000002</v>
      </c>
      <c r="F133" s="124">
        <v>486.3</v>
      </c>
      <c r="G133" s="124">
        <v>834.39</v>
      </c>
      <c r="H133" s="124">
        <v>0.24</v>
      </c>
      <c r="I133" s="43">
        <f t="shared" si="10"/>
        <v>1344.93</v>
      </c>
      <c r="J133" s="125">
        <v>8.33</v>
      </c>
      <c r="K133" s="124"/>
      <c r="L133" s="124">
        <v>17.7</v>
      </c>
      <c r="M133" s="124">
        <v>683.7</v>
      </c>
      <c r="N133" s="44">
        <f t="shared" si="11"/>
        <v>709.73</v>
      </c>
      <c r="O133" s="45">
        <f t="shared" si="12"/>
        <v>2054.66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4835</v>
      </c>
      <c r="D134" s="118">
        <v>3921</v>
      </c>
      <c r="E134" s="118">
        <v>652</v>
      </c>
      <c r="F134" s="118">
        <v>114434</v>
      </c>
      <c r="G134" s="118">
        <v>259787</v>
      </c>
      <c r="H134" s="118">
        <v>91</v>
      </c>
      <c r="I134" s="32">
        <f t="shared" si="10"/>
        <v>383720</v>
      </c>
      <c r="J134" s="119">
        <v>856</v>
      </c>
      <c r="K134" s="118"/>
      <c r="L134" s="118">
        <v>1692</v>
      </c>
      <c r="M134" s="118">
        <v>75815</v>
      </c>
      <c r="N134" s="34">
        <f t="shared" si="11"/>
        <v>78363</v>
      </c>
      <c r="O134" s="35">
        <f t="shared" si="12"/>
        <v>462083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22.6</v>
      </c>
      <c r="D135" s="136">
        <v>21.1</v>
      </c>
      <c r="E135" s="136">
        <v>3.6</v>
      </c>
      <c r="F135" s="136">
        <v>674.6</v>
      </c>
      <c r="G135" s="136">
        <v>1933.5</v>
      </c>
      <c r="H135" s="136">
        <v>0.1</v>
      </c>
      <c r="I135" s="96">
        <f t="shared" si="10"/>
        <v>2655.5</v>
      </c>
      <c r="J135" s="137">
        <v>9.8000000000000007</v>
      </c>
      <c r="K135" s="136"/>
      <c r="L135" s="136">
        <v>29.7</v>
      </c>
      <c r="M135" s="136">
        <v>861.3</v>
      </c>
      <c r="N135" s="97">
        <f t="shared" si="11"/>
        <v>900.8</v>
      </c>
      <c r="O135" s="89">
        <f t="shared" si="12"/>
        <v>3556.3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12.47</v>
      </c>
      <c r="D136" s="106">
        <f t="shared" si="13"/>
        <v>40.779999999999987</v>
      </c>
      <c r="E136" s="106">
        <f t="shared" si="13"/>
        <v>2.4299999999999997</v>
      </c>
      <c r="F136" s="106">
        <f t="shared" si="13"/>
        <v>489.84</v>
      </c>
      <c r="G136" s="106">
        <f t="shared" si="13"/>
        <v>864.67000000000007</v>
      </c>
      <c r="H136" s="106">
        <f t="shared" si="13"/>
        <v>2.6599999999999997</v>
      </c>
      <c r="I136" s="107">
        <f t="shared" si="10"/>
        <v>1412.8500000000001</v>
      </c>
      <c r="J136" s="108">
        <f t="shared" ref="J136:M138" si="14">SUM(J63,J66,J69,J72,J75,J78,J81,J84,J87,J90,J93,J96,J99,J102,J105,J108,J111,J114,J121,J124,J127)</f>
        <v>8.33</v>
      </c>
      <c r="K136" s="106">
        <f t="shared" si="14"/>
        <v>0</v>
      </c>
      <c r="L136" s="106">
        <f t="shared" si="14"/>
        <v>22.190000000000005</v>
      </c>
      <c r="M136" s="106">
        <f t="shared" si="14"/>
        <v>690.63</v>
      </c>
      <c r="N136" s="109">
        <f t="shared" si="11"/>
        <v>721.15</v>
      </c>
      <c r="O136" s="110">
        <f t="shared" si="12"/>
        <v>2134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5079</v>
      </c>
      <c r="D137" s="31">
        <f t="shared" si="13"/>
        <v>10593</v>
      </c>
      <c r="E137" s="31">
        <f t="shared" si="13"/>
        <v>652</v>
      </c>
      <c r="F137" s="31">
        <f t="shared" si="13"/>
        <v>114962</v>
      </c>
      <c r="G137" s="31">
        <f t="shared" si="13"/>
        <v>262910</v>
      </c>
      <c r="H137" s="31">
        <f t="shared" si="13"/>
        <v>553</v>
      </c>
      <c r="I137" s="32">
        <f t="shared" si="10"/>
        <v>394749</v>
      </c>
      <c r="J137" s="33">
        <f t="shared" si="14"/>
        <v>856</v>
      </c>
      <c r="K137" s="31">
        <f t="shared" si="14"/>
        <v>0</v>
      </c>
      <c r="L137" s="31">
        <f t="shared" si="14"/>
        <v>1739</v>
      </c>
      <c r="M137" s="31">
        <f t="shared" si="14"/>
        <v>75937</v>
      </c>
      <c r="N137" s="34">
        <f t="shared" si="11"/>
        <v>78532</v>
      </c>
      <c r="O137" s="35">
        <f t="shared" si="12"/>
        <v>473281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28.7</v>
      </c>
      <c r="D138" s="86">
        <f t="shared" si="13"/>
        <v>317.8</v>
      </c>
      <c r="E138" s="86">
        <f t="shared" si="13"/>
        <v>3.6</v>
      </c>
      <c r="F138" s="86">
        <f t="shared" si="13"/>
        <v>687.10000000000014</v>
      </c>
      <c r="G138" s="86">
        <f t="shared" si="13"/>
        <v>1996.6999999999998</v>
      </c>
      <c r="H138" s="86">
        <f t="shared" si="13"/>
        <v>16.3</v>
      </c>
      <c r="I138" s="96">
        <f t="shared" si="10"/>
        <v>3050.2000000000003</v>
      </c>
      <c r="J138" s="88">
        <f t="shared" si="14"/>
        <v>9.7999999999999989</v>
      </c>
      <c r="K138" s="86">
        <f t="shared" si="14"/>
        <v>0</v>
      </c>
      <c r="L138" s="86">
        <f t="shared" si="14"/>
        <v>36.4</v>
      </c>
      <c r="M138" s="86">
        <f t="shared" si="14"/>
        <v>875.5</v>
      </c>
      <c r="N138" s="97">
        <f t="shared" si="11"/>
        <v>921.7</v>
      </c>
      <c r="O138" s="89">
        <f t="shared" si="12"/>
        <v>3971.9000000000005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DC208-45F6-4C98-A982-CCD5DFD4D47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1.75</v>
      </c>
      <c r="E5" s="115"/>
      <c r="F5" s="115">
        <v>0.82</v>
      </c>
      <c r="G5" s="115">
        <v>113.15</v>
      </c>
      <c r="H5" s="115"/>
      <c r="I5" s="21">
        <f t="shared" ref="I5:I36" si="0">SUM(C5:H5)</f>
        <v>115.72</v>
      </c>
      <c r="J5" s="116"/>
      <c r="K5" s="115"/>
      <c r="L5" s="115"/>
      <c r="M5" s="115">
        <v>6.54</v>
      </c>
      <c r="N5" s="23">
        <f t="shared" ref="N5:N58" si="1">SUM(J5:M5)</f>
        <v>6.54</v>
      </c>
      <c r="O5" s="24">
        <f>SUM(N5,I5)</f>
        <v>122.26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0.09</v>
      </c>
      <c r="D8" s="124">
        <v>2.0099999999999998</v>
      </c>
      <c r="E8" s="124"/>
      <c r="F8" s="124">
        <v>0.4</v>
      </c>
      <c r="G8" s="124">
        <v>128.94999999999999</v>
      </c>
      <c r="H8" s="124"/>
      <c r="I8" s="43">
        <f t="shared" si="0"/>
        <v>131.44999999999999</v>
      </c>
      <c r="J8" s="125"/>
      <c r="K8" s="124"/>
      <c r="L8" s="124">
        <v>2.31</v>
      </c>
      <c r="M8" s="124">
        <v>68.48</v>
      </c>
      <c r="N8" s="44">
        <f t="shared" si="1"/>
        <v>70.790000000000006</v>
      </c>
      <c r="O8" s="45">
        <f t="shared" si="2"/>
        <v>202.24</v>
      </c>
      <c r="P8" s="36" t="s">
        <v>25</v>
      </c>
      <c r="Q8" s="37" t="s">
        <v>46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>
        <v>31</v>
      </c>
      <c r="M9" s="118">
        <v>883</v>
      </c>
      <c r="N9" s="34">
        <f t="shared" si="1"/>
        <v>914</v>
      </c>
      <c r="O9" s="35">
        <f t="shared" si="2"/>
        <v>914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>
        <v>4.5999999999999996</v>
      </c>
      <c r="M10" s="127">
        <v>127.6</v>
      </c>
      <c r="N10" s="50">
        <f t="shared" si="1"/>
        <v>132.19999999999999</v>
      </c>
      <c r="O10" s="51">
        <f t="shared" si="2"/>
        <v>132.19999999999999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9.23</v>
      </c>
      <c r="E11" s="124"/>
      <c r="F11" s="124"/>
      <c r="G11" s="124"/>
      <c r="H11" s="124"/>
      <c r="I11" s="43">
        <f t="shared" si="0"/>
        <v>9.23</v>
      </c>
      <c r="J11" s="125"/>
      <c r="K11" s="124"/>
      <c r="L11" s="124">
        <v>0.28999999999999998</v>
      </c>
      <c r="M11" s="124">
        <v>18.34</v>
      </c>
      <c r="N11" s="44">
        <f t="shared" si="1"/>
        <v>18.63</v>
      </c>
      <c r="O11" s="45">
        <f t="shared" si="2"/>
        <v>27.86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342</v>
      </c>
      <c r="E12" s="118"/>
      <c r="F12" s="118"/>
      <c r="G12" s="118"/>
      <c r="H12" s="118"/>
      <c r="I12" s="32">
        <f t="shared" si="0"/>
        <v>342</v>
      </c>
      <c r="J12" s="119"/>
      <c r="K12" s="118"/>
      <c r="L12" s="118">
        <v>5</v>
      </c>
      <c r="M12" s="118">
        <v>381</v>
      </c>
      <c r="N12" s="34">
        <f t="shared" si="1"/>
        <v>386</v>
      </c>
      <c r="O12" s="35">
        <f t="shared" si="2"/>
        <v>728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76.400000000000006</v>
      </c>
      <c r="E13" s="127"/>
      <c r="F13" s="127"/>
      <c r="G13" s="127"/>
      <c r="H13" s="127"/>
      <c r="I13" s="49">
        <f t="shared" si="0"/>
        <v>76.400000000000006</v>
      </c>
      <c r="J13" s="128"/>
      <c r="K13" s="127"/>
      <c r="L13" s="127">
        <v>0.5</v>
      </c>
      <c r="M13" s="127">
        <v>32</v>
      </c>
      <c r="N13" s="50">
        <f t="shared" si="1"/>
        <v>32.5</v>
      </c>
      <c r="O13" s="51">
        <f t="shared" si="2"/>
        <v>108.9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0.01</v>
      </c>
      <c r="D14" s="124">
        <v>6.02</v>
      </c>
      <c r="E14" s="124">
        <v>0.4</v>
      </c>
      <c r="F14" s="124"/>
      <c r="G14" s="124">
        <v>32.46</v>
      </c>
      <c r="H14" s="124"/>
      <c r="I14" s="43">
        <f t="shared" si="0"/>
        <v>38.89</v>
      </c>
      <c r="J14" s="125"/>
      <c r="K14" s="124"/>
      <c r="L14" s="124">
        <v>5.21</v>
      </c>
      <c r="M14" s="124">
        <v>28.54</v>
      </c>
      <c r="N14" s="44">
        <f t="shared" si="1"/>
        <v>33.75</v>
      </c>
      <c r="O14" s="45">
        <f t="shared" si="2"/>
        <v>72.64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</v>
      </c>
      <c r="D15" s="118">
        <v>715</v>
      </c>
      <c r="E15" s="118">
        <v>25</v>
      </c>
      <c r="F15" s="118"/>
      <c r="G15" s="118">
        <v>3658</v>
      </c>
      <c r="H15" s="118"/>
      <c r="I15" s="32">
        <f t="shared" si="0"/>
        <v>4399</v>
      </c>
      <c r="J15" s="119"/>
      <c r="K15" s="118"/>
      <c r="L15" s="118">
        <v>150</v>
      </c>
      <c r="M15" s="118">
        <v>857</v>
      </c>
      <c r="N15" s="34">
        <f t="shared" si="1"/>
        <v>1007</v>
      </c>
      <c r="O15" s="35">
        <f t="shared" si="2"/>
        <v>5406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0.1</v>
      </c>
      <c r="D16" s="127">
        <v>76.5</v>
      </c>
      <c r="E16" s="127">
        <v>2.8</v>
      </c>
      <c r="F16" s="127"/>
      <c r="G16" s="127">
        <v>216.9</v>
      </c>
      <c r="H16" s="127"/>
      <c r="I16" s="49">
        <f t="shared" si="0"/>
        <v>296.3</v>
      </c>
      <c r="J16" s="128"/>
      <c r="K16" s="127"/>
      <c r="L16" s="127">
        <v>10.199999999999999</v>
      </c>
      <c r="M16" s="127">
        <v>58.2</v>
      </c>
      <c r="N16" s="50">
        <f t="shared" si="1"/>
        <v>68.400000000000006</v>
      </c>
      <c r="O16" s="51">
        <f t="shared" si="2"/>
        <v>364.70000000000005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0.83</v>
      </c>
      <c r="D17" s="124">
        <v>12.75</v>
      </c>
      <c r="E17" s="124"/>
      <c r="F17" s="124">
        <v>2.44</v>
      </c>
      <c r="G17" s="124">
        <v>5.2</v>
      </c>
      <c r="H17" s="124"/>
      <c r="I17" s="43">
        <f t="shared" si="0"/>
        <v>21.22</v>
      </c>
      <c r="J17" s="125"/>
      <c r="K17" s="124"/>
      <c r="L17" s="124">
        <v>4.84</v>
      </c>
      <c r="M17" s="124">
        <v>22.89</v>
      </c>
      <c r="N17" s="44">
        <f t="shared" si="1"/>
        <v>27.73</v>
      </c>
      <c r="O17" s="45">
        <f t="shared" si="2"/>
        <v>48.95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185</v>
      </c>
      <c r="D18" s="118">
        <v>1398</v>
      </c>
      <c r="E18" s="118"/>
      <c r="F18" s="118">
        <v>288</v>
      </c>
      <c r="G18" s="118">
        <v>954</v>
      </c>
      <c r="H18" s="118"/>
      <c r="I18" s="32">
        <f t="shared" si="0"/>
        <v>2825</v>
      </c>
      <c r="J18" s="119"/>
      <c r="K18" s="118"/>
      <c r="L18" s="118">
        <v>191</v>
      </c>
      <c r="M18" s="118">
        <v>948</v>
      </c>
      <c r="N18" s="34">
        <f t="shared" si="1"/>
        <v>1139</v>
      </c>
      <c r="O18" s="35">
        <f t="shared" si="2"/>
        <v>3964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9.6999999999999993</v>
      </c>
      <c r="D19" s="127">
        <v>99.3</v>
      </c>
      <c r="E19" s="127"/>
      <c r="F19" s="127">
        <v>14.6</v>
      </c>
      <c r="G19" s="127">
        <v>44.2</v>
      </c>
      <c r="H19" s="127"/>
      <c r="I19" s="49">
        <f t="shared" si="0"/>
        <v>167.8</v>
      </c>
      <c r="J19" s="128"/>
      <c r="K19" s="127"/>
      <c r="L19" s="127">
        <v>10.5</v>
      </c>
      <c r="M19" s="127">
        <v>49.1</v>
      </c>
      <c r="N19" s="50">
        <f t="shared" si="1"/>
        <v>59.6</v>
      </c>
      <c r="O19" s="51">
        <f t="shared" si="2"/>
        <v>227.4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2.0699999999999998</v>
      </c>
      <c r="D20" s="124">
        <v>25.31</v>
      </c>
      <c r="E20" s="124">
        <v>0.26</v>
      </c>
      <c r="F20" s="124">
        <v>1.46</v>
      </c>
      <c r="G20" s="124">
        <v>14.48</v>
      </c>
      <c r="H20" s="124">
        <v>0.2</v>
      </c>
      <c r="I20" s="43">
        <f t="shared" si="0"/>
        <v>43.78</v>
      </c>
      <c r="J20" s="125"/>
      <c r="K20" s="124"/>
      <c r="L20" s="124">
        <v>12.19</v>
      </c>
      <c r="M20" s="124">
        <v>61.36</v>
      </c>
      <c r="N20" s="44">
        <f t="shared" si="1"/>
        <v>73.55</v>
      </c>
      <c r="O20" s="45">
        <f t="shared" si="2"/>
        <v>117.33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522</v>
      </c>
      <c r="D21" s="118">
        <v>3740</v>
      </c>
      <c r="E21" s="118">
        <v>35</v>
      </c>
      <c r="F21" s="118">
        <v>221</v>
      </c>
      <c r="G21" s="118">
        <v>2588</v>
      </c>
      <c r="H21" s="118">
        <v>22</v>
      </c>
      <c r="I21" s="32">
        <f t="shared" si="0"/>
        <v>7128</v>
      </c>
      <c r="J21" s="119"/>
      <c r="K21" s="118"/>
      <c r="L21" s="118">
        <v>617</v>
      </c>
      <c r="M21" s="118">
        <v>3169</v>
      </c>
      <c r="N21" s="34">
        <f t="shared" si="1"/>
        <v>3786</v>
      </c>
      <c r="O21" s="35">
        <f t="shared" si="2"/>
        <v>10914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18.8</v>
      </c>
      <c r="D22" s="127">
        <v>206.3</v>
      </c>
      <c r="E22" s="127">
        <v>1.9</v>
      </c>
      <c r="F22" s="127">
        <v>8.3000000000000007</v>
      </c>
      <c r="G22" s="127">
        <v>61.4</v>
      </c>
      <c r="H22" s="127">
        <v>1.2</v>
      </c>
      <c r="I22" s="49">
        <f t="shared" si="0"/>
        <v>297.90000000000003</v>
      </c>
      <c r="J22" s="128"/>
      <c r="K22" s="127"/>
      <c r="L22" s="127">
        <v>25.1</v>
      </c>
      <c r="M22" s="127">
        <v>129.1</v>
      </c>
      <c r="N22" s="50">
        <f t="shared" si="1"/>
        <v>154.19999999999999</v>
      </c>
      <c r="O22" s="51">
        <f t="shared" si="2"/>
        <v>452.1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2.67</v>
      </c>
      <c r="D23" s="124">
        <v>82.19</v>
      </c>
      <c r="E23" s="124"/>
      <c r="F23" s="124">
        <v>7.03</v>
      </c>
      <c r="G23" s="124">
        <v>93.55</v>
      </c>
      <c r="H23" s="124">
        <v>0.11</v>
      </c>
      <c r="I23" s="43">
        <f t="shared" si="0"/>
        <v>185.55</v>
      </c>
      <c r="J23" s="125"/>
      <c r="K23" s="124"/>
      <c r="L23" s="124">
        <v>12.56</v>
      </c>
      <c r="M23" s="124">
        <v>237.37</v>
      </c>
      <c r="N23" s="44">
        <f t="shared" si="1"/>
        <v>249.93</v>
      </c>
      <c r="O23" s="45">
        <f t="shared" si="2"/>
        <v>435.48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866</v>
      </c>
      <c r="D24" s="118">
        <v>19589</v>
      </c>
      <c r="E24" s="118"/>
      <c r="F24" s="118">
        <v>1071</v>
      </c>
      <c r="G24" s="118">
        <v>21065</v>
      </c>
      <c r="H24" s="118">
        <v>19</v>
      </c>
      <c r="I24" s="32">
        <f t="shared" si="0"/>
        <v>42610</v>
      </c>
      <c r="J24" s="119"/>
      <c r="K24" s="118"/>
      <c r="L24" s="118">
        <v>727</v>
      </c>
      <c r="M24" s="118">
        <v>12977</v>
      </c>
      <c r="N24" s="34">
        <f t="shared" si="1"/>
        <v>13704</v>
      </c>
      <c r="O24" s="35">
        <f t="shared" si="2"/>
        <v>56314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24.4</v>
      </c>
      <c r="D25" s="127">
        <v>883.6</v>
      </c>
      <c r="E25" s="127"/>
      <c r="F25" s="127">
        <v>26.5</v>
      </c>
      <c r="G25" s="127">
        <v>466.9</v>
      </c>
      <c r="H25" s="127">
        <v>0.8</v>
      </c>
      <c r="I25" s="49">
        <f t="shared" si="0"/>
        <v>1402.2</v>
      </c>
      <c r="J25" s="128"/>
      <c r="K25" s="127"/>
      <c r="L25" s="127">
        <v>22.6</v>
      </c>
      <c r="M25" s="127">
        <v>399.6</v>
      </c>
      <c r="N25" s="50">
        <f t="shared" si="1"/>
        <v>422.20000000000005</v>
      </c>
      <c r="O25" s="51">
        <f t="shared" si="2"/>
        <v>1824.4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1.88</v>
      </c>
      <c r="D26" s="124">
        <v>77.040000000000006</v>
      </c>
      <c r="E26" s="124">
        <v>0.04</v>
      </c>
      <c r="F26" s="124">
        <v>7.93</v>
      </c>
      <c r="G26" s="124">
        <v>124.17</v>
      </c>
      <c r="H26" s="124">
        <v>0.89</v>
      </c>
      <c r="I26" s="43">
        <f t="shared" si="0"/>
        <v>211.95</v>
      </c>
      <c r="J26" s="125"/>
      <c r="K26" s="124"/>
      <c r="L26" s="124">
        <v>17.809999999999999</v>
      </c>
      <c r="M26" s="124">
        <v>116.31</v>
      </c>
      <c r="N26" s="44">
        <f t="shared" si="1"/>
        <v>134.12</v>
      </c>
      <c r="O26" s="45">
        <f t="shared" si="2"/>
        <v>346.07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731</v>
      </c>
      <c r="D27" s="118">
        <v>22912</v>
      </c>
      <c r="E27" s="118">
        <v>9</v>
      </c>
      <c r="F27" s="118">
        <v>1435</v>
      </c>
      <c r="G27" s="118">
        <v>27185</v>
      </c>
      <c r="H27" s="118">
        <v>148</v>
      </c>
      <c r="I27" s="32">
        <f t="shared" si="0"/>
        <v>52420</v>
      </c>
      <c r="J27" s="119"/>
      <c r="K27" s="118"/>
      <c r="L27" s="118">
        <v>1230</v>
      </c>
      <c r="M27" s="118">
        <v>7808</v>
      </c>
      <c r="N27" s="34">
        <f t="shared" si="1"/>
        <v>9038</v>
      </c>
      <c r="O27" s="35">
        <f t="shared" si="2"/>
        <v>61458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17</v>
      </c>
      <c r="D28" s="127">
        <v>852</v>
      </c>
      <c r="E28" s="127">
        <v>0.3</v>
      </c>
      <c r="F28" s="127">
        <v>28.7</v>
      </c>
      <c r="G28" s="127">
        <v>576.29999999999995</v>
      </c>
      <c r="H28" s="127">
        <v>5.6</v>
      </c>
      <c r="I28" s="49">
        <f t="shared" si="0"/>
        <v>1479.8999999999999</v>
      </c>
      <c r="J28" s="128"/>
      <c r="K28" s="127"/>
      <c r="L28" s="127">
        <v>37.200000000000003</v>
      </c>
      <c r="M28" s="127">
        <v>235.9</v>
      </c>
      <c r="N28" s="50">
        <f t="shared" si="1"/>
        <v>273.10000000000002</v>
      </c>
      <c r="O28" s="51">
        <f t="shared" si="2"/>
        <v>1753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16.09</v>
      </c>
      <c r="D29" s="124">
        <v>222.5</v>
      </c>
      <c r="E29" s="124">
        <v>0.41</v>
      </c>
      <c r="F29" s="124">
        <v>75.930000000000007</v>
      </c>
      <c r="G29" s="124">
        <v>216.21</v>
      </c>
      <c r="H29" s="124">
        <v>4.9000000000000004</v>
      </c>
      <c r="I29" s="43">
        <f t="shared" si="0"/>
        <v>536.04</v>
      </c>
      <c r="J29" s="125"/>
      <c r="K29" s="124"/>
      <c r="L29" s="124">
        <v>50.69</v>
      </c>
      <c r="M29" s="124">
        <v>229.2</v>
      </c>
      <c r="N29" s="44">
        <f t="shared" si="1"/>
        <v>279.89</v>
      </c>
      <c r="O29" s="45">
        <f t="shared" si="2"/>
        <v>815.93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5307</v>
      </c>
      <c r="D30" s="118">
        <v>58899</v>
      </c>
      <c r="E30" s="118">
        <v>98</v>
      </c>
      <c r="F30" s="118">
        <v>14692</v>
      </c>
      <c r="G30" s="118">
        <v>55326</v>
      </c>
      <c r="H30" s="118">
        <v>1252</v>
      </c>
      <c r="I30" s="32">
        <f t="shared" si="0"/>
        <v>135574</v>
      </c>
      <c r="J30" s="119"/>
      <c r="K30" s="118"/>
      <c r="L30" s="118">
        <v>3996</v>
      </c>
      <c r="M30" s="118">
        <v>18186</v>
      </c>
      <c r="N30" s="34">
        <f t="shared" si="1"/>
        <v>22182</v>
      </c>
      <c r="O30" s="35">
        <f t="shared" si="2"/>
        <v>157756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98.9</v>
      </c>
      <c r="D31" s="127">
        <v>1783.2</v>
      </c>
      <c r="E31" s="127">
        <v>2.9</v>
      </c>
      <c r="F31" s="127">
        <v>222</v>
      </c>
      <c r="G31" s="127">
        <v>1026.8</v>
      </c>
      <c r="H31" s="127">
        <v>43.9</v>
      </c>
      <c r="I31" s="49">
        <f t="shared" si="0"/>
        <v>3177.7000000000003</v>
      </c>
      <c r="J31" s="128"/>
      <c r="K31" s="127"/>
      <c r="L31" s="127">
        <v>112</v>
      </c>
      <c r="M31" s="127">
        <v>507.1</v>
      </c>
      <c r="N31" s="50">
        <f t="shared" si="1"/>
        <v>619.1</v>
      </c>
      <c r="O31" s="51">
        <f t="shared" si="2"/>
        <v>3796.8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12.59</v>
      </c>
      <c r="D32" s="124">
        <v>84.74</v>
      </c>
      <c r="E32" s="124">
        <v>0.34</v>
      </c>
      <c r="F32" s="124">
        <v>162.12</v>
      </c>
      <c r="G32" s="124">
        <v>344.23</v>
      </c>
      <c r="H32" s="124">
        <v>0.83</v>
      </c>
      <c r="I32" s="43">
        <f t="shared" si="0"/>
        <v>604.85</v>
      </c>
      <c r="J32" s="125"/>
      <c r="K32" s="124"/>
      <c r="L32" s="124">
        <v>34.659999999999997</v>
      </c>
      <c r="M32" s="124">
        <v>148.9</v>
      </c>
      <c r="N32" s="44">
        <f t="shared" si="1"/>
        <v>183.56</v>
      </c>
      <c r="O32" s="45">
        <f t="shared" si="2"/>
        <v>788.41000000000008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4980</v>
      </c>
      <c r="D33" s="118">
        <v>25149</v>
      </c>
      <c r="E33" s="118">
        <v>91</v>
      </c>
      <c r="F33" s="118">
        <v>33694</v>
      </c>
      <c r="G33" s="118">
        <v>99897</v>
      </c>
      <c r="H33" s="118">
        <v>164</v>
      </c>
      <c r="I33" s="32">
        <f t="shared" si="0"/>
        <v>163975</v>
      </c>
      <c r="J33" s="119"/>
      <c r="K33" s="118"/>
      <c r="L33" s="118">
        <v>3201</v>
      </c>
      <c r="M33" s="118">
        <v>13705</v>
      </c>
      <c r="N33" s="34">
        <f t="shared" si="1"/>
        <v>16906</v>
      </c>
      <c r="O33" s="35">
        <f t="shared" si="2"/>
        <v>180881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74.8</v>
      </c>
      <c r="D34" s="127">
        <v>729.4</v>
      </c>
      <c r="E34" s="127">
        <v>2.6</v>
      </c>
      <c r="F34" s="127">
        <v>439.9</v>
      </c>
      <c r="G34" s="127">
        <v>1514.7</v>
      </c>
      <c r="H34" s="127">
        <v>4.9000000000000004</v>
      </c>
      <c r="I34" s="49">
        <f t="shared" si="0"/>
        <v>2766.2999999999997</v>
      </c>
      <c r="J34" s="128"/>
      <c r="K34" s="127"/>
      <c r="L34" s="127">
        <v>81.2</v>
      </c>
      <c r="M34" s="127">
        <v>346.6</v>
      </c>
      <c r="N34" s="50">
        <f t="shared" si="1"/>
        <v>427.8</v>
      </c>
      <c r="O34" s="51">
        <f t="shared" si="2"/>
        <v>3194.1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42.38</v>
      </c>
      <c r="D35" s="124">
        <v>56.38</v>
      </c>
      <c r="E35" s="124"/>
      <c r="F35" s="124">
        <v>333.94</v>
      </c>
      <c r="G35" s="124">
        <v>797.58</v>
      </c>
      <c r="H35" s="124">
        <v>3.51</v>
      </c>
      <c r="I35" s="43">
        <f t="shared" si="0"/>
        <v>1233.79</v>
      </c>
      <c r="J35" s="125"/>
      <c r="K35" s="124"/>
      <c r="L35" s="124">
        <v>60.74</v>
      </c>
      <c r="M35" s="124">
        <v>259.19</v>
      </c>
      <c r="N35" s="44">
        <f t="shared" si="1"/>
        <v>319.93</v>
      </c>
      <c r="O35" s="45">
        <f t="shared" si="2"/>
        <v>1553.72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17214</v>
      </c>
      <c r="D36" s="118">
        <v>19067</v>
      </c>
      <c r="E36" s="118"/>
      <c r="F36" s="118">
        <v>72461</v>
      </c>
      <c r="G36" s="118">
        <v>237043</v>
      </c>
      <c r="H36" s="118">
        <v>728</v>
      </c>
      <c r="I36" s="32">
        <f t="shared" si="0"/>
        <v>346513</v>
      </c>
      <c r="J36" s="119"/>
      <c r="K36" s="118"/>
      <c r="L36" s="118">
        <v>6149</v>
      </c>
      <c r="M36" s="118">
        <v>25266</v>
      </c>
      <c r="N36" s="34">
        <f t="shared" si="1"/>
        <v>31415</v>
      </c>
      <c r="O36" s="35">
        <f t="shared" si="2"/>
        <v>377928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224.2</v>
      </c>
      <c r="D37" s="127">
        <v>459</v>
      </c>
      <c r="E37" s="127"/>
      <c r="F37" s="127">
        <v>802.6</v>
      </c>
      <c r="G37" s="127">
        <v>2851.2</v>
      </c>
      <c r="H37" s="127">
        <v>18.100000000000001</v>
      </c>
      <c r="I37" s="49">
        <f t="shared" ref="I37:I50" si="3">SUM(C37:H37)</f>
        <v>4355.1000000000004</v>
      </c>
      <c r="J37" s="128"/>
      <c r="K37" s="127"/>
      <c r="L37" s="127">
        <v>121.4</v>
      </c>
      <c r="M37" s="127">
        <v>499.2</v>
      </c>
      <c r="N37" s="50">
        <f t="shared" si="1"/>
        <v>620.6</v>
      </c>
      <c r="O37" s="51">
        <f t="shared" si="2"/>
        <v>4975.7000000000007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81.34</v>
      </c>
      <c r="D38" s="124">
        <v>14.5</v>
      </c>
      <c r="E38" s="124">
        <v>0.65</v>
      </c>
      <c r="F38" s="124">
        <v>545.41999999999996</v>
      </c>
      <c r="G38" s="124">
        <v>1333.34</v>
      </c>
      <c r="H38" s="124">
        <v>7.38</v>
      </c>
      <c r="I38" s="43">
        <f t="shared" si="3"/>
        <v>1982.63</v>
      </c>
      <c r="J38" s="125"/>
      <c r="K38" s="124"/>
      <c r="L38" s="124">
        <v>74.92</v>
      </c>
      <c r="M38" s="124">
        <v>350.07</v>
      </c>
      <c r="N38" s="44">
        <f t="shared" si="1"/>
        <v>424.99</v>
      </c>
      <c r="O38" s="45">
        <f t="shared" si="2"/>
        <v>2407.62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34487</v>
      </c>
      <c r="D39" s="118">
        <v>5095</v>
      </c>
      <c r="E39" s="118">
        <v>263</v>
      </c>
      <c r="F39" s="118">
        <v>125368</v>
      </c>
      <c r="G39" s="118">
        <v>423789</v>
      </c>
      <c r="H39" s="118">
        <v>1871</v>
      </c>
      <c r="I39" s="32">
        <f t="shared" si="3"/>
        <v>590873</v>
      </c>
      <c r="J39" s="119"/>
      <c r="K39" s="118"/>
      <c r="L39" s="118">
        <v>7735</v>
      </c>
      <c r="M39" s="118">
        <v>33817</v>
      </c>
      <c r="N39" s="34">
        <f t="shared" si="1"/>
        <v>41552</v>
      </c>
      <c r="O39" s="35">
        <f t="shared" si="2"/>
        <v>632425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382.4</v>
      </c>
      <c r="D40" s="127">
        <v>107.7</v>
      </c>
      <c r="E40" s="127">
        <v>5.4</v>
      </c>
      <c r="F40" s="127">
        <v>1138</v>
      </c>
      <c r="G40" s="127">
        <v>3873</v>
      </c>
      <c r="H40" s="127">
        <v>37.9</v>
      </c>
      <c r="I40" s="49">
        <f t="shared" si="3"/>
        <v>5544.4</v>
      </c>
      <c r="J40" s="128"/>
      <c r="K40" s="127"/>
      <c r="L40" s="127">
        <v>144.19999999999999</v>
      </c>
      <c r="M40" s="127">
        <v>637</v>
      </c>
      <c r="N40" s="50">
        <f t="shared" si="1"/>
        <v>781.2</v>
      </c>
      <c r="O40" s="51">
        <f t="shared" si="2"/>
        <v>6325.5999999999995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125.73</v>
      </c>
      <c r="D41" s="124">
        <v>2.0299999999999998</v>
      </c>
      <c r="E41" s="124">
        <v>2.29</v>
      </c>
      <c r="F41" s="124">
        <v>359.1</v>
      </c>
      <c r="G41" s="124">
        <v>2254.44</v>
      </c>
      <c r="H41" s="124">
        <v>13.28</v>
      </c>
      <c r="I41" s="43">
        <f t="shared" si="3"/>
        <v>2756.8700000000003</v>
      </c>
      <c r="J41" s="125">
        <v>0.28999999999999998</v>
      </c>
      <c r="K41" s="124"/>
      <c r="L41" s="124">
        <v>130.11000000000001</v>
      </c>
      <c r="M41" s="124">
        <v>448.49</v>
      </c>
      <c r="N41" s="44">
        <f t="shared" si="1"/>
        <v>578.89</v>
      </c>
      <c r="O41" s="45">
        <f t="shared" si="2"/>
        <v>3335.76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55018</v>
      </c>
      <c r="D42" s="118">
        <v>795</v>
      </c>
      <c r="E42" s="118">
        <v>835</v>
      </c>
      <c r="F42" s="118">
        <v>83876</v>
      </c>
      <c r="G42" s="118">
        <v>740927</v>
      </c>
      <c r="H42" s="118">
        <v>3908</v>
      </c>
      <c r="I42" s="32">
        <f t="shared" si="3"/>
        <v>885359</v>
      </c>
      <c r="J42" s="119">
        <v>29</v>
      </c>
      <c r="K42" s="118"/>
      <c r="L42" s="118">
        <v>14197</v>
      </c>
      <c r="M42" s="118">
        <v>50111</v>
      </c>
      <c r="N42" s="34">
        <f t="shared" si="1"/>
        <v>64337</v>
      </c>
      <c r="O42" s="35">
        <f t="shared" si="2"/>
        <v>949696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578.79999999999995</v>
      </c>
      <c r="D43" s="127">
        <v>16.5</v>
      </c>
      <c r="E43" s="127">
        <v>16.2</v>
      </c>
      <c r="F43" s="127">
        <v>748.2</v>
      </c>
      <c r="G43" s="127">
        <v>6337.7</v>
      </c>
      <c r="H43" s="127">
        <v>67.599999999999994</v>
      </c>
      <c r="I43" s="49">
        <f t="shared" si="3"/>
        <v>7765</v>
      </c>
      <c r="J43" s="128">
        <v>0.5</v>
      </c>
      <c r="K43" s="127"/>
      <c r="L43" s="127">
        <v>220.9</v>
      </c>
      <c r="M43" s="127">
        <v>779.3</v>
      </c>
      <c r="N43" s="50">
        <f t="shared" si="1"/>
        <v>1000.6999999999999</v>
      </c>
      <c r="O43" s="51">
        <f t="shared" si="2"/>
        <v>8765.7000000000007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56.95</v>
      </c>
      <c r="D44" s="124">
        <v>4.1100000000000003</v>
      </c>
      <c r="E44" s="124">
        <v>13.41</v>
      </c>
      <c r="F44" s="124">
        <v>249.39</v>
      </c>
      <c r="G44" s="124">
        <v>2304.31</v>
      </c>
      <c r="H44" s="124">
        <v>21.01</v>
      </c>
      <c r="I44" s="43">
        <f t="shared" si="3"/>
        <v>2649.1800000000003</v>
      </c>
      <c r="J44" s="125">
        <v>1.67</v>
      </c>
      <c r="K44" s="124"/>
      <c r="L44" s="124">
        <v>250.9</v>
      </c>
      <c r="M44" s="124">
        <v>726.34</v>
      </c>
      <c r="N44" s="44">
        <f t="shared" si="1"/>
        <v>978.91000000000008</v>
      </c>
      <c r="O44" s="45">
        <f t="shared" si="2"/>
        <v>3628.09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25965</v>
      </c>
      <c r="D45" s="118">
        <v>1644</v>
      </c>
      <c r="E45" s="118">
        <v>3981</v>
      </c>
      <c r="F45" s="118">
        <v>59923</v>
      </c>
      <c r="G45" s="118">
        <v>775818</v>
      </c>
      <c r="H45" s="118">
        <v>6434</v>
      </c>
      <c r="I45" s="32">
        <f t="shared" si="3"/>
        <v>873765</v>
      </c>
      <c r="J45" s="119">
        <v>174</v>
      </c>
      <c r="K45" s="118"/>
      <c r="L45" s="118">
        <v>29274</v>
      </c>
      <c r="M45" s="118">
        <v>85221</v>
      </c>
      <c r="N45" s="34">
        <f t="shared" si="1"/>
        <v>114669</v>
      </c>
      <c r="O45" s="35">
        <f t="shared" si="2"/>
        <v>988434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236.2</v>
      </c>
      <c r="D46" s="127">
        <v>29.6</v>
      </c>
      <c r="E46" s="127">
        <v>72.7</v>
      </c>
      <c r="F46" s="127">
        <v>471</v>
      </c>
      <c r="G46" s="127">
        <v>5372</v>
      </c>
      <c r="H46" s="127">
        <v>107.3</v>
      </c>
      <c r="I46" s="49">
        <f t="shared" si="3"/>
        <v>6288.8</v>
      </c>
      <c r="J46" s="128">
        <v>2.2000000000000002</v>
      </c>
      <c r="K46" s="127"/>
      <c r="L46" s="127">
        <v>321.3</v>
      </c>
      <c r="M46" s="127">
        <v>939.1</v>
      </c>
      <c r="N46" s="50">
        <f t="shared" si="1"/>
        <v>1262.5999999999999</v>
      </c>
      <c r="O46" s="51">
        <f t="shared" si="2"/>
        <v>7551.4</v>
      </c>
      <c r="P46" s="129">
        <v>156.47999999999999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61.18</v>
      </c>
      <c r="D47" s="124">
        <v>78.22</v>
      </c>
      <c r="E47" s="124">
        <v>35.42</v>
      </c>
      <c r="F47" s="124">
        <v>763.65</v>
      </c>
      <c r="G47" s="124">
        <v>2428.69</v>
      </c>
      <c r="H47" s="124">
        <v>232.91</v>
      </c>
      <c r="I47" s="43">
        <f t="shared" si="3"/>
        <v>3600.0699999999997</v>
      </c>
      <c r="J47" s="125">
        <v>1.49</v>
      </c>
      <c r="K47" s="124"/>
      <c r="L47" s="124">
        <v>432.26</v>
      </c>
      <c r="M47" s="124">
        <v>2202.13</v>
      </c>
      <c r="N47" s="44">
        <f t="shared" si="1"/>
        <v>2635.88</v>
      </c>
      <c r="O47" s="45">
        <f t="shared" si="2"/>
        <v>6235.95</v>
      </c>
      <c r="P47" s="130">
        <v>105.97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29201</v>
      </c>
      <c r="D48" s="118">
        <v>40036</v>
      </c>
      <c r="E48" s="118">
        <v>13980</v>
      </c>
      <c r="F48" s="118">
        <v>195629</v>
      </c>
      <c r="G48" s="118">
        <v>831106</v>
      </c>
      <c r="H48" s="118">
        <v>80211</v>
      </c>
      <c r="I48" s="32">
        <f t="shared" si="3"/>
        <v>1190163</v>
      </c>
      <c r="J48" s="119">
        <v>195</v>
      </c>
      <c r="K48" s="118"/>
      <c r="L48" s="118">
        <v>53363</v>
      </c>
      <c r="M48" s="118">
        <v>257827</v>
      </c>
      <c r="N48" s="34">
        <f t="shared" si="1"/>
        <v>311385</v>
      </c>
      <c r="O48" s="35">
        <f t="shared" si="2"/>
        <v>1501548</v>
      </c>
      <c r="P48" s="130">
        <v>56.24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33.700000000000003</v>
      </c>
      <c r="D49" s="127">
        <v>68.599999999999994</v>
      </c>
      <c r="E49" s="127">
        <v>20.5</v>
      </c>
      <c r="F49" s="127">
        <v>742.3</v>
      </c>
      <c r="G49" s="127">
        <v>2817</v>
      </c>
      <c r="H49" s="127">
        <v>199.3</v>
      </c>
      <c r="I49" s="49">
        <f t="shared" si="3"/>
        <v>3881.4</v>
      </c>
      <c r="J49" s="128">
        <v>1.1000000000000001</v>
      </c>
      <c r="K49" s="127"/>
      <c r="L49" s="127">
        <v>301</v>
      </c>
      <c r="M49" s="127">
        <v>1149.5999999999999</v>
      </c>
      <c r="N49" s="50">
        <f t="shared" si="1"/>
        <v>1451.6999999999998</v>
      </c>
      <c r="O49" s="51">
        <f t="shared" si="2"/>
        <v>5333.1</v>
      </c>
      <c r="P49" s="130">
        <v>35.58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403.56</v>
      </c>
      <c r="D50" s="115">
        <v>626.55999999999995</v>
      </c>
      <c r="E50" s="115">
        <v>52.56</v>
      </c>
      <c r="F50" s="115">
        <v>2507.5700000000002</v>
      </c>
      <c r="G50" s="115">
        <v>9933.7099999999991</v>
      </c>
      <c r="H50" s="115">
        <v>284.70999999999998</v>
      </c>
      <c r="I50" s="21">
        <f t="shared" si="3"/>
        <v>13808.669999999998</v>
      </c>
      <c r="J50" s="116">
        <v>3.45</v>
      </c>
      <c r="K50" s="115"/>
      <c r="L50" s="115">
        <v>1087.18</v>
      </c>
      <c r="M50" s="115">
        <v>4860.33</v>
      </c>
      <c r="N50" s="23">
        <f t="shared" si="1"/>
        <v>5950.96</v>
      </c>
      <c r="O50" s="24">
        <f t="shared" si="2"/>
        <v>19759.629999999997</v>
      </c>
      <c r="P50" s="130">
        <v>0.47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174448</v>
      </c>
      <c r="D51" s="118">
        <v>193948</v>
      </c>
      <c r="E51" s="118">
        <v>19257</v>
      </c>
      <c r="F51" s="118">
        <v>588567</v>
      </c>
      <c r="G51" s="118">
        <v>3217670</v>
      </c>
      <c r="H51" s="118">
        <v>94716</v>
      </c>
      <c r="I51" s="32">
        <f t="shared" ref="I51:I58" si="4">SUM(C51:H51)</f>
        <v>4288606</v>
      </c>
      <c r="J51" s="119">
        <v>398</v>
      </c>
      <c r="K51" s="118"/>
      <c r="L51" s="118">
        <v>120835</v>
      </c>
      <c r="M51" s="118">
        <v>510453</v>
      </c>
      <c r="N51" s="34">
        <f t="shared" si="1"/>
        <v>631686</v>
      </c>
      <c r="O51" s="35">
        <f>SUM(N51,I51)</f>
        <v>4920292</v>
      </c>
      <c r="P51" s="130">
        <v>74.16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1697.4</v>
      </c>
      <c r="D52" s="127">
        <v>4971.6000000000004</v>
      </c>
      <c r="E52" s="127">
        <v>120.6</v>
      </c>
      <c r="F52" s="127">
        <v>4637.5</v>
      </c>
      <c r="G52" s="127">
        <v>25058.400000000001</v>
      </c>
      <c r="H52" s="127">
        <v>484.6</v>
      </c>
      <c r="I52" s="49">
        <f t="shared" si="4"/>
        <v>36970.1</v>
      </c>
      <c r="J52" s="128">
        <v>3.8</v>
      </c>
      <c r="K52" s="127"/>
      <c r="L52" s="127">
        <v>1408.1</v>
      </c>
      <c r="M52" s="127">
        <v>5787.9</v>
      </c>
      <c r="N52" s="50">
        <f t="shared" si="1"/>
        <v>7199.7999999999993</v>
      </c>
      <c r="O52" s="51">
        <f t="shared" si="2"/>
        <v>44169.899999999994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396.77</v>
      </c>
      <c r="D53" s="124">
        <v>262.70999999999998</v>
      </c>
      <c r="E53" s="124">
        <v>52.11</v>
      </c>
      <c r="F53" s="124">
        <v>2492.02</v>
      </c>
      <c r="G53" s="124">
        <v>9696.25</v>
      </c>
      <c r="H53" s="124">
        <v>268.85000000000002</v>
      </c>
      <c r="I53" s="43">
        <f t="shared" si="4"/>
        <v>13168.710000000001</v>
      </c>
      <c r="J53" s="125">
        <v>3.45</v>
      </c>
      <c r="K53" s="124"/>
      <c r="L53" s="124">
        <v>1082.5899999999999</v>
      </c>
      <c r="M53" s="124">
        <v>4802.3</v>
      </c>
      <c r="N53" s="44">
        <f t="shared" si="1"/>
        <v>5888.34</v>
      </c>
      <c r="O53" s="45">
        <f t="shared" si="2"/>
        <v>19057.050000000003</v>
      </c>
      <c r="P53" s="69">
        <f>SUM(P46:P52)</f>
        <v>428.9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172349</v>
      </c>
      <c r="D54" s="118">
        <v>99003</v>
      </c>
      <c r="E54" s="118">
        <v>19150</v>
      </c>
      <c r="F54" s="118">
        <v>586093</v>
      </c>
      <c r="G54" s="118">
        <v>3168227</v>
      </c>
      <c r="H54" s="118">
        <v>91029</v>
      </c>
      <c r="I54" s="32">
        <f t="shared" si="4"/>
        <v>4135851</v>
      </c>
      <c r="J54" s="119">
        <v>398</v>
      </c>
      <c r="K54" s="118"/>
      <c r="L54" s="118">
        <v>120712</v>
      </c>
      <c r="M54" s="118">
        <v>509037</v>
      </c>
      <c r="N54" s="34">
        <f t="shared" si="1"/>
        <v>630147</v>
      </c>
      <c r="O54" s="35">
        <f t="shared" si="2"/>
        <v>4765998</v>
      </c>
      <c r="P54" s="131">
        <v>4.17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1633.1</v>
      </c>
      <c r="D55" s="121">
        <v>1628.3</v>
      </c>
      <c r="E55" s="121">
        <v>117.4</v>
      </c>
      <c r="F55" s="121">
        <v>4573</v>
      </c>
      <c r="G55" s="121">
        <v>23884.3</v>
      </c>
      <c r="H55" s="121">
        <v>383.7</v>
      </c>
      <c r="I55" s="40">
        <f t="shared" si="4"/>
        <v>32219.8</v>
      </c>
      <c r="J55" s="122">
        <v>3.8</v>
      </c>
      <c r="K55" s="121"/>
      <c r="L55" s="121">
        <v>1399.6</v>
      </c>
      <c r="M55" s="121">
        <v>5671.8</v>
      </c>
      <c r="N55" s="40">
        <f t="shared" si="1"/>
        <v>7075.2</v>
      </c>
      <c r="O55" s="42">
        <f t="shared" si="2"/>
        <v>39295</v>
      </c>
      <c r="P55" s="132">
        <v>342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403.81</v>
      </c>
      <c r="D56" s="20">
        <f t="shared" si="5"/>
        <v>678.78</v>
      </c>
      <c r="E56" s="20">
        <f t="shared" si="5"/>
        <v>53.22</v>
      </c>
      <c r="F56" s="20">
        <f t="shared" si="5"/>
        <v>2509.6299999999997</v>
      </c>
      <c r="G56" s="20">
        <f t="shared" si="5"/>
        <v>10190.76</v>
      </c>
      <c r="H56" s="20">
        <f t="shared" si="5"/>
        <v>285.02</v>
      </c>
      <c r="I56" s="79">
        <f>SUM(C56:H56)</f>
        <v>14121.220000000001</v>
      </c>
      <c r="J56" s="71">
        <f>SUM(J5,J8,J11,J14,J17,J20,J23,J26,J29,J32,J35,J38,J41,J44,J47)</f>
        <v>3.45</v>
      </c>
      <c r="K56" s="20">
        <f>SUM(K5,K8,K11,K14,K17,K20,K23,K26,K29,K32,K35,K38,K41,K44,K47)</f>
        <v>0</v>
      </c>
      <c r="L56" s="20">
        <f>SUM(L5,L8,L11,L14,L17,L20,L23,L26,L29,L32,L35,L38,L41,L44,L47)</f>
        <v>1089.49</v>
      </c>
      <c r="M56" s="20">
        <f>SUM(M5,M8,M11,M14,M17,M20,M23,M26,M29,M32,M35,M38,M41,M44,M47)</f>
        <v>4924.1499999999996</v>
      </c>
      <c r="N56" s="22">
        <f t="shared" si="1"/>
        <v>6017.09</v>
      </c>
      <c r="O56" s="24">
        <f t="shared" si="2"/>
        <v>20138.310000000001</v>
      </c>
      <c r="P56" s="133">
        <v>0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174477</v>
      </c>
      <c r="D57" s="31">
        <f t="shared" si="5"/>
        <v>199381</v>
      </c>
      <c r="E57" s="31">
        <f t="shared" si="5"/>
        <v>19317</v>
      </c>
      <c r="F57" s="31">
        <f t="shared" si="5"/>
        <v>588658</v>
      </c>
      <c r="G57" s="31">
        <f t="shared" si="5"/>
        <v>3219356</v>
      </c>
      <c r="H57" s="31">
        <f t="shared" si="5"/>
        <v>94757</v>
      </c>
      <c r="I57" s="80">
        <f t="shared" si="4"/>
        <v>4295946</v>
      </c>
      <c r="J57" s="75">
        <f t="shared" ref="J57:M58" si="6">SUM(J6,J9,J12,J15,J18,J21,J24,J27,J30,J33,J36,J39,J42,J45,J48)</f>
        <v>398</v>
      </c>
      <c r="K57" s="31">
        <f t="shared" si="6"/>
        <v>0</v>
      </c>
      <c r="L57" s="31">
        <f t="shared" si="6"/>
        <v>120866</v>
      </c>
      <c r="M57" s="31">
        <f t="shared" si="6"/>
        <v>511156</v>
      </c>
      <c r="N57" s="33">
        <f t="shared" si="1"/>
        <v>632420</v>
      </c>
      <c r="O57" s="35">
        <f t="shared" si="2"/>
        <v>4928366</v>
      </c>
      <c r="P57" s="134">
        <v>15.58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1699</v>
      </c>
      <c r="D58" s="86">
        <f t="shared" si="5"/>
        <v>5388.1</v>
      </c>
      <c r="E58" s="86">
        <f t="shared" si="5"/>
        <v>125.3</v>
      </c>
      <c r="F58" s="86">
        <f t="shared" si="5"/>
        <v>4642.1000000000004</v>
      </c>
      <c r="G58" s="86">
        <f t="shared" si="5"/>
        <v>25158.1</v>
      </c>
      <c r="H58" s="86">
        <f t="shared" si="5"/>
        <v>486.6</v>
      </c>
      <c r="I58" s="87">
        <f t="shared" si="4"/>
        <v>37499.199999999997</v>
      </c>
      <c r="J58" s="85">
        <f t="shared" si="6"/>
        <v>3.8000000000000003</v>
      </c>
      <c r="K58" s="86">
        <f t="shared" si="6"/>
        <v>0</v>
      </c>
      <c r="L58" s="86">
        <f t="shared" si="6"/>
        <v>1412.7</v>
      </c>
      <c r="M58" s="86">
        <f t="shared" si="6"/>
        <v>5889.4</v>
      </c>
      <c r="N58" s="88">
        <f t="shared" si="1"/>
        <v>7305.9</v>
      </c>
      <c r="O58" s="89">
        <f t="shared" si="2"/>
        <v>44805.1</v>
      </c>
      <c r="P58" s="90">
        <f>SUM(O56,P53,P54,P57)</f>
        <v>20586.960000000003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1.75</v>
      </c>
      <c r="E63" s="115"/>
      <c r="F63" s="115">
        <v>0.82</v>
      </c>
      <c r="G63" s="115">
        <v>113.15</v>
      </c>
      <c r="H63" s="115"/>
      <c r="I63" s="21">
        <f>SUM(C63:H63)</f>
        <v>115.72</v>
      </c>
      <c r="J63" s="116"/>
      <c r="K63" s="115"/>
      <c r="L63" s="115"/>
      <c r="M63" s="115">
        <v>6.54</v>
      </c>
      <c r="N63" s="23">
        <f>SUM(J63:M63)</f>
        <v>6.54</v>
      </c>
      <c r="O63" s="24">
        <f>SUM(N63,I63)</f>
        <v>122.26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0.09</v>
      </c>
      <c r="D66" s="124">
        <v>2.0099999999999998</v>
      </c>
      <c r="E66" s="124"/>
      <c r="F66" s="124">
        <v>0.4</v>
      </c>
      <c r="G66" s="124">
        <v>128.94999999999999</v>
      </c>
      <c r="H66" s="124"/>
      <c r="I66" s="43">
        <f t="shared" si="7"/>
        <v>131.44999999999999</v>
      </c>
      <c r="J66" s="125"/>
      <c r="K66" s="124"/>
      <c r="L66" s="124">
        <v>2.31</v>
      </c>
      <c r="M66" s="124">
        <v>68.48</v>
      </c>
      <c r="N66" s="44">
        <f t="shared" si="8"/>
        <v>70.790000000000006</v>
      </c>
      <c r="O66" s="45">
        <f t="shared" si="9"/>
        <v>202.24</v>
      </c>
      <c r="P66" s="36" t="s">
        <v>25</v>
      </c>
      <c r="Q66" s="37" t="s">
        <v>46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>
        <v>31</v>
      </c>
      <c r="M67" s="118">
        <v>883</v>
      </c>
      <c r="N67" s="34">
        <f t="shared" si="8"/>
        <v>914</v>
      </c>
      <c r="O67" s="35">
        <f t="shared" si="9"/>
        <v>914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>
        <v>4.5999999999999996</v>
      </c>
      <c r="M68" s="127">
        <v>127.6</v>
      </c>
      <c r="N68" s="50">
        <f t="shared" si="8"/>
        <v>132.19999999999999</v>
      </c>
      <c r="O68" s="51">
        <f t="shared" si="9"/>
        <v>132.19999999999999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9.23</v>
      </c>
      <c r="E69" s="124"/>
      <c r="F69" s="124"/>
      <c r="G69" s="124"/>
      <c r="H69" s="124"/>
      <c r="I69" s="43">
        <f t="shared" si="7"/>
        <v>9.23</v>
      </c>
      <c r="J69" s="125"/>
      <c r="K69" s="124"/>
      <c r="L69" s="124">
        <v>0.28999999999999998</v>
      </c>
      <c r="M69" s="124">
        <v>18.34</v>
      </c>
      <c r="N69" s="44">
        <f t="shared" si="8"/>
        <v>18.63</v>
      </c>
      <c r="O69" s="45">
        <f t="shared" si="9"/>
        <v>27.86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342</v>
      </c>
      <c r="E70" s="118"/>
      <c r="F70" s="118"/>
      <c r="G70" s="118"/>
      <c r="H70" s="118"/>
      <c r="I70" s="32">
        <f t="shared" si="7"/>
        <v>342</v>
      </c>
      <c r="J70" s="119"/>
      <c r="K70" s="118"/>
      <c r="L70" s="118">
        <v>5</v>
      </c>
      <c r="M70" s="118">
        <v>381</v>
      </c>
      <c r="N70" s="34">
        <f t="shared" si="8"/>
        <v>386</v>
      </c>
      <c r="O70" s="35">
        <f t="shared" si="9"/>
        <v>728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76.400000000000006</v>
      </c>
      <c r="E71" s="127"/>
      <c r="F71" s="127"/>
      <c r="G71" s="127"/>
      <c r="H71" s="127"/>
      <c r="I71" s="49">
        <f t="shared" si="7"/>
        <v>76.400000000000006</v>
      </c>
      <c r="J71" s="128"/>
      <c r="K71" s="127"/>
      <c r="L71" s="127">
        <v>0.5</v>
      </c>
      <c r="M71" s="127">
        <v>32</v>
      </c>
      <c r="N71" s="50">
        <f t="shared" si="8"/>
        <v>32.5</v>
      </c>
      <c r="O71" s="51">
        <f t="shared" si="9"/>
        <v>108.9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0.01</v>
      </c>
      <c r="D72" s="124">
        <v>6.02</v>
      </c>
      <c r="E72" s="124">
        <v>0.4</v>
      </c>
      <c r="F72" s="124"/>
      <c r="G72" s="124">
        <v>32.46</v>
      </c>
      <c r="H72" s="124"/>
      <c r="I72" s="43">
        <f t="shared" si="7"/>
        <v>38.89</v>
      </c>
      <c r="J72" s="125"/>
      <c r="K72" s="124"/>
      <c r="L72" s="124">
        <v>5.21</v>
      </c>
      <c r="M72" s="124">
        <v>28.54</v>
      </c>
      <c r="N72" s="44">
        <f t="shared" si="8"/>
        <v>33.75</v>
      </c>
      <c r="O72" s="45">
        <f t="shared" si="9"/>
        <v>72.64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</v>
      </c>
      <c r="D73" s="118">
        <v>715</v>
      </c>
      <c r="E73" s="118">
        <v>25</v>
      </c>
      <c r="F73" s="118"/>
      <c r="G73" s="118">
        <v>3658</v>
      </c>
      <c r="H73" s="118"/>
      <c r="I73" s="32">
        <f t="shared" si="7"/>
        <v>4399</v>
      </c>
      <c r="J73" s="119"/>
      <c r="K73" s="118"/>
      <c r="L73" s="118">
        <v>150</v>
      </c>
      <c r="M73" s="118">
        <v>857</v>
      </c>
      <c r="N73" s="34">
        <f t="shared" si="8"/>
        <v>1007</v>
      </c>
      <c r="O73" s="35">
        <f t="shared" si="9"/>
        <v>5406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0.1</v>
      </c>
      <c r="D74" s="127">
        <v>76.5</v>
      </c>
      <c r="E74" s="127">
        <v>2.8</v>
      </c>
      <c r="F74" s="127"/>
      <c r="G74" s="127">
        <v>216.9</v>
      </c>
      <c r="H74" s="127"/>
      <c r="I74" s="49">
        <f t="shared" si="7"/>
        <v>296.3</v>
      </c>
      <c r="J74" s="128"/>
      <c r="K74" s="127"/>
      <c r="L74" s="127">
        <v>10.199999999999999</v>
      </c>
      <c r="M74" s="127">
        <v>58.2</v>
      </c>
      <c r="N74" s="50">
        <f t="shared" si="8"/>
        <v>68.400000000000006</v>
      </c>
      <c r="O74" s="51">
        <f t="shared" si="9"/>
        <v>364.70000000000005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0.83</v>
      </c>
      <c r="D75" s="124">
        <v>12.75</v>
      </c>
      <c r="E75" s="124"/>
      <c r="F75" s="124">
        <v>2.44</v>
      </c>
      <c r="G75" s="124">
        <v>5.2</v>
      </c>
      <c r="H75" s="124"/>
      <c r="I75" s="43">
        <f t="shared" si="7"/>
        <v>21.22</v>
      </c>
      <c r="J75" s="125"/>
      <c r="K75" s="124"/>
      <c r="L75" s="124">
        <v>4.84</v>
      </c>
      <c r="M75" s="124">
        <v>22.89</v>
      </c>
      <c r="N75" s="44">
        <f t="shared" si="8"/>
        <v>27.73</v>
      </c>
      <c r="O75" s="45">
        <f t="shared" si="9"/>
        <v>48.95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185</v>
      </c>
      <c r="D76" s="118">
        <v>1398</v>
      </c>
      <c r="E76" s="118"/>
      <c r="F76" s="118">
        <v>288</v>
      </c>
      <c r="G76" s="118">
        <v>954</v>
      </c>
      <c r="H76" s="118"/>
      <c r="I76" s="32">
        <f t="shared" si="7"/>
        <v>2825</v>
      </c>
      <c r="J76" s="119"/>
      <c r="K76" s="118"/>
      <c r="L76" s="118">
        <v>191</v>
      </c>
      <c r="M76" s="118">
        <v>948</v>
      </c>
      <c r="N76" s="34">
        <f t="shared" si="8"/>
        <v>1139</v>
      </c>
      <c r="O76" s="35">
        <f t="shared" si="9"/>
        <v>3964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9.6999999999999993</v>
      </c>
      <c r="D77" s="127">
        <v>99.3</v>
      </c>
      <c r="E77" s="127"/>
      <c r="F77" s="127">
        <v>14.6</v>
      </c>
      <c r="G77" s="127">
        <v>44.2</v>
      </c>
      <c r="H77" s="127"/>
      <c r="I77" s="49">
        <f t="shared" si="7"/>
        <v>167.8</v>
      </c>
      <c r="J77" s="128"/>
      <c r="K77" s="127"/>
      <c r="L77" s="127">
        <v>10.5</v>
      </c>
      <c r="M77" s="127">
        <v>49.1</v>
      </c>
      <c r="N77" s="50">
        <f t="shared" si="8"/>
        <v>59.6</v>
      </c>
      <c r="O77" s="51">
        <f t="shared" si="9"/>
        <v>227.4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2.0699999999999998</v>
      </c>
      <c r="D78" s="124">
        <v>25.31</v>
      </c>
      <c r="E78" s="124">
        <v>0.26</v>
      </c>
      <c r="F78" s="124">
        <v>1.46</v>
      </c>
      <c r="G78" s="124">
        <v>14.48</v>
      </c>
      <c r="H78" s="124">
        <v>0.2</v>
      </c>
      <c r="I78" s="43">
        <f t="shared" si="7"/>
        <v>43.78</v>
      </c>
      <c r="J78" s="125"/>
      <c r="K78" s="124"/>
      <c r="L78" s="124">
        <v>12.19</v>
      </c>
      <c r="M78" s="124">
        <v>61.36</v>
      </c>
      <c r="N78" s="44">
        <f t="shared" si="8"/>
        <v>73.55</v>
      </c>
      <c r="O78" s="45">
        <f t="shared" si="9"/>
        <v>117.33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522</v>
      </c>
      <c r="D79" s="118">
        <v>3740</v>
      </c>
      <c r="E79" s="118">
        <v>35</v>
      </c>
      <c r="F79" s="118">
        <v>221</v>
      </c>
      <c r="G79" s="118">
        <v>2588</v>
      </c>
      <c r="H79" s="118">
        <v>22</v>
      </c>
      <c r="I79" s="32">
        <f t="shared" si="7"/>
        <v>7128</v>
      </c>
      <c r="J79" s="119"/>
      <c r="K79" s="118"/>
      <c r="L79" s="118">
        <v>617</v>
      </c>
      <c r="M79" s="118">
        <v>3169</v>
      </c>
      <c r="N79" s="34">
        <f t="shared" si="8"/>
        <v>3786</v>
      </c>
      <c r="O79" s="35">
        <f t="shared" si="9"/>
        <v>10914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18.8</v>
      </c>
      <c r="D80" s="127">
        <v>206.3</v>
      </c>
      <c r="E80" s="127">
        <v>1.9</v>
      </c>
      <c r="F80" s="127">
        <v>8.3000000000000007</v>
      </c>
      <c r="G80" s="127">
        <v>61.4</v>
      </c>
      <c r="H80" s="127">
        <v>1.2</v>
      </c>
      <c r="I80" s="49">
        <f t="shared" si="7"/>
        <v>297.90000000000003</v>
      </c>
      <c r="J80" s="128"/>
      <c r="K80" s="127"/>
      <c r="L80" s="127">
        <v>25.1</v>
      </c>
      <c r="M80" s="127">
        <v>129.1</v>
      </c>
      <c r="N80" s="50">
        <f t="shared" si="8"/>
        <v>154.19999999999999</v>
      </c>
      <c r="O80" s="51">
        <f t="shared" si="9"/>
        <v>452.1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2.67</v>
      </c>
      <c r="D81" s="124">
        <v>82.19</v>
      </c>
      <c r="E81" s="124"/>
      <c r="F81" s="124">
        <v>7.03</v>
      </c>
      <c r="G81" s="124">
        <v>93.55</v>
      </c>
      <c r="H81" s="124">
        <v>0.11</v>
      </c>
      <c r="I81" s="43">
        <f t="shared" si="7"/>
        <v>185.55</v>
      </c>
      <c r="J81" s="125"/>
      <c r="K81" s="124"/>
      <c r="L81" s="124">
        <v>12.56</v>
      </c>
      <c r="M81" s="124">
        <v>237.37</v>
      </c>
      <c r="N81" s="44">
        <f t="shared" si="8"/>
        <v>249.93</v>
      </c>
      <c r="O81" s="45">
        <f t="shared" si="9"/>
        <v>435.48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866</v>
      </c>
      <c r="D82" s="118">
        <v>19589</v>
      </c>
      <c r="E82" s="118"/>
      <c r="F82" s="118">
        <v>1071</v>
      </c>
      <c r="G82" s="118">
        <v>21065</v>
      </c>
      <c r="H82" s="118">
        <v>19</v>
      </c>
      <c r="I82" s="32">
        <f t="shared" si="7"/>
        <v>42610</v>
      </c>
      <c r="J82" s="119"/>
      <c r="K82" s="118"/>
      <c r="L82" s="118">
        <v>727</v>
      </c>
      <c r="M82" s="118">
        <v>12977</v>
      </c>
      <c r="N82" s="34">
        <f t="shared" si="8"/>
        <v>13704</v>
      </c>
      <c r="O82" s="35">
        <f t="shared" si="9"/>
        <v>56314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24.4</v>
      </c>
      <c r="D83" s="127">
        <v>883.6</v>
      </c>
      <c r="E83" s="127"/>
      <c r="F83" s="127">
        <v>26.5</v>
      </c>
      <c r="G83" s="127">
        <v>466.9</v>
      </c>
      <c r="H83" s="127">
        <v>0.8</v>
      </c>
      <c r="I83" s="49">
        <f t="shared" si="7"/>
        <v>1402.2</v>
      </c>
      <c r="J83" s="128"/>
      <c r="K83" s="127"/>
      <c r="L83" s="127">
        <v>22.6</v>
      </c>
      <c r="M83" s="127">
        <v>399.6</v>
      </c>
      <c r="N83" s="50">
        <f t="shared" si="8"/>
        <v>422.20000000000005</v>
      </c>
      <c r="O83" s="51">
        <f t="shared" si="9"/>
        <v>1824.4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1.88</v>
      </c>
      <c r="D84" s="124">
        <v>77.040000000000006</v>
      </c>
      <c r="E84" s="124">
        <v>0.04</v>
      </c>
      <c r="F84" s="124">
        <v>7.93</v>
      </c>
      <c r="G84" s="124">
        <v>124.17</v>
      </c>
      <c r="H84" s="124">
        <v>0.89</v>
      </c>
      <c r="I84" s="43">
        <f t="shared" si="7"/>
        <v>211.95</v>
      </c>
      <c r="J84" s="125"/>
      <c r="K84" s="124"/>
      <c r="L84" s="124">
        <v>17.809999999999999</v>
      </c>
      <c r="M84" s="124">
        <v>116.31</v>
      </c>
      <c r="N84" s="44">
        <f t="shared" si="8"/>
        <v>134.12</v>
      </c>
      <c r="O84" s="45">
        <f t="shared" si="9"/>
        <v>346.07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731</v>
      </c>
      <c r="D85" s="118">
        <v>22912</v>
      </c>
      <c r="E85" s="118">
        <v>9</v>
      </c>
      <c r="F85" s="118">
        <v>1435</v>
      </c>
      <c r="G85" s="118">
        <v>27185</v>
      </c>
      <c r="H85" s="118">
        <v>148</v>
      </c>
      <c r="I85" s="32">
        <f t="shared" si="7"/>
        <v>52420</v>
      </c>
      <c r="J85" s="119"/>
      <c r="K85" s="118"/>
      <c r="L85" s="118">
        <v>1230</v>
      </c>
      <c r="M85" s="118">
        <v>7808</v>
      </c>
      <c r="N85" s="34">
        <f t="shared" si="8"/>
        <v>9038</v>
      </c>
      <c r="O85" s="35">
        <f t="shared" si="9"/>
        <v>61458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17</v>
      </c>
      <c r="D86" s="127">
        <v>852</v>
      </c>
      <c r="E86" s="127">
        <v>0.3</v>
      </c>
      <c r="F86" s="127">
        <v>28.7</v>
      </c>
      <c r="G86" s="127">
        <v>576.29999999999995</v>
      </c>
      <c r="H86" s="127">
        <v>5.6</v>
      </c>
      <c r="I86" s="49">
        <f t="shared" si="7"/>
        <v>1479.8999999999999</v>
      </c>
      <c r="J86" s="128"/>
      <c r="K86" s="127"/>
      <c r="L86" s="127">
        <v>37.200000000000003</v>
      </c>
      <c r="M86" s="127">
        <v>235.9</v>
      </c>
      <c r="N86" s="50">
        <f t="shared" si="8"/>
        <v>273.10000000000002</v>
      </c>
      <c r="O86" s="51">
        <f t="shared" si="9"/>
        <v>1753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16.09</v>
      </c>
      <c r="D87" s="124">
        <v>222.5</v>
      </c>
      <c r="E87" s="124">
        <v>0.41</v>
      </c>
      <c r="F87" s="124">
        <v>75.930000000000007</v>
      </c>
      <c r="G87" s="124">
        <v>216.21</v>
      </c>
      <c r="H87" s="124">
        <v>4.9000000000000004</v>
      </c>
      <c r="I87" s="43">
        <f t="shared" si="7"/>
        <v>536.04</v>
      </c>
      <c r="J87" s="125"/>
      <c r="K87" s="124"/>
      <c r="L87" s="124">
        <v>50.69</v>
      </c>
      <c r="M87" s="124">
        <v>229.2</v>
      </c>
      <c r="N87" s="44">
        <f t="shared" si="8"/>
        <v>279.89</v>
      </c>
      <c r="O87" s="45">
        <f t="shared" si="9"/>
        <v>815.93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5307</v>
      </c>
      <c r="D88" s="118">
        <v>58899</v>
      </c>
      <c r="E88" s="118">
        <v>98</v>
      </c>
      <c r="F88" s="118">
        <v>14692</v>
      </c>
      <c r="G88" s="118">
        <v>55326</v>
      </c>
      <c r="H88" s="118">
        <v>1252</v>
      </c>
      <c r="I88" s="32">
        <f t="shared" si="7"/>
        <v>135574</v>
      </c>
      <c r="J88" s="119"/>
      <c r="K88" s="118"/>
      <c r="L88" s="118">
        <v>3996</v>
      </c>
      <c r="M88" s="118">
        <v>18186</v>
      </c>
      <c r="N88" s="34">
        <f t="shared" si="8"/>
        <v>22182</v>
      </c>
      <c r="O88" s="35">
        <f t="shared" si="9"/>
        <v>157756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98.9</v>
      </c>
      <c r="D89" s="127">
        <v>1783.2</v>
      </c>
      <c r="E89" s="127">
        <v>2.9</v>
      </c>
      <c r="F89" s="127">
        <v>222</v>
      </c>
      <c r="G89" s="127">
        <v>1026.8</v>
      </c>
      <c r="H89" s="127">
        <v>43.9</v>
      </c>
      <c r="I89" s="49">
        <f t="shared" si="7"/>
        <v>3177.7000000000003</v>
      </c>
      <c r="J89" s="128"/>
      <c r="K89" s="127"/>
      <c r="L89" s="127">
        <v>112</v>
      </c>
      <c r="M89" s="127">
        <v>507.1</v>
      </c>
      <c r="N89" s="50">
        <f t="shared" si="8"/>
        <v>619.1</v>
      </c>
      <c r="O89" s="51">
        <f t="shared" si="9"/>
        <v>3796.8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12.59</v>
      </c>
      <c r="D90" s="124">
        <v>84.74</v>
      </c>
      <c r="E90" s="124">
        <v>0.34</v>
      </c>
      <c r="F90" s="124">
        <v>162.12</v>
      </c>
      <c r="G90" s="124">
        <v>344.23</v>
      </c>
      <c r="H90" s="124">
        <v>0.83</v>
      </c>
      <c r="I90" s="43">
        <f t="shared" si="7"/>
        <v>604.85</v>
      </c>
      <c r="J90" s="125"/>
      <c r="K90" s="124"/>
      <c r="L90" s="124">
        <v>34.659999999999997</v>
      </c>
      <c r="M90" s="124">
        <v>148.9</v>
      </c>
      <c r="N90" s="44">
        <f t="shared" si="8"/>
        <v>183.56</v>
      </c>
      <c r="O90" s="45">
        <f t="shared" si="9"/>
        <v>788.41000000000008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4980</v>
      </c>
      <c r="D91" s="118">
        <v>25149</v>
      </c>
      <c r="E91" s="118">
        <v>91</v>
      </c>
      <c r="F91" s="118">
        <v>33694</v>
      </c>
      <c r="G91" s="118">
        <v>99897</v>
      </c>
      <c r="H91" s="118">
        <v>164</v>
      </c>
      <c r="I91" s="32">
        <f t="shared" si="7"/>
        <v>163975</v>
      </c>
      <c r="J91" s="119"/>
      <c r="K91" s="118"/>
      <c r="L91" s="118">
        <v>3201</v>
      </c>
      <c r="M91" s="118">
        <v>13705</v>
      </c>
      <c r="N91" s="34">
        <f t="shared" si="8"/>
        <v>16906</v>
      </c>
      <c r="O91" s="35">
        <f t="shared" si="9"/>
        <v>180881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74.8</v>
      </c>
      <c r="D92" s="127">
        <v>729.4</v>
      </c>
      <c r="E92" s="127">
        <v>2.6</v>
      </c>
      <c r="F92" s="127">
        <v>439.9</v>
      </c>
      <c r="G92" s="127">
        <v>1514.7</v>
      </c>
      <c r="H92" s="127">
        <v>4.9000000000000004</v>
      </c>
      <c r="I92" s="49">
        <f t="shared" si="7"/>
        <v>2766.2999999999997</v>
      </c>
      <c r="J92" s="128"/>
      <c r="K92" s="127"/>
      <c r="L92" s="127">
        <v>81.2</v>
      </c>
      <c r="M92" s="127">
        <v>346.6</v>
      </c>
      <c r="N92" s="50">
        <f t="shared" si="8"/>
        <v>427.8</v>
      </c>
      <c r="O92" s="51">
        <f t="shared" si="9"/>
        <v>3194.1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42.38</v>
      </c>
      <c r="D93" s="124">
        <v>56.38</v>
      </c>
      <c r="E93" s="124"/>
      <c r="F93" s="124">
        <v>333.94</v>
      </c>
      <c r="G93" s="124">
        <v>797.58</v>
      </c>
      <c r="H93" s="124">
        <v>3.51</v>
      </c>
      <c r="I93" s="43">
        <f t="shared" si="7"/>
        <v>1233.79</v>
      </c>
      <c r="J93" s="125"/>
      <c r="K93" s="124"/>
      <c r="L93" s="124">
        <v>60.74</v>
      </c>
      <c r="M93" s="124">
        <v>259.19</v>
      </c>
      <c r="N93" s="44">
        <f t="shared" si="8"/>
        <v>319.93</v>
      </c>
      <c r="O93" s="45">
        <f t="shared" si="9"/>
        <v>1553.72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17214</v>
      </c>
      <c r="D94" s="118">
        <v>19067</v>
      </c>
      <c r="E94" s="118"/>
      <c r="F94" s="118">
        <v>72461</v>
      </c>
      <c r="G94" s="118">
        <v>237043</v>
      </c>
      <c r="H94" s="118">
        <v>728</v>
      </c>
      <c r="I94" s="32">
        <f t="shared" si="7"/>
        <v>346513</v>
      </c>
      <c r="J94" s="119"/>
      <c r="K94" s="118"/>
      <c r="L94" s="118">
        <v>6149</v>
      </c>
      <c r="M94" s="118">
        <v>25266</v>
      </c>
      <c r="N94" s="34">
        <f t="shared" si="8"/>
        <v>31415</v>
      </c>
      <c r="O94" s="35">
        <f t="shared" si="9"/>
        <v>377928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224.2</v>
      </c>
      <c r="D95" s="127">
        <v>459</v>
      </c>
      <c r="E95" s="127"/>
      <c r="F95" s="127">
        <v>802.6</v>
      </c>
      <c r="G95" s="127">
        <v>2851.2</v>
      </c>
      <c r="H95" s="127">
        <v>18.100000000000001</v>
      </c>
      <c r="I95" s="49">
        <f t="shared" si="7"/>
        <v>4355.1000000000004</v>
      </c>
      <c r="J95" s="128"/>
      <c r="K95" s="127"/>
      <c r="L95" s="127">
        <v>121.4</v>
      </c>
      <c r="M95" s="127">
        <v>499.2</v>
      </c>
      <c r="N95" s="50">
        <f t="shared" si="8"/>
        <v>620.6</v>
      </c>
      <c r="O95" s="51">
        <f t="shared" si="9"/>
        <v>4975.7000000000007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81.34</v>
      </c>
      <c r="D96" s="124">
        <v>14.5</v>
      </c>
      <c r="E96" s="124">
        <v>0.65</v>
      </c>
      <c r="F96" s="124">
        <v>545.41999999999996</v>
      </c>
      <c r="G96" s="124">
        <v>1333.34</v>
      </c>
      <c r="H96" s="124">
        <v>7.38</v>
      </c>
      <c r="I96" s="43">
        <f t="shared" si="7"/>
        <v>1982.63</v>
      </c>
      <c r="J96" s="125"/>
      <c r="K96" s="124"/>
      <c r="L96" s="124">
        <v>74.92</v>
      </c>
      <c r="M96" s="124">
        <v>350.07</v>
      </c>
      <c r="N96" s="44">
        <f t="shared" si="8"/>
        <v>424.99</v>
      </c>
      <c r="O96" s="45">
        <f t="shared" si="9"/>
        <v>2407.62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34487</v>
      </c>
      <c r="D97" s="118">
        <v>5095</v>
      </c>
      <c r="E97" s="118">
        <v>263</v>
      </c>
      <c r="F97" s="118">
        <v>125368</v>
      </c>
      <c r="G97" s="118">
        <v>423789</v>
      </c>
      <c r="H97" s="118">
        <v>1871</v>
      </c>
      <c r="I97" s="32">
        <f t="shared" si="7"/>
        <v>590873</v>
      </c>
      <c r="J97" s="119"/>
      <c r="K97" s="118"/>
      <c r="L97" s="118">
        <v>7735</v>
      </c>
      <c r="M97" s="118">
        <v>33817</v>
      </c>
      <c r="N97" s="34">
        <f t="shared" si="8"/>
        <v>41552</v>
      </c>
      <c r="O97" s="35">
        <f t="shared" si="9"/>
        <v>632425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382.4</v>
      </c>
      <c r="D98" s="127">
        <v>107.7</v>
      </c>
      <c r="E98" s="127">
        <v>5.4</v>
      </c>
      <c r="F98" s="127">
        <v>1138</v>
      </c>
      <c r="G98" s="127">
        <v>3873</v>
      </c>
      <c r="H98" s="127">
        <v>37.9</v>
      </c>
      <c r="I98" s="49">
        <f t="shared" si="7"/>
        <v>5544.4</v>
      </c>
      <c r="J98" s="128"/>
      <c r="K98" s="127"/>
      <c r="L98" s="127">
        <v>144.19999999999999</v>
      </c>
      <c r="M98" s="127">
        <v>637</v>
      </c>
      <c r="N98" s="50">
        <f t="shared" si="8"/>
        <v>781.2</v>
      </c>
      <c r="O98" s="51">
        <f t="shared" si="9"/>
        <v>6325.5999999999995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125.73</v>
      </c>
      <c r="D99" s="124">
        <v>2.0299999999999998</v>
      </c>
      <c r="E99" s="124">
        <v>2.29</v>
      </c>
      <c r="F99" s="124">
        <v>359.1</v>
      </c>
      <c r="G99" s="124">
        <v>2254.44</v>
      </c>
      <c r="H99" s="124">
        <v>13.28</v>
      </c>
      <c r="I99" s="43">
        <f t="shared" si="7"/>
        <v>2756.8700000000003</v>
      </c>
      <c r="J99" s="125">
        <v>0.28999999999999998</v>
      </c>
      <c r="K99" s="124"/>
      <c r="L99" s="124">
        <v>130.11000000000001</v>
      </c>
      <c r="M99" s="124">
        <v>448.49</v>
      </c>
      <c r="N99" s="44">
        <f t="shared" si="8"/>
        <v>578.89</v>
      </c>
      <c r="O99" s="45">
        <f t="shared" si="9"/>
        <v>3335.76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55018</v>
      </c>
      <c r="D100" s="118">
        <v>795</v>
      </c>
      <c r="E100" s="118">
        <v>835</v>
      </c>
      <c r="F100" s="118">
        <v>83876</v>
      </c>
      <c r="G100" s="118">
        <v>740927</v>
      </c>
      <c r="H100" s="118">
        <v>3908</v>
      </c>
      <c r="I100" s="32">
        <f t="shared" si="7"/>
        <v>885359</v>
      </c>
      <c r="J100" s="119">
        <v>29</v>
      </c>
      <c r="K100" s="118"/>
      <c r="L100" s="118">
        <v>14197</v>
      </c>
      <c r="M100" s="118">
        <v>50111</v>
      </c>
      <c r="N100" s="34">
        <f t="shared" si="8"/>
        <v>64337</v>
      </c>
      <c r="O100" s="35">
        <f t="shared" si="9"/>
        <v>949696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578.79999999999995</v>
      </c>
      <c r="D101" s="127">
        <v>16.5</v>
      </c>
      <c r="E101" s="127">
        <v>16.2</v>
      </c>
      <c r="F101" s="127">
        <v>748.2</v>
      </c>
      <c r="G101" s="127">
        <v>6337.7</v>
      </c>
      <c r="H101" s="127">
        <v>67.599999999999994</v>
      </c>
      <c r="I101" s="49">
        <f t="shared" si="7"/>
        <v>7765</v>
      </c>
      <c r="J101" s="128">
        <v>0.5</v>
      </c>
      <c r="K101" s="127"/>
      <c r="L101" s="127">
        <v>220.9</v>
      </c>
      <c r="M101" s="127">
        <v>779.3</v>
      </c>
      <c r="N101" s="50">
        <f t="shared" si="8"/>
        <v>1000.6999999999999</v>
      </c>
      <c r="O101" s="51">
        <f t="shared" si="9"/>
        <v>8765.7000000000007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56.95</v>
      </c>
      <c r="D102" s="124">
        <v>4.1100000000000003</v>
      </c>
      <c r="E102" s="124">
        <v>13.41</v>
      </c>
      <c r="F102" s="124">
        <v>249.39</v>
      </c>
      <c r="G102" s="124">
        <v>2304.31</v>
      </c>
      <c r="H102" s="124">
        <v>21.01</v>
      </c>
      <c r="I102" s="43">
        <f t="shared" si="7"/>
        <v>2649.1800000000003</v>
      </c>
      <c r="J102" s="125">
        <v>1.67</v>
      </c>
      <c r="K102" s="124"/>
      <c r="L102" s="124">
        <v>250.9</v>
      </c>
      <c r="M102" s="124">
        <v>726.34</v>
      </c>
      <c r="N102" s="44">
        <f t="shared" si="8"/>
        <v>978.91000000000008</v>
      </c>
      <c r="O102" s="45">
        <f t="shared" si="9"/>
        <v>3628.09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25965</v>
      </c>
      <c r="D103" s="118">
        <v>1644</v>
      </c>
      <c r="E103" s="118">
        <v>3981</v>
      </c>
      <c r="F103" s="118">
        <v>59923</v>
      </c>
      <c r="G103" s="118">
        <v>775818</v>
      </c>
      <c r="H103" s="118">
        <v>6434</v>
      </c>
      <c r="I103" s="32">
        <f t="shared" si="7"/>
        <v>873765</v>
      </c>
      <c r="J103" s="119">
        <v>174</v>
      </c>
      <c r="K103" s="118"/>
      <c r="L103" s="118">
        <v>29274</v>
      </c>
      <c r="M103" s="118">
        <v>85221</v>
      </c>
      <c r="N103" s="34">
        <f t="shared" si="8"/>
        <v>114669</v>
      </c>
      <c r="O103" s="35">
        <f t="shared" si="9"/>
        <v>988434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236.2</v>
      </c>
      <c r="D104" s="127">
        <v>29.6</v>
      </c>
      <c r="E104" s="127">
        <v>72.7</v>
      </c>
      <c r="F104" s="127">
        <v>471</v>
      </c>
      <c r="G104" s="127">
        <v>5372</v>
      </c>
      <c r="H104" s="127">
        <v>107.3</v>
      </c>
      <c r="I104" s="49">
        <f t="shared" si="7"/>
        <v>6288.8</v>
      </c>
      <c r="J104" s="128">
        <v>2.2000000000000002</v>
      </c>
      <c r="K104" s="127"/>
      <c r="L104" s="127">
        <v>321.3</v>
      </c>
      <c r="M104" s="127">
        <v>939.1</v>
      </c>
      <c r="N104" s="50">
        <f t="shared" si="8"/>
        <v>1262.5999999999999</v>
      </c>
      <c r="O104" s="51">
        <f t="shared" si="9"/>
        <v>7551.4</v>
      </c>
      <c r="P104" s="129">
        <v>156.47999999999999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5.83</v>
      </c>
      <c r="D105" s="124">
        <v>5.25</v>
      </c>
      <c r="E105" s="124">
        <v>0.88</v>
      </c>
      <c r="F105" s="124">
        <v>171.13</v>
      </c>
      <c r="G105" s="124">
        <v>1166.5999999999999</v>
      </c>
      <c r="H105" s="124">
        <v>1.71</v>
      </c>
      <c r="I105" s="43">
        <f t="shared" si="7"/>
        <v>1351.3999999999999</v>
      </c>
      <c r="J105" s="125">
        <v>0.62</v>
      </c>
      <c r="K105" s="124"/>
      <c r="L105" s="124">
        <v>188.79</v>
      </c>
      <c r="M105" s="124">
        <v>685</v>
      </c>
      <c r="N105" s="44">
        <f t="shared" si="8"/>
        <v>874.41</v>
      </c>
      <c r="O105" s="45">
        <f t="shared" si="9"/>
        <v>2225.81</v>
      </c>
      <c r="P105" s="130">
        <v>105.97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2582</v>
      </c>
      <c r="D106" s="118">
        <v>2781</v>
      </c>
      <c r="E106" s="118">
        <v>396</v>
      </c>
      <c r="F106" s="118">
        <v>42799</v>
      </c>
      <c r="G106" s="118">
        <v>391240</v>
      </c>
      <c r="H106" s="118">
        <v>576</v>
      </c>
      <c r="I106" s="32">
        <f t="shared" si="7"/>
        <v>440374</v>
      </c>
      <c r="J106" s="119">
        <v>82</v>
      </c>
      <c r="K106" s="118"/>
      <c r="L106" s="118">
        <v>22561</v>
      </c>
      <c r="M106" s="118">
        <v>81922</v>
      </c>
      <c r="N106" s="34">
        <f t="shared" si="8"/>
        <v>104565</v>
      </c>
      <c r="O106" s="35">
        <f t="shared" si="9"/>
        <v>544939</v>
      </c>
      <c r="P106" s="130">
        <v>56.24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23.2</v>
      </c>
      <c r="D107" s="127">
        <v>39.799999999999997</v>
      </c>
      <c r="E107" s="127">
        <v>6</v>
      </c>
      <c r="F107" s="127">
        <v>250.6</v>
      </c>
      <c r="G107" s="127">
        <v>2273.8000000000002</v>
      </c>
      <c r="H107" s="127">
        <v>8.5</v>
      </c>
      <c r="I107" s="49">
        <f t="shared" si="7"/>
        <v>2601.9</v>
      </c>
      <c r="J107" s="128">
        <v>0.7</v>
      </c>
      <c r="K107" s="127"/>
      <c r="L107" s="127">
        <v>209.7</v>
      </c>
      <c r="M107" s="127">
        <v>760.3</v>
      </c>
      <c r="N107" s="50">
        <f t="shared" si="8"/>
        <v>970.69999999999993</v>
      </c>
      <c r="O107" s="51">
        <f t="shared" si="9"/>
        <v>3572.6</v>
      </c>
      <c r="P107" s="130">
        <v>35.58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2.97</v>
      </c>
      <c r="D108" s="124">
        <v>5.25</v>
      </c>
      <c r="E108" s="124">
        <v>3.48</v>
      </c>
      <c r="F108" s="124">
        <v>120.25</v>
      </c>
      <c r="G108" s="124">
        <v>413.96</v>
      </c>
      <c r="H108" s="124">
        <v>1.52</v>
      </c>
      <c r="I108" s="43">
        <f t="shared" si="7"/>
        <v>547.42999999999995</v>
      </c>
      <c r="J108" s="125">
        <v>0.37</v>
      </c>
      <c r="K108" s="124"/>
      <c r="L108" s="124">
        <v>96.43</v>
      </c>
      <c r="M108" s="124">
        <v>422.3</v>
      </c>
      <c r="N108" s="44">
        <f t="shared" si="8"/>
        <v>519.1</v>
      </c>
      <c r="O108" s="45">
        <f t="shared" si="9"/>
        <v>1066.53</v>
      </c>
      <c r="P108" s="130">
        <v>0.47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1499</v>
      </c>
      <c r="D109" s="118">
        <v>2145</v>
      </c>
      <c r="E109" s="118">
        <v>1427</v>
      </c>
      <c r="F109" s="118">
        <v>30389</v>
      </c>
      <c r="G109" s="118">
        <v>146234</v>
      </c>
      <c r="H109" s="118">
        <v>547</v>
      </c>
      <c r="I109" s="32">
        <f t="shared" si="7"/>
        <v>182241</v>
      </c>
      <c r="J109" s="119">
        <v>47</v>
      </c>
      <c r="K109" s="118"/>
      <c r="L109" s="118">
        <v>12082</v>
      </c>
      <c r="M109" s="118">
        <v>52897</v>
      </c>
      <c r="N109" s="34">
        <f t="shared" si="8"/>
        <v>65026</v>
      </c>
      <c r="O109" s="35">
        <f t="shared" si="9"/>
        <v>247267</v>
      </c>
      <c r="P109" s="130">
        <v>74.16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10.199999999999999</v>
      </c>
      <c r="D110" s="127">
        <v>28.8</v>
      </c>
      <c r="E110" s="127">
        <v>14.5</v>
      </c>
      <c r="F110" s="127">
        <v>153</v>
      </c>
      <c r="G110" s="127">
        <v>543.20000000000005</v>
      </c>
      <c r="H110" s="127">
        <v>7.6</v>
      </c>
      <c r="I110" s="49">
        <f t="shared" si="7"/>
        <v>757.30000000000007</v>
      </c>
      <c r="J110" s="128">
        <v>0.4</v>
      </c>
      <c r="K110" s="127"/>
      <c r="L110" s="127">
        <v>91.3</v>
      </c>
      <c r="M110" s="127">
        <v>389.3</v>
      </c>
      <c r="N110" s="50">
        <f t="shared" si="8"/>
        <v>481</v>
      </c>
      <c r="O110" s="51">
        <f t="shared" si="9"/>
        <v>1238.3000000000002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7.35</v>
      </c>
      <c r="D111" s="124">
        <v>18.36</v>
      </c>
      <c r="E111" s="124">
        <v>7</v>
      </c>
      <c r="F111" s="124">
        <v>121.72</v>
      </c>
      <c r="G111" s="124">
        <v>302.58</v>
      </c>
      <c r="H111" s="124">
        <v>0.21</v>
      </c>
      <c r="I111" s="43">
        <f t="shared" si="7"/>
        <v>457.21999999999997</v>
      </c>
      <c r="J111" s="125">
        <v>0.28999999999999998</v>
      </c>
      <c r="K111" s="124"/>
      <c r="L111" s="124">
        <v>33.69</v>
      </c>
      <c r="M111" s="124">
        <v>324.69</v>
      </c>
      <c r="N111" s="44">
        <f t="shared" si="8"/>
        <v>358.67</v>
      </c>
      <c r="O111" s="45">
        <f t="shared" si="9"/>
        <v>815.89</v>
      </c>
      <c r="P111" s="69">
        <f>SUM(P104:P110)</f>
        <v>428.9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3369</v>
      </c>
      <c r="D112" s="118">
        <v>7354</v>
      </c>
      <c r="E112" s="118">
        <v>2852</v>
      </c>
      <c r="F112" s="118">
        <v>31465</v>
      </c>
      <c r="G112" s="118">
        <v>106951</v>
      </c>
      <c r="H112" s="118">
        <v>80</v>
      </c>
      <c r="I112" s="32">
        <f t="shared" si="7"/>
        <v>152071</v>
      </c>
      <c r="J112" s="119">
        <v>38</v>
      </c>
      <c r="K112" s="118"/>
      <c r="L112" s="118">
        <v>4243</v>
      </c>
      <c r="M112" s="118">
        <v>40071</v>
      </c>
      <c r="N112" s="34">
        <f t="shared" si="8"/>
        <v>44352</v>
      </c>
      <c r="O112" s="35">
        <f t="shared" si="9"/>
        <v>196423</v>
      </c>
      <c r="P112" s="131">
        <v>4.17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0.3</v>
      </c>
      <c r="D113" s="127">
        <v>0</v>
      </c>
      <c r="E113" s="127">
        <v>0</v>
      </c>
      <c r="F113" s="127">
        <v>126.8</v>
      </c>
      <c r="G113" s="127">
        <v>0</v>
      </c>
      <c r="H113" s="127">
        <v>1.1000000000000001</v>
      </c>
      <c r="I113" s="49">
        <f t="shared" si="7"/>
        <v>128.19999999999999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128.19999999999999</v>
      </c>
      <c r="P113" s="132">
        <v>342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5.73</v>
      </c>
      <c r="D114" s="124">
        <v>6.25</v>
      </c>
      <c r="E114" s="124">
        <v>4.4800000000000004</v>
      </c>
      <c r="F114" s="124">
        <v>93.16</v>
      </c>
      <c r="G114" s="124">
        <v>273.95</v>
      </c>
      <c r="H114" s="124"/>
      <c r="I114" s="43">
        <f t="shared" si="7"/>
        <v>383.57</v>
      </c>
      <c r="J114" s="125"/>
      <c r="K114" s="124"/>
      <c r="L114" s="124">
        <v>33.4</v>
      </c>
      <c r="M114" s="124">
        <v>159.6</v>
      </c>
      <c r="N114" s="44">
        <f t="shared" si="8"/>
        <v>193</v>
      </c>
      <c r="O114" s="45">
        <f t="shared" si="9"/>
        <v>576.56999999999994</v>
      </c>
      <c r="P114" s="133">
        <v>0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2784</v>
      </c>
      <c r="D115" s="118">
        <v>2926</v>
      </c>
      <c r="E115" s="118">
        <v>1828</v>
      </c>
      <c r="F115" s="118">
        <v>24130</v>
      </c>
      <c r="G115" s="118">
        <v>98812</v>
      </c>
      <c r="H115" s="118"/>
      <c r="I115" s="32">
        <f t="shared" si="7"/>
        <v>130480</v>
      </c>
      <c r="J115" s="119"/>
      <c r="K115" s="118"/>
      <c r="L115" s="118">
        <v>4346</v>
      </c>
      <c r="M115" s="118">
        <v>19818</v>
      </c>
      <c r="N115" s="34">
        <f t="shared" si="8"/>
        <v>24164</v>
      </c>
      <c r="O115" s="35">
        <f t="shared" si="9"/>
        <v>154644</v>
      </c>
      <c r="P115" s="134">
        <v>15.58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94.6</v>
      </c>
      <c r="G116" s="136">
        <v>0</v>
      </c>
      <c r="H116" s="136"/>
      <c r="I116" s="96">
        <f t="shared" si="7"/>
        <v>94.6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94.6</v>
      </c>
      <c r="P116" s="90">
        <f>SUM(O136,P111,P112,P115)</f>
        <v>20586.960000000006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9.4</v>
      </c>
      <c r="D121" s="115">
        <v>12.98</v>
      </c>
      <c r="E121" s="115">
        <v>13.35</v>
      </c>
      <c r="F121" s="115">
        <v>66.13</v>
      </c>
      <c r="G121" s="115">
        <v>95.09</v>
      </c>
      <c r="H121" s="115">
        <v>0.04</v>
      </c>
      <c r="I121" s="21">
        <f t="shared" si="7"/>
        <v>196.98999999999998</v>
      </c>
      <c r="J121" s="116">
        <v>0.21</v>
      </c>
      <c r="K121" s="115"/>
      <c r="L121" s="115">
        <v>74.459999999999994</v>
      </c>
      <c r="M121" s="115">
        <v>207.01</v>
      </c>
      <c r="N121" s="23">
        <f t="shared" si="8"/>
        <v>281.67999999999995</v>
      </c>
      <c r="O121" s="24">
        <f t="shared" si="9"/>
        <v>478.66999999999996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4665</v>
      </c>
      <c r="D122" s="118">
        <v>10747</v>
      </c>
      <c r="E122" s="118">
        <v>4549</v>
      </c>
      <c r="F122" s="118">
        <v>17232</v>
      </c>
      <c r="G122" s="118">
        <v>33983</v>
      </c>
      <c r="H122" s="118">
        <v>17</v>
      </c>
      <c r="I122" s="32">
        <f t="shared" si="7"/>
        <v>71193</v>
      </c>
      <c r="J122" s="119">
        <v>28</v>
      </c>
      <c r="K122" s="118"/>
      <c r="L122" s="118">
        <v>9443</v>
      </c>
      <c r="M122" s="118">
        <v>24530</v>
      </c>
      <c r="N122" s="34">
        <f t="shared" si="8"/>
        <v>34001</v>
      </c>
      <c r="O122" s="35">
        <f t="shared" si="9"/>
        <v>105194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50.6</v>
      </c>
      <c r="G123" s="127">
        <v>0</v>
      </c>
      <c r="H123" s="127">
        <v>0.2</v>
      </c>
      <c r="I123" s="49">
        <f t="shared" si="7"/>
        <v>50.800000000000004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50.800000000000004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7.93</v>
      </c>
      <c r="D124" s="124">
        <v>5.57</v>
      </c>
      <c r="E124" s="124">
        <v>3.91</v>
      </c>
      <c r="F124" s="124">
        <v>55.63</v>
      </c>
      <c r="G124" s="124">
        <v>69.08</v>
      </c>
      <c r="H124" s="124">
        <v>0.94</v>
      </c>
      <c r="I124" s="43">
        <f t="shared" si="7"/>
        <v>143.06</v>
      </c>
      <c r="J124" s="125"/>
      <c r="K124" s="124"/>
      <c r="L124" s="124">
        <v>2.5</v>
      </c>
      <c r="M124" s="124">
        <v>78.8</v>
      </c>
      <c r="N124" s="44">
        <f t="shared" si="8"/>
        <v>81.3</v>
      </c>
      <c r="O124" s="45">
        <f t="shared" si="9"/>
        <v>224.36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3791</v>
      </c>
      <c r="D125" s="118">
        <v>2596</v>
      </c>
      <c r="E125" s="118">
        <v>1848</v>
      </c>
      <c r="F125" s="118">
        <v>14600</v>
      </c>
      <c r="G125" s="118">
        <v>21905</v>
      </c>
      <c r="H125" s="118">
        <v>247</v>
      </c>
      <c r="I125" s="32">
        <f t="shared" si="7"/>
        <v>44987</v>
      </c>
      <c r="J125" s="119"/>
      <c r="K125" s="118"/>
      <c r="L125" s="118">
        <v>314</v>
      </c>
      <c r="M125" s="118">
        <v>8363</v>
      </c>
      <c r="N125" s="34">
        <f t="shared" si="8"/>
        <v>8677</v>
      </c>
      <c r="O125" s="35">
        <f t="shared" si="9"/>
        <v>53664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41.4</v>
      </c>
      <c r="G126" s="127">
        <v>0</v>
      </c>
      <c r="H126" s="127">
        <v>2.2000000000000002</v>
      </c>
      <c r="I126" s="49">
        <f t="shared" si="7"/>
        <v>43.6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43.6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21.97</v>
      </c>
      <c r="D127" s="124">
        <v>24.56</v>
      </c>
      <c r="E127" s="124">
        <v>2.3199999999999998</v>
      </c>
      <c r="F127" s="124">
        <v>135.63</v>
      </c>
      <c r="G127" s="124">
        <v>107.43</v>
      </c>
      <c r="H127" s="124">
        <v>228.49</v>
      </c>
      <c r="I127" s="43">
        <f t="shared" si="7"/>
        <v>520.4</v>
      </c>
      <c r="J127" s="125"/>
      <c r="K127" s="124"/>
      <c r="L127" s="124">
        <v>2.99</v>
      </c>
      <c r="M127" s="124">
        <v>324.73</v>
      </c>
      <c r="N127" s="44">
        <f t="shared" si="8"/>
        <v>327.72</v>
      </c>
      <c r="O127" s="45">
        <f t="shared" si="9"/>
        <v>848.12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10511</v>
      </c>
      <c r="D128" s="118">
        <v>11487</v>
      </c>
      <c r="E128" s="118">
        <v>1080</v>
      </c>
      <c r="F128" s="118">
        <v>35014</v>
      </c>
      <c r="G128" s="118">
        <v>31981</v>
      </c>
      <c r="H128" s="118">
        <v>78744</v>
      </c>
      <c r="I128" s="32">
        <f t="shared" si="7"/>
        <v>168817</v>
      </c>
      <c r="J128" s="119"/>
      <c r="K128" s="118"/>
      <c r="L128" s="118">
        <v>374</v>
      </c>
      <c r="M128" s="118">
        <v>30226</v>
      </c>
      <c r="N128" s="34">
        <f t="shared" si="8"/>
        <v>30600</v>
      </c>
      <c r="O128" s="35">
        <f t="shared" si="9"/>
        <v>199417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25.3</v>
      </c>
      <c r="G129" s="127">
        <v>0</v>
      </c>
      <c r="H129" s="127">
        <v>179.7</v>
      </c>
      <c r="I129" s="49">
        <f t="shared" si="7"/>
        <v>205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205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403.56</v>
      </c>
      <c r="D130" s="115">
        <v>626.55999999999995</v>
      </c>
      <c r="E130" s="115">
        <v>52.56</v>
      </c>
      <c r="F130" s="115">
        <v>2507.5700000000002</v>
      </c>
      <c r="G130" s="115">
        <v>9933.7099999999991</v>
      </c>
      <c r="H130" s="115">
        <v>284.70999999999998</v>
      </c>
      <c r="I130" s="21">
        <f t="shared" si="7"/>
        <v>13808.669999999998</v>
      </c>
      <c r="J130" s="116">
        <v>3.45</v>
      </c>
      <c r="K130" s="115"/>
      <c r="L130" s="115">
        <v>1087.18</v>
      </c>
      <c r="M130" s="115">
        <v>4860.33</v>
      </c>
      <c r="N130" s="23">
        <f>SUM(J130:M130)</f>
        <v>5950.96</v>
      </c>
      <c r="O130" s="24">
        <f t="shared" si="9"/>
        <v>19759.629999999997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174448</v>
      </c>
      <c r="D131" s="118">
        <v>193948</v>
      </c>
      <c r="E131" s="118">
        <v>19257</v>
      </c>
      <c r="F131" s="118">
        <v>588567</v>
      </c>
      <c r="G131" s="118">
        <v>3217670</v>
      </c>
      <c r="H131" s="118">
        <v>94716</v>
      </c>
      <c r="I131" s="32">
        <f t="shared" si="7"/>
        <v>4288606</v>
      </c>
      <c r="J131" s="119">
        <v>398</v>
      </c>
      <c r="K131" s="118"/>
      <c r="L131" s="118">
        <v>120835</v>
      </c>
      <c r="M131" s="118">
        <v>510453</v>
      </c>
      <c r="N131" s="34">
        <f t="shared" si="8"/>
        <v>631686</v>
      </c>
      <c r="O131" s="35">
        <f t="shared" si="9"/>
        <v>4920292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1697.4</v>
      </c>
      <c r="D132" s="127">
        <v>4971.6000000000004</v>
      </c>
      <c r="E132" s="127">
        <v>120.6</v>
      </c>
      <c r="F132" s="127">
        <v>4637.5</v>
      </c>
      <c r="G132" s="127">
        <v>25058.400000000001</v>
      </c>
      <c r="H132" s="127">
        <v>484.6</v>
      </c>
      <c r="I132" s="49">
        <f t="shared" ref="I132:I138" si="10">SUM(C132:H132)</f>
        <v>36970.1</v>
      </c>
      <c r="J132" s="128">
        <v>3.8</v>
      </c>
      <c r="K132" s="127"/>
      <c r="L132" s="127">
        <v>1408.1</v>
      </c>
      <c r="M132" s="127">
        <v>5787.9</v>
      </c>
      <c r="N132" s="50">
        <f t="shared" ref="N132:N138" si="11">SUM(J132:M132)</f>
        <v>7199.7999999999993</v>
      </c>
      <c r="O132" s="51">
        <f t="shared" ref="O132:O138" si="12">SUM(N132,I132)</f>
        <v>44169.899999999994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396.77</v>
      </c>
      <c r="D133" s="124">
        <v>262.70999999999998</v>
      </c>
      <c r="E133" s="124">
        <v>52.11</v>
      </c>
      <c r="F133" s="124">
        <v>2492.02</v>
      </c>
      <c r="G133" s="124">
        <v>9696.25</v>
      </c>
      <c r="H133" s="124">
        <v>268.85000000000002</v>
      </c>
      <c r="I133" s="43">
        <f t="shared" si="10"/>
        <v>13168.710000000001</v>
      </c>
      <c r="J133" s="125">
        <v>3.45</v>
      </c>
      <c r="K133" s="124"/>
      <c r="L133" s="124">
        <v>1082.5899999999999</v>
      </c>
      <c r="M133" s="124">
        <v>4802.3</v>
      </c>
      <c r="N133" s="44">
        <f t="shared" si="11"/>
        <v>5888.34</v>
      </c>
      <c r="O133" s="45">
        <f t="shared" si="12"/>
        <v>19057.050000000003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172349</v>
      </c>
      <c r="D134" s="118">
        <v>99003</v>
      </c>
      <c r="E134" s="118">
        <v>19150</v>
      </c>
      <c r="F134" s="118">
        <v>586093</v>
      </c>
      <c r="G134" s="118">
        <v>3168227</v>
      </c>
      <c r="H134" s="118">
        <v>91029</v>
      </c>
      <c r="I134" s="32">
        <f t="shared" si="10"/>
        <v>4135851</v>
      </c>
      <c r="J134" s="119">
        <v>398</v>
      </c>
      <c r="K134" s="118"/>
      <c r="L134" s="118">
        <v>120712</v>
      </c>
      <c r="M134" s="118">
        <v>509037</v>
      </c>
      <c r="N134" s="34">
        <f t="shared" si="11"/>
        <v>630147</v>
      </c>
      <c r="O134" s="35">
        <f t="shared" si="12"/>
        <v>4765998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1633.1</v>
      </c>
      <c r="D135" s="136">
        <v>1628.3</v>
      </c>
      <c r="E135" s="136">
        <v>117.4</v>
      </c>
      <c r="F135" s="136">
        <v>4573</v>
      </c>
      <c r="G135" s="136">
        <v>23884.3</v>
      </c>
      <c r="H135" s="136">
        <v>383.7</v>
      </c>
      <c r="I135" s="96">
        <f t="shared" si="10"/>
        <v>32219.8</v>
      </c>
      <c r="J135" s="137">
        <v>3.8</v>
      </c>
      <c r="K135" s="136"/>
      <c r="L135" s="136">
        <v>1399.6</v>
      </c>
      <c r="M135" s="136">
        <v>5671.8</v>
      </c>
      <c r="N135" s="97">
        <f t="shared" si="11"/>
        <v>7075.2</v>
      </c>
      <c r="O135" s="89">
        <f t="shared" si="12"/>
        <v>39295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403.81000000000006</v>
      </c>
      <c r="D136" s="106">
        <f t="shared" si="13"/>
        <v>678.78</v>
      </c>
      <c r="E136" s="106">
        <f t="shared" si="13"/>
        <v>53.220000000000006</v>
      </c>
      <c r="F136" s="106">
        <f t="shared" si="13"/>
        <v>2509.6299999999997</v>
      </c>
      <c r="G136" s="106">
        <f t="shared" si="13"/>
        <v>10190.76</v>
      </c>
      <c r="H136" s="106">
        <f t="shared" si="13"/>
        <v>285.02</v>
      </c>
      <c r="I136" s="107">
        <f t="shared" si="10"/>
        <v>14121.220000000001</v>
      </c>
      <c r="J136" s="108">
        <f t="shared" ref="J136:M138" si="14">SUM(J63,J66,J69,J72,J75,J78,J81,J84,J87,J90,J93,J96,J99,J102,J105,J108,J111,J114,J121,J124,J127)</f>
        <v>3.45</v>
      </c>
      <c r="K136" s="106">
        <f t="shared" si="14"/>
        <v>0</v>
      </c>
      <c r="L136" s="106">
        <f t="shared" si="14"/>
        <v>1089.49</v>
      </c>
      <c r="M136" s="106">
        <f t="shared" si="14"/>
        <v>4924.1500000000015</v>
      </c>
      <c r="N136" s="109">
        <f t="shared" si="11"/>
        <v>6017.090000000002</v>
      </c>
      <c r="O136" s="110">
        <f t="shared" si="12"/>
        <v>20138.310000000005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174477</v>
      </c>
      <c r="D137" s="31">
        <f t="shared" si="13"/>
        <v>199381</v>
      </c>
      <c r="E137" s="31">
        <f t="shared" si="13"/>
        <v>19317</v>
      </c>
      <c r="F137" s="31">
        <f t="shared" si="13"/>
        <v>588658</v>
      </c>
      <c r="G137" s="31">
        <f t="shared" si="13"/>
        <v>3219356</v>
      </c>
      <c r="H137" s="31">
        <f t="shared" si="13"/>
        <v>94757</v>
      </c>
      <c r="I137" s="32">
        <f t="shared" si="10"/>
        <v>4295946</v>
      </c>
      <c r="J137" s="33">
        <f t="shared" si="14"/>
        <v>398</v>
      </c>
      <c r="K137" s="31">
        <f t="shared" si="14"/>
        <v>0</v>
      </c>
      <c r="L137" s="31">
        <f t="shared" si="14"/>
        <v>120866</v>
      </c>
      <c r="M137" s="31">
        <f t="shared" si="14"/>
        <v>511156</v>
      </c>
      <c r="N137" s="34">
        <f t="shared" si="11"/>
        <v>632420</v>
      </c>
      <c r="O137" s="35">
        <f t="shared" si="12"/>
        <v>4928366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1699</v>
      </c>
      <c r="D138" s="86">
        <f t="shared" si="13"/>
        <v>5388.1</v>
      </c>
      <c r="E138" s="86">
        <f t="shared" si="13"/>
        <v>125.3</v>
      </c>
      <c r="F138" s="86">
        <f t="shared" si="13"/>
        <v>4642.1000000000013</v>
      </c>
      <c r="G138" s="86">
        <f t="shared" si="13"/>
        <v>25158.1</v>
      </c>
      <c r="H138" s="86">
        <f t="shared" si="13"/>
        <v>486.6</v>
      </c>
      <c r="I138" s="96">
        <f t="shared" si="10"/>
        <v>37499.199999999997</v>
      </c>
      <c r="J138" s="88">
        <f t="shared" si="14"/>
        <v>3.8000000000000003</v>
      </c>
      <c r="K138" s="86">
        <f t="shared" si="14"/>
        <v>0</v>
      </c>
      <c r="L138" s="86">
        <f t="shared" si="14"/>
        <v>1412.7</v>
      </c>
      <c r="M138" s="86">
        <f t="shared" si="14"/>
        <v>5889.4000000000005</v>
      </c>
      <c r="N138" s="97">
        <f t="shared" si="11"/>
        <v>7305.9000000000005</v>
      </c>
      <c r="O138" s="89">
        <f t="shared" si="12"/>
        <v>44805.1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2DFAE-2F98-48FD-A24C-CB380B371BA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0.75</v>
      </c>
      <c r="E5" s="115"/>
      <c r="F5" s="115"/>
      <c r="G5" s="115">
        <v>40.119999999999997</v>
      </c>
      <c r="H5" s="115"/>
      <c r="I5" s="21">
        <f t="shared" ref="I5:I36" si="0">SUM(C5:H5)</f>
        <v>40.869999999999997</v>
      </c>
      <c r="J5" s="116"/>
      <c r="K5" s="115"/>
      <c r="L5" s="115"/>
      <c r="M5" s="115">
        <v>4.78</v>
      </c>
      <c r="N5" s="23">
        <f t="shared" ref="N5:N58" si="1">SUM(J5:M5)</f>
        <v>4.78</v>
      </c>
      <c r="O5" s="24">
        <f>SUM(N5,I5)</f>
        <v>45.65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63.03</v>
      </c>
      <c r="H8" s="124"/>
      <c r="I8" s="43">
        <f t="shared" si="0"/>
        <v>63.03</v>
      </c>
      <c r="J8" s="125"/>
      <c r="K8" s="124"/>
      <c r="L8" s="124">
        <v>0.25</v>
      </c>
      <c r="M8" s="124">
        <v>26.48</v>
      </c>
      <c r="N8" s="44">
        <f t="shared" si="1"/>
        <v>26.73</v>
      </c>
      <c r="O8" s="45">
        <f t="shared" si="2"/>
        <v>89.76</v>
      </c>
      <c r="P8" s="36" t="s">
        <v>25</v>
      </c>
      <c r="Q8" s="37" t="s">
        <v>47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</v>
      </c>
      <c r="M9" s="118">
        <v>412</v>
      </c>
      <c r="N9" s="34">
        <f t="shared" si="1"/>
        <v>415</v>
      </c>
      <c r="O9" s="35">
        <f t="shared" si="2"/>
        <v>415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0.3</v>
      </c>
      <c r="M10" s="127">
        <v>59.7</v>
      </c>
      <c r="N10" s="50">
        <f t="shared" si="1"/>
        <v>60</v>
      </c>
      <c r="O10" s="51">
        <f t="shared" si="2"/>
        <v>60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8.2100000000000009</v>
      </c>
      <c r="N11" s="44">
        <f t="shared" si="1"/>
        <v>8.2100000000000009</v>
      </c>
      <c r="O11" s="45">
        <f t="shared" si="2"/>
        <v>8.2100000000000009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153</v>
      </c>
      <c r="N12" s="34">
        <f t="shared" si="1"/>
        <v>153</v>
      </c>
      <c r="O12" s="35">
        <f t="shared" si="2"/>
        <v>153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13.9</v>
      </c>
      <c r="N13" s="50">
        <f t="shared" si="1"/>
        <v>13.9</v>
      </c>
      <c r="O13" s="51">
        <f t="shared" si="2"/>
        <v>13.9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0.28999999999999998</v>
      </c>
      <c r="E14" s="124"/>
      <c r="F14" s="124"/>
      <c r="G14" s="124">
        <v>0.52</v>
      </c>
      <c r="H14" s="124"/>
      <c r="I14" s="43">
        <f t="shared" si="0"/>
        <v>0.81</v>
      </c>
      <c r="J14" s="125"/>
      <c r="K14" s="124"/>
      <c r="L14" s="124"/>
      <c r="M14" s="124">
        <v>29.12</v>
      </c>
      <c r="N14" s="44">
        <f t="shared" si="1"/>
        <v>29.12</v>
      </c>
      <c r="O14" s="45">
        <f t="shared" si="2"/>
        <v>29.93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24</v>
      </c>
      <c r="E15" s="118"/>
      <c r="F15" s="118"/>
      <c r="G15" s="118">
        <v>63</v>
      </c>
      <c r="H15" s="118"/>
      <c r="I15" s="32">
        <f t="shared" si="0"/>
        <v>87</v>
      </c>
      <c r="J15" s="119"/>
      <c r="K15" s="118"/>
      <c r="L15" s="118"/>
      <c r="M15" s="118">
        <v>863</v>
      </c>
      <c r="N15" s="34">
        <f t="shared" si="1"/>
        <v>863</v>
      </c>
      <c r="O15" s="35">
        <f t="shared" si="2"/>
        <v>950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2.5</v>
      </c>
      <c r="E16" s="127"/>
      <c r="F16" s="127"/>
      <c r="G16" s="127">
        <v>3.8</v>
      </c>
      <c r="H16" s="127"/>
      <c r="I16" s="49">
        <f t="shared" si="0"/>
        <v>6.3</v>
      </c>
      <c r="J16" s="128"/>
      <c r="K16" s="127"/>
      <c r="L16" s="127"/>
      <c r="M16" s="127">
        <v>58.6</v>
      </c>
      <c r="N16" s="50">
        <f t="shared" si="1"/>
        <v>58.6</v>
      </c>
      <c r="O16" s="51">
        <f t="shared" si="2"/>
        <v>64.900000000000006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2.6</v>
      </c>
      <c r="E17" s="124"/>
      <c r="F17" s="124">
        <v>0.73</v>
      </c>
      <c r="G17" s="124">
        <v>5.68</v>
      </c>
      <c r="H17" s="124"/>
      <c r="I17" s="43">
        <f t="shared" si="0"/>
        <v>9.01</v>
      </c>
      <c r="J17" s="125">
        <v>0.21</v>
      </c>
      <c r="K17" s="124"/>
      <c r="L17" s="124">
        <v>3.98</v>
      </c>
      <c r="M17" s="124">
        <v>18.25</v>
      </c>
      <c r="N17" s="44">
        <f t="shared" si="1"/>
        <v>22.44</v>
      </c>
      <c r="O17" s="45">
        <f t="shared" si="2"/>
        <v>31.450000000000003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270</v>
      </c>
      <c r="E18" s="118"/>
      <c r="F18" s="118">
        <v>91</v>
      </c>
      <c r="G18" s="118">
        <v>885</v>
      </c>
      <c r="H18" s="118"/>
      <c r="I18" s="32">
        <f t="shared" si="0"/>
        <v>1246</v>
      </c>
      <c r="J18" s="119">
        <v>8</v>
      </c>
      <c r="K18" s="118"/>
      <c r="L18" s="118">
        <v>180</v>
      </c>
      <c r="M18" s="118">
        <v>763</v>
      </c>
      <c r="N18" s="34">
        <f t="shared" si="1"/>
        <v>951</v>
      </c>
      <c r="O18" s="35">
        <f t="shared" si="2"/>
        <v>2197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19.2</v>
      </c>
      <c r="E19" s="127"/>
      <c r="F19" s="127">
        <v>4.5999999999999996</v>
      </c>
      <c r="G19" s="127">
        <v>41.3</v>
      </c>
      <c r="H19" s="127"/>
      <c r="I19" s="49">
        <f t="shared" si="0"/>
        <v>65.099999999999994</v>
      </c>
      <c r="J19" s="128">
        <v>0.4</v>
      </c>
      <c r="K19" s="127"/>
      <c r="L19" s="127">
        <v>9.3000000000000007</v>
      </c>
      <c r="M19" s="127">
        <v>41</v>
      </c>
      <c r="N19" s="50">
        <f t="shared" si="1"/>
        <v>50.7</v>
      </c>
      <c r="O19" s="51">
        <f t="shared" si="2"/>
        <v>115.8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0.05</v>
      </c>
      <c r="E20" s="124"/>
      <c r="F20" s="124">
        <v>2.79</v>
      </c>
      <c r="G20" s="124">
        <v>5.97</v>
      </c>
      <c r="H20" s="124">
        <v>1.18</v>
      </c>
      <c r="I20" s="43">
        <f t="shared" si="0"/>
        <v>9.9899999999999984</v>
      </c>
      <c r="J20" s="125"/>
      <c r="K20" s="124"/>
      <c r="L20" s="124">
        <v>5.58</v>
      </c>
      <c r="M20" s="124">
        <v>26.72</v>
      </c>
      <c r="N20" s="44">
        <f t="shared" si="1"/>
        <v>32.299999999999997</v>
      </c>
      <c r="O20" s="45">
        <f t="shared" si="2"/>
        <v>42.289999999999992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648</v>
      </c>
      <c r="E21" s="118">
        <v>641</v>
      </c>
      <c r="F21" s="118">
        <v>379</v>
      </c>
      <c r="G21" s="118">
        <v>1273</v>
      </c>
      <c r="H21" s="118">
        <v>125</v>
      </c>
      <c r="I21" s="32">
        <f t="shared" si="0"/>
        <v>3066</v>
      </c>
      <c r="J21" s="119"/>
      <c r="K21" s="118"/>
      <c r="L21" s="118">
        <v>284</v>
      </c>
      <c r="M21" s="118">
        <v>1373</v>
      </c>
      <c r="N21" s="34">
        <f t="shared" si="1"/>
        <v>1657</v>
      </c>
      <c r="O21" s="35">
        <f t="shared" si="2"/>
        <v>4723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35.6</v>
      </c>
      <c r="E22" s="127">
        <v>35.200000000000003</v>
      </c>
      <c r="F22" s="127">
        <v>14</v>
      </c>
      <c r="G22" s="127">
        <v>28.6</v>
      </c>
      <c r="H22" s="127">
        <v>6.6</v>
      </c>
      <c r="I22" s="49">
        <f t="shared" si="0"/>
        <v>120</v>
      </c>
      <c r="J22" s="128"/>
      <c r="K22" s="127"/>
      <c r="L22" s="127">
        <v>11.6</v>
      </c>
      <c r="M22" s="127">
        <v>55.9</v>
      </c>
      <c r="N22" s="50">
        <f t="shared" si="1"/>
        <v>67.5</v>
      </c>
      <c r="O22" s="51">
        <f t="shared" si="2"/>
        <v>187.5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0.32</v>
      </c>
      <c r="E23" s="124"/>
      <c r="F23" s="124">
        <v>0.79</v>
      </c>
      <c r="G23" s="124">
        <v>7.27</v>
      </c>
      <c r="H23" s="124">
        <v>5.6</v>
      </c>
      <c r="I23" s="43">
        <f t="shared" si="0"/>
        <v>13.979999999999999</v>
      </c>
      <c r="J23" s="125"/>
      <c r="K23" s="124"/>
      <c r="L23" s="124">
        <v>2.57</v>
      </c>
      <c r="M23" s="124">
        <v>46.34</v>
      </c>
      <c r="N23" s="44">
        <f t="shared" si="1"/>
        <v>48.910000000000004</v>
      </c>
      <c r="O23" s="45">
        <f t="shared" si="2"/>
        <v>62.89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157</v>
      </c>
      <c r="D24" s="118">
        <v>421</v>
      </c>
      <c r="E24" s="118">
        <v>279</v>
      </c>
      <c r="F24" s="118">
        <v>98</v>
      </c>
      <c r="G24" s="118">
        <v>1633</v>
      </c>
      <c r="H24" s="118">
        <v>1328</v>
      </c>
      <c r="I24" s="32">
        <f t="shared" si="0"/>
        <v>3916</v>
      </c>
      <c r="J24" s="119"/>
      <c r="K24" s="118"/>
      <c r="L24" s="118">
        <v>163</v>
      </c>
      <c r="M24" s="118">
        <v>2792</v>
      </c>
      <c r="N24" s="34">
        <f t="shared" si="1"/>
        <v>2955</v>
      </c>
      <c r="O24" s="35">
        <f t="shared" si="2"/>
        <v>6871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4.4000000000000004</v>
      </c>
      <c r="D25" s="127">
        <v>19</v>
      </c>
      <c r="E25" s="127">
        <v>12.6</v>
      </c>
      <c r="F25" s="127">
        <v>3.2</v>
      </c>
      <c r="G25" s="127">
        <v>36</v>
      </c>
      <c r="H25" s="127">
        <v>57.2</v>
      </c>
      <c r="I25" s="49">
        <f t="shared" si="0"/>
        <v>132.4</v>
      </c>
      <c r="J25" s="128"/>
      <c r="K25" s="127"/>
      <c r="L25" s="127">
        <v>5</v>
      </c>
      <c r="M25" s="127">
        <v>86.8</v>
      </c>
      <c r="N25" s="50">
        <f t="shared" si="1"/>
        <v>91.8</v>
      </c>
      <c r="O25" s="51">
        <f t="shared" si="2"/>
        <v>224.2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0.33</v>
      </c>
      <c r="E26" s="124"/>
      <c r="F26" s="124">
        <v>1.75</v>
      </c>
      <c r="G26" s="124">
        <v>3.5</v>
      </c>
      <c r="H26" s="124">
        <v>4.3</v>
      </c>
      <c r="I26" s="43">
        <f t="shared" si="0"/>
        <v>9.879999999999999</v>
      </c>
      <c r="J26" s="125"/>
      <c r="K26" s="124"/>
      <c r="L26" s="124">
        <v>1.1200000000000001</v>
      </c>
      <c r="M26" s="124">
        <v>18.059999999999999</v>
      </c>
      <c r="N26" s="44">
        <f t="shared" si="1"/>
        <v>19.18</v>
      </c>
      <c r="O26" s="45">
        <f t="shared" si="2"/>
        <v>29.06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189</v>
      </c>
      <c r="E27" s="118"/>
      <c r="F27" s="118">
        <v>321</v>
      </c>
      <c r="G27" s="118">
        <v>904</v>
      </c>
      <c r="H27" s="118">
        <v>5128</v>
      </c>
      <c r="I27" s="32">
        <f t="shared" si="0"/>
        <v>6542</v>
      </c>
      <c r="J27" s="119"/>
      <c r="K27" s="118"/>
      <c r="L27" s="118">
        <v>77</v>
      </c>
      <c r="M27" s="118">
        <v>1190</v>
      </c>
      <c r="N27" s="34">
        <f t="shared" si="1"/>
        <v>1267</v>
      </c>
      <c r="O27" s="35">
        <f t="shared" si="2"/>
        <v>7809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7</v>
      </c>
      <c r="E28" s="127"/>
      <c r="F28" s="127">
        <v>6.5</v>
      </c>
      <c r="G28" s="127">
        <v>18.899999999999999</v>
      </c>
      <c r="H28" s="127">
        <v>197.7</v>
      </c>
      <c r="I28" s="49">
        <f t="shared" si="0"/>
        <v>230.1</v>
      </c>
      <c r="J28" s="128"/>
      <c r="K28" s="127"/>
      <c r="L28" s="127">
        <v>2.2999999999999998</v>
      </c>
      <c r="M28" s="127">
        <v>36.1</v>
      </c>
      <c r="N28" s="50">
        <f t="shared" si="1"/>
        <v>38.4</v>
      </c>
      <c r="O28" s="51">
        <f t="shared" si="2"/>
        <v>268.5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1.17</v>
      </c>
      <c r="E29" s="124"/>
      <c r="F29" s="124">
        <v>4.38</v>
      </c>
      <c r="G29" s="124">
        <v>74.42</v>
      </c>
      <c r="H29" s="124">
        <v>2.4300000000000002</v>
      </c>
      <c r="I29" s="43">
        <f t="shared" si="0"/>
        <v>82.4</v>
      </c>
      <c r="J29" s="125">
        <v>0.01</v>
      </c>
      <c r="K29" s="124"/>
      <c r="L29" s="124">
        <v>3.43</v>
      </c>
      <c r="M29" s="124">
        <v>30.43</v>
      </c>
      <c r="N29" s="44">
        <f t="shared" si="1"/>
        <v>33.869999999999997</v>
      </c>
      <c r="O29" s="45">
        <f t="shared" si="2"/>
        <v>116.27000000000001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878</v>
      </c>
      <c r="E30" s="118"/>
      <c r="F30" s="118">
        <v>883</v>
      </c>
      <c r="G30" s="118">
        <v>19242</v>
      </c>
      <c r="H30" s="118">
        <v>538</v>
      </c>
      <c r="I30" s="32">
        <f t="shared" si="0"/>
        <v>21541</v>
      </c>
      <c r="J30" s="119">
        <v>1</v>
      </c>
      <c r="K30" s="118"/>
      <c r="L30" s="118">
        <v>285</v>
      </c>
      <c r="M30" s="118">
        <v>2390</v>
      </c>
      <c r="N30" s="34">
        <f t="shared" si="1"/>
        <v>2676</v>
      </c>
      <c r="O30" s="35">
        <f t="shared" si="2"/>
        <v>24217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26.3</v>
      </c>
      <c r="E31" s="127"/>
      <c r="F31" s="127">
        <v>13.2</v>
      </c>
      <c r="G31" s="127">
        <v>357.4</v>
      </c>
      <c r="H31" s="127">
        <v>18.3</v>
      </c>
      <c r="I31" s="49">
        <f t="shared" si="0"/>
        <v>415.2</v>
      </c>
      <c r="J31" s="128">
        <v>0</v>
      </c>
      <c r="K31" s="127"/>
      <c r="L31" s="127">
        <v>7.9</v>
      </c>
      <c r="M31" s="127">
        <v>67</v>
      </c>
      <c r="N31" s="50">
        <f t="shared" si="1"/>
        <v>74.900000000000006</v>
      </c>
      <c r="O31" s="51">
        <f t="shared" si="2"/>
        <v>490.1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7.0000000000000007E-2</v>
      </c>
      <c r="D32" s="124">
        <v>0.11</v>
      </c>
      <c r="E32" s="124">
        <v>0.4</v>
      </c>
      <c r="F32" s="124">
        <v>28.01</v>
      </c>
      <c r="G32" s="124">
        <v>98.7</v>
      </c>
      <c r="H32" s="124"/>
      <c r="I32" s="43">
        <f t="shared" si="0"/>
        <v>127.29</v>
      </c>
      <c r="J32" s="125"/>
      <c r="K32" s="124"/>
      <c r="L32" s="124">
        <v>7.55</v>
      </c>
      <c r="M32" s="124">
        <v>30.44</v>
      </c>
      <c r="N32" s="44">
        <f t="shared" si="1"/>
        <v>37.99</v>
      </c>
      <c r="O32" s="45">
        <f t="shared" si="2"/>
        <v>165.28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28</v>
      </c>
      <c r="D33" s="118">
        <v>34</v>
      </c>
      <c r="E33" s="118">
        <v>118</v>
      </c>
      <c r="F33" s="118">
        <v>5885</v>
      </c>
      <c r="G33" s="118">
        <v>28897</v>
      </c>
      <c r="H33" s="118"/>
      <c r="I33" s="32">
        <f t="shared" si="0"/>
        <v>34962</v>
      </c>
      <c r="J33" s="119"/>
      <c r="K33" s="118"/>
      <c r="L33" s="118">
        <v>686</v>
      </c>
      <c r="M33" s="118">
        <v>2695</v>
      </c>
      <c r="N33" s="34">
        <f t="shared" si="1"/>
        <v>3381</v>
      </c>
      <c r="O33" s="35">
        <f t="shared" si="2"/>
        <v>38343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0.4</v>
      </c>
      <c r="D34" s="127">
        <v>1</v>
      </c>
      <c r="E34" s="127">
        <v>3.4</v>
      </c>
      <c r="F34" s="127">
        <v>77.400000000000006</v>
      </c>
      <c r="G34" s="127">
        <v>438.3</v>
      </c>
      <c r="H34" s="127"/>
      <c r="I34" s="49">
        <f t="shared" si="0"/>
        <v>520.5</v>
      </c>
      <c r="J34" s="128"/>
      <c r="K34" s="127"/>
      <c r="L34" s="127">
        <v>17.3</v>
      </c>
      <c r="M34" s="127">
        <v>68</v>
      </c>
      <c r="N34" s="50">
        <f t="shared" si="1"/>
        <v>85.3</v>
      </c>
      <c r="O34" s="51">
        <f t="shared" si="2"/>
        <v>605.79999999999995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>
        <v>0.15</v>
      </c>
      <c r="F35" s="124">
        <v>51.4</v>
      </c>
      <c r="G35" s="124">
        <v>285.16000000000003</v>
      </c>
      <c r="H35" s="124">
        <v>0.06</v>
      </c>
      <c r="I35" s="43">
        <f t="shared" si="0"/>
        <v>336.77000000000004</v>
      </c>
      <c r="J35" s="125"/>
      <c r="K35" s="124"/>
      <c r="L35" s="124">
        <v>9.6199999999999992</v>
      </c>
      <c r="M35" s="124">
        <v>60.43</v>
      </c>
      <c r="N35" s="44">
        <f t="shared" si="1"/>
        <v>70.05</v>
      </c>
      <c r="O35" s="45">
        <f t="shared" si="2"/>
        <v>406.82000000000005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>
        <v>49</v>
      </c>
      <c r="F36" s="118">
        <v>11461</v>
      </c>
      <c r="G36" s="118">
        <v>86633</v>
      </c>
      <c r="H36" s="118">
        <v>15</v>
      </c>
      <c r="I36" s="32">
        <f t="shared" si="0"/>
        <v>98158</v>
      </c>
      <c r="J36" s="119"/>
      <c r="K36" s="118"/>
      <c r="L36" s="118">
        <v>955</v>
      </c>
      <c r="M36" s="118">
        <v>5990</v>
      </c>
      <c r="N36" s="34">
        <f t="shared" si="1"/>
        <v>6945</v>
      </c>
      <c r="O36" s="35">
        <f t="shared" si="2"/>
        <v>105103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>
        <v>1.2</v>
      </c>
      <c r="F37" s="127">
        <v>127</v>
      </c>
      <c r="G37" s="127">
        <v>1040</v>
      </c>
      <c r="H37" s="127">
        <v>0.3</v>
      </c>
      <c r="I37" s="49">
        <f t="shared" ref="I37:I50" si="3">SUM(C37:H37)</f>
        <v>1168.5</v>
      </c>
      <c r="J37" s="128"/>
      <c r="K37" s="127"/>
      <c r="L37" s="127">
        <v>18.600000000000001</v>
      </c>
      <c r="M37" s="127">
        <v>117.5</v>
      </c>
      <c r="N37" s="50">
        <f t="shared" si="1"/>
        <v>136.1</v>
      </c>
      <c r="O37" s="51">
        <f t="shared" si="2"/>
        <v>1304.5999999999999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0.2</v>
      </c>
      <c r="D38" s="124"/>
      <c r="E38" s="124"/>
      <c r="F38" s="124">
        <v>50.95</v>
      </c>
      <c r="G38" s="124">
        <v>789.12</v>
      </c>
      <c r="H38" s="124">
        <v>2.14</v>
      </c>
      <c r="I38" s="43">
        <f t="shared" si="3"/>
        <v>842.41</v>
      </c>
      <c r="J38" s="125"/>
      <c r="K38" s="124"/>
      <c r="L38" s="124">
        <v>14.61</v>
      </c>
      <c r="M38" s="124">
        <v>53.11</v>
      </c>
      <c r="N38" s="44">
        <f t="shared" si="1"/>
        <v>67.72</v>
      </c>
      <c r="O38" s="45">
        <f t="shared" si="2"/>
        <v>910.13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89</v>
      </c>
      <c r="D39" s="118"/>
      <c r="E39" s="118"/>
      <c r="F39" s="118">
        <v>11366</v>
      </c>
      <c r="G39" s="118">
        <v>269018</v>
      </c>
      <c r="H39" s="118">
        <v>400</v>
      </c>
      <c r="I39" s="32">
        <f t="shared" si="3"/>
        <v>280873</v>
      </c>
      <c r="J39" s="119"/>
      <c r="K39" s="118"/>
      <c r="L39" s="118">
        <v>1520</v>
      </c>
      <c r="M39" s="118">
        <v>5411</v>
      </c>
      <c r="N39" s="34">
        <f t="shared" si="1"/>
        <v>6931</v>
      </c>
      <c r="O39" s="35">
        <f t="shared" si="2"/>
        <v>287804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0.9</v>
      </c>
      <c r="D40" s="127"/>
      <c r="E40" s="127"/>
      <c r="F40" s="127">
        <v>104.8</v>
      </c>
      <c r="G40" s="127">
        <v>2478.6999999999998</v>
      </c>
      <c r="H40" s="127">
        <v>8</v>
      </c>
      <c r="I40" s="49">
        <f t="shared" si="3"/>
        <v>2592.3999999999996</v>
      </c>
      <c r="J40" s="128"/>
      <c r="K40" s="127"/>
      <c r="L40" s="127">
        <v>29.1</v>
      </c>
      <c r="M40" s="127">
        <v>99.1</v>
      </c>
      <c r="N40" s="50">
        <f t="shared" si="1"/>
        <v>128.19999999999999</v>
      </c>
      <c r="O40" s="51">
        <f t="shared" si="2"/>
        <v>2720.5999999999995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7.0000000000000007E-2</v>
      </c>
      <c r="D41" s="124"/>
      <c r="E41" s="124"/>
      <c r="F41" s="124">
        <v>35.770000000000003</v>
      </c>
      <c r="G41" s="124">
        <v>960.47</v>
      </c>
      <c r="H41" s="124">
        <v>0.02</v>
      </c>
      <c r="I41" s="43">
        <f t="shared" si="3"/>
        <v>996.33</v>
      </c>
      <c r="J41" s="125">
        <v>0.19</v>
      </c>
      <c r="K41" s="124"/>
      <c r="L41" s="124">
        <v>35.479999999999997</v>
      </c>
      <c r="M41" s="124">
        <v>142.69</v>
      </c>
      <c r="N41" s="44">
        <f t="shared" si="1"/>
        <v>178.35999999999999</v>
      </c>
      <c r="O41" s="45">
        <f t="shared" si="2"/>
        <v>1174.69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33</v>
      </c>
      <c r="D42" s="118"/>
      <c r="E42" s="118"/>
      <c r="F42" s="118">
        <v>8259</v>
      </c>
      <c r="G42" s="118">
        <v>320381</v>
      </c>
      <c r="H42" s="118">
        <v>6</v>
      </c>
      <c r="I42" s="32">
        <f t="shared" si="3"/>
        <v>328679</v>
      </c>
      <c r="J42" s="119">
        <v>17</v>
      </c>
      <c r="K42" s="118"/>
      <c r="L42" s="118">
        <v>3976</v>
      </c>
      <c r="M42" s="118">
        <v>15524</v>
      </c>
      <c r="N42" s="34">
        <f t="shared" si="1"/>
        <v>19517</v>
      </c>
      <c r="O42" s="35">
        <f t="shared" si="2"/>
        <v>348196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0.3</v>
      </c>
      <c r="D43" s="127"/>
      <c r="E43" s="127"/>
      <c r="F43" s="127">
        <v>74.900000000000006</v>
      </c>
      <c r="G43" s="127">
        <v>2719</v>
      </c>
      <c r="H43" s="127">
        <v>0.1</v>
      </c>
      <c r="I43" s="49">
        <f t="shared" si="3"/>
        <v>2794.2999999999997</v>
      </c>
      <c r="J43" s="128">
        <v>0.3</v>
      </c>
      <c r="K43" s="127"/>
      <c r="L43" s="127">
        <v>61</v>
      </c>
      <c r="M43" s="127">
        <v>238.8</v>
      </c>
      <c r="N43" s="50">
        <f t="shared" si="1"/>
        <v>300.10000000000002</v>
      </c>
      <c r="O43" s="51">
        <f t="shared" si="2"/>
        <v>3094.3999999999996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0.02</v>
      </c>
      <c r="D44" s="124">
        <v>0.03</v>
      </c>
      <c r="E44" s="124">
        <v>0.01</v>
      </c>
      <c r="F44" s="124">
        <v>30.93</v>
      </c>
      <c r="G44" s="124">
        <v>1549.84</v>
      </c>
      <c r="H44" s="124">
        <v>7.0000000000000007E-2</v>
      </c>
      <c r="I44" s="43">
        <f t="shared" si="3"/>
        <v>1580.8999999999999</v>
      </c>
      <c r="J44" s="125"/>
      <c r="K44" s="124"/>
      <c r="L44" s="124">
        <v>79.64</v>
      </c>
      <c r="M44" s="124">
        <v>400.05</v>
      </c>
      <c r="N44" s="44">
        <f t="shared" si="1"/>
        <v>479.69</v>
      </c>
      <c r="O44" s="45">
        <f t="shared" si="2"/>
        <v>2060.5899999999997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</v>
      </c>
      <c r="D45" s="118">
        <v>10</v>
      </c>
      <c r="E45" s="118">
        <v>4</v>
      </c>
      <c r="F45" s="118">
        <v>7303</v>
      </c>
      <c r="G45" s="118">
        <v>542185</v>
      </c>
      <c r="H45" s="118">
        <v>24</v>
      </c>
      <c r="I45" s="32">
        <f t="shared" si="3"/>
        <v>549535</v>
      </c>
      <c r="J45" s="119"/>
      <c r="K45" s="118"/>
      <c r="L45" s="118">
        <v>9215</v>
      </c>
      <c r="M45" s="118">
        <v>44460</v>
      </c>
      <c r="N45" s="34">
        <f t="shared" si="1"/>
        <v>53675</v>
      </c>
      <c r="O45" s="35">
        <f t="shared" si="2"/>
        <v>603210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0.1</v>
      </c>
      <c r="D46" s="127">
        <v>0.2</v>
      </c>
      <c r="E46" s="127">
        <v>0.1</v>
      </c>
      <c r="F46" s="127">
        <v>57.4</v>
      </c>
      <c r="G46" s="127">
        <v>3721.2</v>
      </c>
      <c r="H46" s="127">
        <v>0.5</v>
      </c>
      <c r="I46" s="49">
        <f t="shared" si="3"/>
        <v>3779.5</v>
      </c>
      <c r="J46" s="128"/>
      <c r="K46" s="127"/>
      <c r="L46" s="127">
        <v>105.4</v>
      </c>
      <c r="M46" s="127">
        <v>507.2</v>
      </c>
      <c r="N46" s="50">
        <f t="shared" si="1"/>
        <v>612.6</v>
      </c>
      <c r="O46" s="51">
        <f t="shared" si="2"/>
        <v>4392.1000000000004</v>
      </c>
      <c r="P46" s="129">
        <v>8.43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0.34</v>
      </c>
      <c r="D47" s="124">
        <v>3.84</v>
      </c>
      <c r="E47" s="124">
        <v>1.44</v>
      </c>
      <c r="F47" s="124">
        <v>193.94</v>
      </c>
      <c r="G47" s="124">
        <v>1102.68</v>
      </c>
      <c r="H47" s="124">
        <v>1.1299999999999999</v>
      </c>
      <c r="I47" s="43">
        <f t="shared" si="3"/>
        <v>1303.3700000000001</v>
      </c>
      <c r="J47" s="125">
        <v>2.12</v>
      </c>
      <c r="K47" s="124"/>
      <c r="L47" s="124">
        <v>70.83</v>
      </c>
      <c r="M47" s="124">
        <v>732.49</v>
      </c>
      <c r="N47" s="44">
        <f t="shared" si="1"/>
        <v>805.44</v>
      </c>
      <c r="O47" s="45">
        <f t="shared" si="2"/>
        <v>2108.8100000000004</v>
      </c>
      <c r="P47" s="130">
        <v>11.69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169</v>
      </c>
      <c r="D48" s="118">
        <v>1574</v>
      </c>
      <c r="E48" s="118">
        <v>633</v>
      </c>
      <c r="F48" s="118">
        <v>44914</v>
      </c>
      <c r="G48" s="118">
        <v>389303</v>
      </c>
      <c r="H48" s="118">
        <v>491</v>
      </c>
      <c r="I48" s="32">
        <f t="shared" si="3"/>
        <v>437084</v>
      </c>
      <c r="J48" s="119">
        <v>280</v>
      </c>
      <c r="K48" s="118"/>
      <c r="L48" s="118">
        <v>8854</v>
      </c>
      <c r="M48" s="118">
        <v>86791</v>
      </c>
      <c r="N48" s="34">
        <f t="shared" si="1"/>
        <v>95925</v>
      </c>
      <c r="O48" s="35">
        <f t="shared" si="2"/>
        <v>533009</v>
      </c>
      <c r="P48" s="130">
        <v>47.86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</v>
      </c>
      <c r="D49" s="127">
        <v>0</v>
      </c>
      <c r="E49" s="127">
        <v>1.5</v>
      </c>
      <c r="F49" s="127">
        <v>145.4</v>
      </c>
      <c r="G49" s="127">
        <v>1493.4</v>
      </c>
      <c r="H49" s="127">
        <v>4</v>
      </c>
      <c r="I49" s="49">
        <f t="shared" si="3"/>
        <v>1645.3000000000002</v>
      </c>
      <c r="J49" s="128">
        <v>2.2999999999999998</v>
      </c>
      <c r="K49" s="127"/>
      <c r="L49" s="127">
        <v>66.7</v>
      </c>
      <c r="M49" s="127">
        <v>493</v>
      </c>
      <c r="N49" s="50">
        <f t="shared" si="1"/>
        <v>562</v>
      </c>
      <c r="O49" s="51">
        <f t="shared" si="2"/>
        <v>2207.3000000000002</v>
      </c>
      <c r="P49" s="130">
        <v>15.57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0.7</v>
      </c>
      <c r="D50" s="115">
        <v>5.8</v>
      </c>
      <c r="E50" s="115">
        <v>2</v>
      </c>
      <c r="F50" s="115">
        <v>401.44</v>
      </c>
      <c r="G50" s="115">
        <v>4882.8100000000004</v>
      </c>
      <c r="H50" s="115">
        <v>10.15</v>
      </c>
      <c r="I50" s="21">
        <f t="shared" si="3"/>
        <v>5302.9</v>
      </c>
      <c r="J50" s="116">
        <v>2.5299999999999998</v>
      </c>
      <c r="K50" s="115"/>
      <c r="L50" s="115">
        <v>234.41</v>
      </c>
      <c r="M50" s="115">
        <v>1609.42</v>
      </c>
      <c r="N50" s="23">
        <f t="shared" si="1"/>
        <v>1846.3600000000001</v>
      </c>
      <c r="O50" s="24">
        <f t="shared" si="2"/>
        <v>7149.26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485</v>
      </c>
      <c r="D51" s="118">
        <v>3501</v>
      </c>
      <c r="E51" s="118">
        <v>1478</v>
      </c>
      <c r="F51" s="118">
        <v>90960</v>
      </c>
      <c r="G51" s="118">
        <v>1660354</v>
      </c>
      <c r="H51" s="118">
        <v>6819</v>
      </c>
      <c r="I51" s="32">
        <f t="shared" ref="I51:I58" si="4">SUM(C51:H51)</f>
        <v>1763597</v>
      </c>
      <c r="J51" s="119">
        <v>306</v>
      </c>
      <c r="K51" s="118"/>
      <c r="L51" s="118">
        <v>26195</v>
      </c>
      <c r="M51" s="118">
        <v>170613</v>
      </c>
      <c r="N51" s="34">
        <f t="shared" si="1"/>
        <v>197114</v>
      </c>
      <c r="O51" s="35">
        <f>SUM(N51,I51)</f>
        <v>1960711</v>
      </c>
      <c r="P51" s="130">
        <v>30.5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7.1</v>
      </c>
      <c r="D52" s="127">
        <v>75.2</v>
      </c>
      <c r="E52" s="127">
        <v>40.5</v>
      </c>
      <c r="F52" s="127">
        <v>628.4</v>
      </c>
      <c r="G52" s="127">
        <v>12372.8</v>
      </c>
      <c r="H52" s="127">
        <v>238.2</v>
      </c>
      <c r="I52" s="49">
        <f t="shared" si="4"/>
        <v>13362.2</v>
      </c>
      <c r="J52" s="128">
        <v>3</v>
      </c>
      <c r="K52" s="127"/>
      <c r="L52" s="127">
        <v>334.2</v>
      </c>
      <c r="M52" s="127">
        <v>1914.9</v>
      </c>
      <c r="N52" s="50">
        <f t="shared" si="1"/>
        <v>2252.1</v>
      </c>
      <c r="O52" s="51">
        <f t="shared" si="2"/>
        <v>15614.300000000001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0.7</v>
      </c>
      <c r="D53" s="124">
        <v>5.1100000000000003</v>
      </c>
      <c r="E53" s="124">
        <v>2</v>
      </c>
      <c r="F53" s="124">
        <v>396.83</v>
      </c>
      <c r="G53" s="124">
        <v>4861.1899999999996</v>
      </c>
      <c r="H53" s="124">
        <v>1.22</v>
      </c>
      <c r="I53" s="43">
        <f t="shared" si="4"/>
        <v>5267.05</v>
      </c>
      <c r="J53" s="125">
        <v>2.5299999999999998</v>
      </c>
      <c r="K53" s="124"/>
      <c r="L53" s="124">
        <v>234.41</v>
      </c>
      <c r="M53" s="124">
        <v>1559.57</v>
      </c>
      <c r="N53" s="44">
        <f t="shared" si="1"/>
        <v>1796.51</v>
      </c>
      <c r="O53" s="45">
        <f t="shared" si="2"/>
        <v>7063.56</v>
      </c>
      <c r="P53" s="69">
        <f>SUM(P46:P52)</f>
        <v>114.04999999999998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328</v>
      </c>
      <c r="D54" s="118">
        <v>1925</v>
      </c>
      <c r="E54" s="118">
        <v>804</v>
      </c>
      <c r="F54" s="118">
        <v>90343</v>
      </c>
      <c r="G54" s="118">
        <v>1655874</v>
      </c>
      <c r="H54" s="118">
        <v>521</v>
      </c>
      <c r="I54" s="32">
        <f t="shared" si="4"/>
        <v>1749795</v>
      </c>
      <c r="J54" s="119">
        <v>306</v>
      </c>
      <c r="K54" s="118"/>
      <c r="L54" s="118">
        <v>26195</v>
      </c>
      <c r="M54" s="118">
        <v>169399</v>
      </c>
      <c r="N54" s="34">
        <f t="shared" si="1"/>
        <v>195900</v>
      </c>
      <c r="O54" s="35">
        <f t="shared" si="2"/>
        <v>1945695</v>
      </c>
      <c r="P54" s="131">
        <v>1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2.7</v>
      </c>
      <c r="D55" s="121">
        <v>10.4</v>
      </c>
      <c r="E55" s="121">
        <v>6.2</v>
      </c>
      <c r="F55" s="121">
        <v>605.5</v>
      </c>
      <c r="G55" s="121">
        <v>12252.5</v>
      </c>
      <c r="H55" s="121">
        <v>4.5999999999999996</v>
      </c>
      <c r="I55" s="40">
        <f t="shared" si="4"/>
        <v>12881.9</v>
      </c>
      <c r="J55" s="122">
        <v>3</v>
      </c>
      <c r="K55" s="121"/>
      <c r="L55" s="121">
        <v>334.2</v>
      </c>
      <c r="M55" s="121">
        <v>1811.8</v>
      </c>
      <c r="N55" s="40">
        <f t="shared" si="1"/>
        <v>2149</v>
      </c>
      <c r="O55" s="42">
        <f t="shared" si="2"/>
        <v>15030.9</v>
      </c>
      <c r="P55" s="132">
        <v>51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0.70000000000000007</v>
      </c>
      <c r="D56" s="20">
        <f t="shared" si="5"/>
        <v>9.49</v>
      </c>
      <c r="E56" s="20">
        <f t="shared" si="5"/>
        <v>2</v>
      </c>
      <c r="F56" s="20">
        <f t="shared" si="5"/>
        <v>401.44000000000005</v>
      </c>
      <c r="G56" s="20">
        <f t="shared" si="5"/>
        <v>4986.4800000000005</v>
      </c>
      <c r="H56" s="20">
        <f t="shared" si="5"/>
        <v>16.93</v>
      </c>
      <c r="I56" s="79">
        <f>SUM(C56:H56)</f>
        <v>5417.0400000000009</v>
      </c>
      <c r="J56" s="71">
        <f>SUM(J5,J8,J11,J14,J17,J20,J23,J26,J29,J32,J35,J38,J41,J44,J47)</f>
        <v>2.5300000000000002</v>
      </c>
      <c r="K56" s="20">
        <f>SUM(K5,K8,K11,K14,K17,K20,K23,K26,K29,K32,K35,K38,K41,K44,K47)</f>
        <v>0</v>
      </c>
      <c r="L56" s="20">
        <f>SUM(L5,L8,L11,L14,L17,L20,L23,L26,L29,L32,L35,L38,L41,L44,L47)</f>
        <v>234.65999999999997</v>
      </c>
      <c r="M56" s="20">
        <f>SUM(M5,M8,M11,M14,M17,M20,M23,M26,M29,M32,M35,M38,M41,M44,M47)</f>
        <v>1627.6</v>
      </c>
      <c r="N56" s="22">
        <f t="shared" si="1"/>
        <v>1864.79</v>
      </c>
      <c r="O56" s="24">
        <f t="shared" si="2"/>
        <v>7281.8300000000008</v>
      </c>
      <c r="P56" s="133">
        <v>0.6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485</v>
      </c>
      <c r="D57" s="31">
        <f t="shared" si="5"/>
        <v>4048</v>
      </c>
      <c r="E57" s="31">
        <f t="shared" si="5"/>
        <v>1724</v>
      </c>
      <c r="F57" s="31">
        <f t="shared" si="5"/>
        <v>90960</v>
      </c>
      <c r="G57" s="31">
        <f t="shared" si="5"/>
        <v>1660417</v>
      </c>
      <c r="H57" s="31">
        <f t="shared" si="5"/>
        <v>8055</v>
      </c>
      <c r="I57" s="80">
        <f t="shared" si="4"/>
        <v>1765689</v>
      </c>
      <c r="J57" s="75">
        <f t="shared" ref="J57:M58" si="6">SUM(J6,J9,J12,J15,J18,J21,J24,J27,J30,J33,J36,J39,J42,J45,J48)</f>
        <v>306</v>
      </c>
      <c r="K57" s="31">
        <f t="shared" si="6"/>
        <v>0</v>
      </c>
      <c r="L57" s="31">
        <f t="shared" si="6"/>
        <v>26198</v>
      </c>
      <c r="M57" s="31">
        <f t="shared" si="6"/>
        <v>170807</v>
      </c>
      <c r="N57" s="33">
        <f t="shared" si="1"/>
        <v>197311</v>
      </c>
      <c r="O57" s="35">
        <f t="shared" si="2"/>
        <v>1963000</v>
      </c>
      <c r="P57" s="134">
        <v>3.5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7.1000000000000005</v>
      </c>
      <c r="D58" s="86">
        <f t="shared" si="5"/>
        <v>110.8</v>
      </c>
      <c r="E58" s="86">
        <f t="shared" si="5"/>
        <v>54.000000000000007</v>
      </c>
      <c r="F58" s="86">
        <f t="shared" si="5"/>
        <v>628.4</v>
      </c>
      <c r="G58" s="86">
        <f t="shared" si="5"/>
        <v>12376.6</v>
      </c>
      <c r="H58" s="86">
        <f t="shared" si="5"/>
        <v>292.70000000000005</v>
      </c>
      <c r="I58" s="87">
        <f t="shared" si="4"/>
        <v>13469.6</v>
      </c>
      <c r="J58" s="85">
        <f t="shared" si="6"/>
        <v>3</v>
      </c>
      <c r="K58" s="86">
        <f t="shared" si="6"/>
        <v>0</v>
      </c>
      <c r="L58" s="86">
        <f t="shared" si="6"/>
        <v>334.5</v>
      </c>
      <c r="M58" s="86">
        <f t="shared" si="6"/>
        <v>1942.6000000000001</v>
      </c>
      <c r="N58" s="88">
        <f t="shared" si="1"/>
        <v>2280.1000000000004</v>
      </c>
      <c r="O58" s="89">
        <f t="shared" si="2"/>
        <v>15749.7</v>
      </c>
      <c r="P58" s="90">
        <f>SUM(O56,P53,P54,P57)</f>
        <v>7400.380000000001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0.75</v>
      </c>
      <c r="E63" s="115"/>
      <c r="F63" s="115"/>
      <c r="G63" s="115">
        <v>40.119999999999997</v>
      </c>
      <c r="H63" s="115"/>
      <c r="I63" s="21">
        <f>SUM(C63:H63)</f>
        <v>40.869999999999997</v>
      </c>
      <c r="J63" s="116"/>
      <c r="K63" s="115"/>
      <c r="L63" s="115"/>
      <c r="M63" s="115">
        <v>4.78</v>
      </c>
      <c r="N63" s="23">
        <f>SUM(J63:M63)</f>
        <v>4.78</v>
      </c>
      <c r="O63" s="24">
        <f>SUM(N63,I63)</f>
        <v>45.65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63.03</v>
      </c>
      <c r="H66" s="124"/>
      <c r="I66" s="43">
        <f t="shared" si="7"/>
        <v>63.03</v>
      </c>
      <c r="J66" s="125"/>
      <c r="K66" s="124"/>
      <c r="L66" s="124">
        <v>0.25</v>
      </c>
      <c r="M66" s="124">
        <v>26.48</v>
      </c>
      <c r="N66" s="44">
        <f t="shared" si="8"/>
        <v>26.73</v>
      </c>
      <c r="O66" s="45">
        <f t="shared" si="9"/>
        <v>89.76</v>
      </c>
      <c r="P66" s="36" t="s">
        <v>25</v>
      </c>
      <c r="Q66" s="37" t="s">
        <v>47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</v>
      </c>
      <c r="M67" s="118">
        <v>412</v>
      </c>
      <c r="N67" s="34">
        <f t="shared" si="8"/>
        <v>415</v>
      </c>
      <c r="O67" s="35">
        <f t="shared" si="9"/>
        <v>415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0.3</v>
      </c>
      <c r="M68" s="127">
        <v>59.7</v>
      </c>
      <c r="N68" s="50">
        <f t="shared" si="8"/>
        <v>60</v>
      </c>
      <c r="O68" s="51">
        <f t="shared" si="9"/>
        <v>60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8.2100000000000009</v>
      </c>
      <c r="N69" s="44">
        <f t="shared" si="8"/>
        <v>8.2100000000000009</v>
      </c>
      <c r="O69" s="45">
        <f t="shared" si="9"/>
        <v>8.2100000000000009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153</v>
      </c>
      <c r="N70" s="34">
        <f t="shared" si="8"/>
        <v>153</v>
      </c>
      <c r="O70" s="35">
        <f t="shared" si="9"/>
        <v>153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13.9</v>
      </c>
      <c r="N71" s="50">
        <f t="shared" si="8"/>
        <v>13.9</v>
      </c>
      <c r="O71" s="51">
        <f t="shared" si="9"/>
        <v>13.9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0.28999999999999998</v>
      </c>
      <c r="E72" s="124"/>
      <c r="F72" s="124"/>
      <c r="G72" s="124">
        <v>0.52</v>
      </c>
      <c r="H72" s="124"/>
      <c r="I72" s="43">
        <f t="shared" si="7"/>
        <v>0.81</v>
      </c>
      <c r="J72" s="125"/>
      <c r="K72" s="124"/>
      <c r="L72" s="124"/>
      <c r="M72" s="124">
        <v>29.12</v>
      </c>
      <c r="N72" s="44">
        <f t="shared" si="8"/>
        <v>29.12</v>
      </c>
      <c r="O72" s="45">
        <f t="shared" si="9"/>
        <v>29.93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24</v>
      </c>
      <c r="E73" s="118"/>
      <c r="F73" s="118"/>
      <c r="G73" s="118">
        <v>63</v>
      </c>
      <c r="H73" s="118"/>
      <c r="I73" s="32">
        <f t="shared" si="7"/>
        <v>87</v>
      </c>
      <c r="J73" s="119"/>
      <c r="K73" s="118"/>
      <c r="L73" s="118"/>
      <c r="M73" s="118">
        <v>863</v>
      </c>
      <c r="N73" s="34">
        <f t="shared" si="8"/>
        <v>863</v>
      </c>
      <c r="O73" s="35">
        <f t="shared" si="9"/>
        <v>950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2.5</v>
      </c>
      <c r="E74" s="127"/>
      <c r="F74" s="127"/>
      <c r="G74" s="127">
        <v>3.8</v>
      </c>
      <c r="H74" s="127"/>
      <c r="I74" s="49">
        <f t="shared" si="7"/>
        <v>6.3</v>
      </c>
      <c r="J74" s="128"/>
      <c r="K74" s="127"/>
      <c r="L74" s="127"/>
      <c r="M74" s="127">
        <v>58.6</v>
      </c>
      <c r="N74" s="50">
        <f t="shared" si="8"/>
        <v>58.6</v>
      </c>
      <c r="O74" s="51">
        <f t="shared" si="9"/>
        <v>64.900000000000006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2.6</v>
      </c>
      <c r="E75" s="124"/>
      <c r="F75" s="124">
        <v>0.73</v>
      </c>
      <c r="G75" s="124">
        <v>5.68</v>
      </c>
      <c r="H75" s="124"/>
      <c r="I75" s="43">
        <f t="shared" si="7"/>
        <v>9.01</v>
      </c>
      <c r="J75" s="125">
        <v>0.21</v>
      </c>
      <c r="K75" s="124"/>
      <c r="L75" s="124">
        <v>3.98</v>
      </c>
      <c r="M75" s="124">
        <v>18.25</v>
      </c>
      <c r="N75" s="44">
        <f t="shared" si="8"/>
        <v>22.44</v>
      </c>
      <c r="O75" s="45">
        <f t="shared" si="9"/>
        <v>31.450000000000003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270</v>
      </c>
      <c r="E76" s="118"/>
      <c r="F76" s="118">
        <v>91</v>
      </c>
      <c r="G76" s="118">
        <v>885</v>
      </c>
      <c r="H76" s="118"/>
      <c r="I76" s="32">
        <f t="shared" si="7"/>
        <v>1246</v>
      </c>
      <c r="J76" s="119">
        <v>8</v>
      </c>
      <c r="K76" s="118"/>
      <c r="L76" s="118">
        <v>180</v>
      </c>
      <c r="M76" s="118">
        <v>763</v>
      </c>
      <c r="N76" s="34">
        <f t="shared" si="8"/>
        <v>951</v>
      </c>
      <c r="O76" s="35">
        <f t="shared" si="9"/>
        <v>2197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19.2</v>
      </c>
      <c r="E77" s="127"/>
      <c r="F77" s="127">
        <v>4.5999999999999996</v>
      </c>
      <c r="G77" s="127">
        <v>41.3</v>
      </c>
      <c r="H77" s="127"/>
      <c r="I77" s="49">
        <f t="shared" si="7"/>
        <v>65.099999999999994</v>
      </c>
      <c r="J77" s="128">
        <v>0.4</v>
      </c>
      <c r="K77" s="127"/>
      <c r="L77" s="127">
        <v>9.3000000000000007</v>
      </c>
      <c r="M77" s="127">
        <v>41</v>
      </c>
      <c r="N77" s="50">
        <f t="shared" si="8"/>
        <v>50.7</v>
      </c>
      <c r="O77" s="51">
        <f t="shared" si="9"/>
        <v>115.8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0.05</v>
      </c>
      <c r="E78" s="124"/>
      <c r="F78" s="124">
        <v>2.79</v>
      </c>
      <c r="G78" s="124">
        <v>5.97</v>
      </c>
      <c r="H78" s="124">
        <v>1.18</v>
      </c>
      <c r="I78" s="43">
        <f t="shared" si="7"/>
        <v>9.9899999999999984</v>
      </c>
      <c r="J78" s="125"/>
      <c r="K78" s="124"/>
      <c r="L78" s="124">
        <v>5.58</v>
      </c>
      <c r="M78" s="124">
        <v>26.72</v>
      </c>
      <c r="N78" s="44">
        <f t="shared" si="8"/>
        <v>32.299999999999997</v>
      </c>
      <c r="O78" s="45">
        <f t="shared" si="9"/>
        <v>42.289999999999992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648</v>
      </c>
      <c r="E79" s="118">
        <v>641</v>
      </c>
      <c r="F79" s="118">
        <v>379</v>
      </c>
      <c r="G79" s="118">
        <v>1273</v>
      </c>
      <c r="H79" s="118">
        <v>125</v>
      </c>
      <c r="I79" s="32">
        <f t="shared" si="7"/>
        <v>3066</v>
      </c>
      <c r="J79" s="119"/>
      <c r="K79" s="118"/>
      <c r="L79" s="118">
        <v>284</v>
      </c>
      <c r="M79" s="118">
        <v>1373</v>
      </c>
      <c r="N79" s="34">
        <f t="shared" si="8"/>
        <v>1657</v>
      </c>
      <c r="O79" s="35">
        <f t="shared" si="9"/>
        <v>4723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35.6</v>
      </c>
      <c r="E80" s="127">
        <v>35.200000000000003</v>
      </c>
      <c r="F80" s="127">
        <v>14</v>
      </c>
      <c r="G80" s="127">
        <v>28.6</v>
      </c>
      <c r="H80" s="127">
        <v>6.6</v>
      </c>
      <c r="I80" s="49">
        <f t="shared" si="7"/>
        <v>120</v>
      </c>
      <c r="J80" s="128"/>
      <c r="K80" s="127"/>
      <c r="L80" s="127">
        <v>11.6</v>
      </c>
      <c r="M80" s="127">
        <v>55.9</v>
      </c>
      <c r="N80" s="50">
        <f t="shared" si="8"/>
        <v>67.5</v>
      </c>
      <c r="O80" s="51">
        <f t="shared" si="9"/>
        <v>187.5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0.32</v>
      </c>
      <c r="E81" s="124"/>
      <c r="F81" s="124">
        <v>0.79</v>
      </c>
      <c r="G81" s="124">
        <v>7.27</v>
      </c>
      <c r="H81" s="124">
        <v>5.6</v>
      </c>
      <c r="I81" s="43">
        <f t="shared" si="7"/>
        <v>13.979999999999999</v>
      </c>
      <c r="J81" s="125"/>
      <c r="K81" s="124"/>
      <c r="L81" s="124">
        <v>2.57</v>
      </c>
      <c r="M81" s="124">
        <v>46.34</v>
      </c>
      <c r="N81" s="44">
        <f t="shared" si="8"/>
        <v>48.910000000000004</v>
      </c>
      <c r="O81" s="45">
        <f t="shared" si="9"/>
        <v>62.89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157</v>
      </c>
      <c r="D82" s="118">
        <v>421</v>
      </c>
      <c r="E82" s="118">
        <v>279</v>
      </c>
      <c r="F82" s="118">
        <v>98</v>
      </c>
      <c r="G82" s="118">
        <v>1633</v>
      </c>
      <c r="H82" s="118">
        <v>1328</v>
      </c>
      <c r="I82" s="32">
        <f t="shared" si="7"/>
        <v>3916</v>
      </c>
      <c r="J82" s="119"/>
      <c r="K82" s="118"/>
      <c r="L82" s="118">
        <v>163</v>
      </c>
      <c r="M82" s="118">
        <v>2792</v>
      </c>
      <c r="N82" s="34">
        <f t="shared" si="8"/>
        <v>2955</v>
      </c>
      <c r="O82" s="35">
        <f t="shared" si="9"/>
        <v>6871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4.4000000000000004</v>
      </c>
      <c r="D83" s="127">
        <v>19</v>
      </c>
      <c r="E83" s="127">
        <v>12.6</v>
      </c>
      <c r="F83" s="127">
        <v>3.2</v>
      </c>
      <c r="G83" s="127">
        <v>36</v>
      </c>
      <c r="H83" s="127">
        <v>57.2</v>
      </c>
      <c r="I83" s="49">
        <f t="shared" si="7"/>
        <v>132.4</v>
      </c>
      <c r="J83" s="128"/>
      <c r="K83" s="127"/>
      <c r="L83" s="127">
        <v>5</v>
      </c>
      <c r="M83" s="127">
        <v>86.8</v>
      </c>
      <c r="N83" s="50">
        <f t="shared" si="8"/>
        <v>91.8</v>
      </c>
      <c r="O83" s="51">
        <f t="shared" si="9"/>
        <v>224.2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0.33</v>
      </c>
      <c r="E84" s="124"/>
      <c r="F84" s="124">
        <v>1.75</v>
      </c>
      <c r="G84" s="124">
        <v>3.5</v>
      </c>
      <c r="H84" s="124">
        <v>4.3</v>
      </c>
      <c r="I84" s="43">
        <f t="shared" si="7"/>
        <v>9.879999999999999</v>
      </c>
      <c r="J84" s="125"/>
      <c r="K84" s="124"/>
      <c r="L84" s="124">
        <v>1.1200000000000001</v>
      </c>
      <c r="M84" s="124">
        <v>18.059999999999999</v>
      </c>
      <c r="N84" s="44">
        <f t="shared" si="8"/>
        <v>19.18</v>
      </c>
      <c r="O84" s="45">
        <f t="shared" si="9"/>
        <v>29.06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189</v>
      </c>
      <c r="E85" s="118"/>
      <c r="F85" s="118">
        <v>321</v>
      </c>
      <c r="G85" s="118">
        <v>904</v>
      </c>
      <c r="H85" s="118">
        <v>5128</v>
      </c>
      <c r="I85" s="32">
        <f t="shared" si="7"/>
        <v>6542</v>
      </c>
      <c r="J85" s="119"/>
      <c r="K85" s="118"/>
      <c r="L85" s="118">
        <v>77</v>
      </c>
      <c r="M85" s="118">
        <v>1190</v>
      </c>
      <c r="N85" s="34">
        <f t="shared" si="8"/>
        <v>1267</v>
      </c>
      <c r="O85" s="35">
        <f t="shared" si="9"/>
        <v>7809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7</v>
      </c>
      <c r="E86" s="127"/>
      <c r="F86" s="127">
        <v>6.5</v>
      </c>
      <c r="G86" s="127">
        <v>18.899999999999999</v>
      </c>
      <c r="H86" s="127">
        <v>197.7</v>
      </c>
      <c r="I86" s="49">
        <f t="shared" si="7"/>
        <v>230.1</v>
      </c>
      <c r="J86" s="128"/>
      <c r="K86" s="127"/>
      <c r="L86" s="127">
        <v>2.2999999999999998</v>
      </c>
      <c r="M86" s="127">
        <v>36.1</v>
      </c>
      <c r="N86" s="50">
        <f t="shared" si="8"/>
        <v>38.4</v>
      </c>
      <c r="O86" s="51">
        <f t="shared" si="9"/>
        <v>268.5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1.17</v>
      </c>
      <c r="E87" s="124"/>
      <c r="F87" s="124">
        <v>4.38</v>
      </c>
      <c r="G87" s="124">
        <v>74.42</v>
      </c>
      <c r="H87" s="124">
        <v>2.4300000000000002</v>
      </c>
      <c r="I87" s="43">
        <f t="shared" si="7"/>
        <v>82.4</v>
      </c>
      <c r="J87" s="125">
        <v>0.01</v>
      </c>
      <c r="K87" s="124"/>
      <c r="L87" s="124">
        <v>3.43</v>
      </c>
      <c r="M87" s="124">
        <v>30.43</v>
      </c>
      <c r="N87" s="44">
        <f t="shared" si="8"/>
        <v>33.869999999999997</v>
      </c>
      <c r="O87" s="45">
        <f t="shared" si="9"/>
        <v>116.27000000000001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878</v>
      </c>
      <c r="E88" s="118"/>
      <c r="F88" s="118">
        <v>883</v>
      </c>
      <c r="G88" s="118">
        <v>19242</v>
      </c>
      <c r="H88" s="118">
        <v>538</v>
      </c>
      <c r="I88" s="32">
        <f t="shared" si="7"/>
        <v>21541</v>
      </c>
      <c r="J88" s="119">
        <v>1</v>
      </c>
      <c r="K88" s="118"/>
      <c r="L88" s="118">
        <v>285</v>
      </c>
      <c r="M88" s="118">
        <v>2390</v>
      </c>
      <c r="N88" s="34">
        <f t="shared" si="8"/>
        <v>2676</v>
      </c>
      <c r="O88" s="35">
        <f t="shared" si="9"/>
        <v>24217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26.3</v>
      </c>
      <c r="E89" s="127"/>
      <c r="F89" s="127">
        <v>13.2</v>
      </c>
      <c r="G89" s="127">
        <v>357.4</v>
      </c>
      <c r="H89" s="127">
        <v>18.3</v>
      </c>
      <c r="I89" s="49">
        <f t="shared" si="7"/>
        <v>415.2</v>
      </c>
      <c r="J89" s="128">
        <v>0</v>
      </c>
      <c r="K89" s="127"/>
      <c r="L89" s="127">
        <v>7.9</v>
      </c>
      <c r="M89" s="127">
        <v>67</v>
      </c>
      <c r="N89" s="50">
        <f t="shared" si="8"/>
        <v>74.900000000000006</v>
      </c>
      <c r="O89" s="51">
        <f t="shared" si="9"/>
        <v>490.1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7.0000000000000007E-2</v>
      </c>
      <c r="D90" s="124">
        <v>0.11</v>
      </c>
      <c r="E90" s="124">
        <v>0.4</v>
      </c>
      <c r="F90" s="124">
        <v>28.01</v>
      </c>
      <c r="G90" s="124">
        <v>98.7</v>
      </c>
      <c r="H90" s="124"/>
      <c r="I90" s="43">
        <f t="shared" si="7"/>
        <v>127.29</v>
      </c>
      <c r="J90" s="125"/>
      <c r="K90" s="124"/>
      <c r="L90" s="124">
        <v>7.55</v>
      </c>
      <c r="M90" s="124">
        <v>30.44</v>
      </c>
      <c r="N90" s="44">
        <f t="shared" si="8"/>
        <v>37.99</v>
      </c>
      <c r="O90" s="45">
        <f t="shared" si="9"/>
        <v>165.28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28</v>
      </c>
      <c r="D91" s="118">
        <v>34</v>
      </c>
      <c r="E91" s="118">
        <v>118</v>
      </c>
      <c r="F91" s="118">
        <v>5885</v>
      </c>
      <c r="G91" s="118">
        <v>28897</v>
      </c>
      <c r="H91" s="118"/>
      <c r="I91" s="32">
        <f t="shared" si="7"/>
        <v>34962</v>
      </c>
      <c r="J91" s="119"/>
      <c r="K91" s="118"/>
      <c r="L91" s="118">
        <v>686</v>
      </c>
      <c r="M91" s="118">
        <v>2695</v>
      </c>
      <c r="N91" s="34">
        <f t="shared" si="8"/>
        <v>3381</v>
      </c>
      <c r="O91" s="35">
        <f t="shared" si="9"/>
        <v>38343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0.4</v>
      </c>
      <c r="D92" s="127">
        <v>1</v>
      </c>
      <c r="E92" s="127">
        <v>3.4</v>
      </c>
      <c r="F92" s="127">
        <v>77.400000000000006</v>
      </c>
      <c r="G92" s="127">
        <v>438.3</v>
      </c>
      <c r="H92" s="127"/>
      <c r="I92" s="49">
        <f t="shared" si="7"/>
        <v>520.5</v>
      </c>
      <c r="J92" s="128"/>
      <c r="K92" s="127"/>
      <c r="L92" s="127">
        <v>17.3</v>
      </c>
      <c r="M92" s="127">
        <v>68</v>
      </c>
      <c r="N92" s="50">
        <f t="shared" si="8"/>
        <v>85.3</v>
      </c>
      <c r="O92" s="51">
        <f t="shared" si="9"/>
        <v>605.79999999999995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>
        <v>0.15</v>
      </c>
      <c r="F93" s="124">
        <v>51.4</v>
      </c>
      <c r="G93" s="124">
        <v>285.16000000000003</v>
      </c>
      <c r="H93" s="124">
        <v>0.06</v>
      </c>
      <c r="I93" s="43">
        <f t="shared" si="7"/>
        <v>336.77000000000004</v>
      </c>
      <c r="J93" s="125"/>
      <c r="K93" s="124"/>
      <c r="L93" s="124">
        <v>9.6199999999999992</v>
      </c>
      <c r="M93" s="124">
        <v>60.43</v>
      </c>
      <c r="N93" s="44">
        <f t="shared" si="8"/>
        <v>70.05</v>
      </c>
      <c r="O93" s="45">
        <f t="shared" si="9"/>
        <v>406.82000000000005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>
        <v>49</v>
      </c>
      <c r="F94" s="118">
        <v>11461</v>
      </c>
      <c r="G94" s="118">
        <v>86633</v>
      </c>
      <c r="H94" s="118">
        <v>15</v>
      </c>
      <c r="I94" s="32">
        <f t="shared" si="7"/>
        <v>98158</v>
      </c>
      <c r="J94" s="119"/>
      <c r="K94" s="118"/>
      <c r="L94" s="118">
        <v>955</v>
      </c>
      <c r="M94" s="118">
        <v>5990</v>
      </c>
      <c r="N94" s="34">
        <f t="shared" si="8"/>
        <v>6945</v>
      </c>
      <c r="O94" s="35">
        <f t="shared" si="9"/>
        <v>105103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>
        <v>1.2</v>
      </c>
      <c r="F95" s="127">
        <v>127</v>
      </c>
      <c r="G95" s="127">
        <v>1040</v>
      </c>
      <c r="H95" s="127">
        <v>0.3</v>
      </c>
      <c r="I95" s="49">
        <f t="shared" si="7"/>
        <v>1168.5</v>
      </c>
      <c r="J95" s="128"/>
      <c r="K95" s="127"/>
      <c r="L95" s="127">
        <v>18.600000000000001</v>
      </c>
      <c r="M95" s="127">
        <v>117.5</v>
      </c>
      <c r="N95" s="50">
        <f t="shared" si="8"/>
        <v>136.1</v>
      </c>
      <c r="O95" s="51">
        <f t="shared" si="9"/>
        <v>1304.5999999999999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0.2</v>
      </c>
      <c r="D96" s="124"/>
      <c r="E96" s="124"/>
      <c r="F96" s="124">
        <v>50.95</v>
      </c>
      <c r="G96" s="124">
        <v>789.12</v>
      </c>
      <c r="H96" s="124">
        <v>2.14</v>
      </c>
      <c r="I96" s="43">
        <f t="shared" si="7"/>
        <v>842.41</v>
      </c>
      <c r="J96" s="125"/>
      <c r="K96" s="124"/>
      <c r="L96" s="124">
        <v>14.61</v>
      </c>
      <c r="M96" s="124">
        <v>53.11</v>
      </c>
      <c r="N96" s="44">
        <f t="shared" si="8"/>
        <v>67.72</v>
      </c>
      <c r="O96" s="45">
        <f t="shared" si="9"/>
        <v>910.13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89</v>
      </c>
      <c r="D97" s="118"/>
      <c r="E97" s="118"/>
      <c r="F97" s="118">
        <v>11366</v>
      </c>
      <c r="G97" s="118">
        <v>269018</v>
      </c>
      <c r="H97" s="118">
        <v>400</v>
      </c>
      <c r="I97" s="32">
        <f t="shared" si="7"/>
        <v>280873</v>
      </c>
      <c r="J97" s="119"/>
      <c r="K97" s="118"/>
      <c r="L97" s="118">
        <v>1520</v>
      </c>
      <c r="M97" s="118">
        <v>5411</v>
      </c>
      <c r="N97" s="34">
        <f t="shared" si="8"/>
        <v>6931</v>
      </c>
      <c r="O97" s="35">
        <f t="shared" si="9"/>
        <v>287804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0.9</v>
      </c>
      <c r="D98" s="127"/>
      <c r="E98" s="127"/>
      <c r="F98" s="127">
        <v>104.8</v>
      </c>
      <c r="G98" s="127">
        <v>2478.6999999999998</v>
      </c>
      <c r="H98" s="127">
        <v>8</v>
      </c>
      <c r="I98" s="49">
        <f t="shared" si="7"/>
        <v>2592.3999999999996</v>
      </c>
      <c r="J98" s="128"/>
      <c r="K98" s="127"/>
      <c r="L98" s="127">
        <v>29.1</v>
      </c>
      <c r="M98" s="127">
        <v>99.1</v>
      </c>
      <c r="N98" s="50">
        <f t="shared" si="8"/>
        <v>128.19999999999999</v>
      </c>
      <c r="O98" s="51">
        <f t="shared" si="9"/>
        <v>2720.5999999999995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7.0000000000000007E-2</v>
      </c>
      <c r="D99" s="124"/>
      <c r="E99" s="124"/>
      <c r="F99" s="124">
        <v>35.770000000000003</v>
      </c>
      <c r="G99" s="124">
        <v>960.47</v>
      </c>
      <c r="H99" s="124">
        <v>0.02</v>
      </c>
      <c r="I99" s="43">
        <f t="shared" si="7"/>
        <v>996.33</v>
      </c>
      <c r="J99" s="125">
        <v>0.19</v>
      </c>
      <c r="K99" s="124"/>
      <c r="L99" s="124">
        <v>35.479999999999997</v>
      </c>
      <c r="M99" s="124">
        <v>142.69</v>
      </c>
      <c r="N99" s="44">
        <f t="shared" si="8"/>
        <v>178.35999999999999</v>
      </c>
      <c r="O99" s="45">
        <f t="shared" si="9"/>
        <v>1174.69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33</v>
      </c>
      <c r="D100" s="118"/>
      <c r="E100" s="118"/>
      <c r="F100" s="118">
        <v>8259</v>
      </c>
      <c r="G100" s="118">
        <v>320381</v>
      </c>
      <c r="H100" s="118">
        <v>6</v>
      </c>
      <c r="I100" s="32">
        <f t="shared" si="7"/>
        <v>328679</v>
      </c>
      <c r="J100" s="119">
        <v>17</v>
      </c>
      <c r="K100" s="118"/>
      <c r="L100" s="118">
        <v>3976</v>
      </c>
      <c r="M100" s="118">
        <v>15524</v>
      </c>
      <c r="N100" s="34">
        <f t="shared" si="8"/>
        <v>19517</v>
      </c>
      <c r="O100" s="35">
        <f t="shared" si="9"/>
        <v>348196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0.3</v>
      </c>
      <c r="D101" s="127"/>
      <c r="E101" s="127"/>
      <c r="F101" s="127">
        <v>74.900000000000006</v>
      </c>
      <c r="G101" s="127">
        <v>2719</v>
      </c>
      <c r="H101" s="127">
        <v>0.1</v>
      </c>
      <c r="I101" s="49">
        <f t="shared" si="7"/>
        <v>2794.2999999999997</v>
      </c>
      <c r="J101" s="128">
        <v>0.3</v>
      </c>
      <c r="K101" s="127"/>
      <c r="L101" s="127">
        <v>61</v>
      </c>
      <c r="M101" s="127">
        <v>238.8</v>
      </c>
      <c r="N101" s="50">
        <f t="shared" si="8"/>
        <v>300.10000000000002</v>
      </c>
      <c r="O101" s="51">
        <f t="shared" si="9"/>
        <v>3094.3999999999996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0.02</v>
      </c>
      <c r="D102" s="124">
        <v>0.03</v>
      </c>
      <c r="E102" s="124">
        <v>0.01</v>
      </c>
      <c r="F102" s="124">
        <v>30.93</v>
      </c>
      <c r="G102" s="124">
        <v>1549.84</v>
      </c>
      <c r="H102" s="124">
        <v>7.0000000000000007E-2</v>
      </c>
      <c r="I102" s="43">
        <f t="shared" si="7"/>
        <v>1580.8999999999999</v>
      </c>
      <c r="J102" s="125"/>
      <c r="K102" s="124"/>
      <c r="L102" s="124">
        <v>79.64</v>
      </c>
      <c r="M102" s="124">
        <v>400.05</v>
      </c>
      <c r="N102" s="44">
        <f t="shared" si="8"/>
        <v>479.69</v>
      </c>
      <c r="O102" s="45">
        <f t="shared" si="9"/>
        <v>2060.5899999999997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</v>
      </c>
      <c r="D103" s="118">
        <v>10</v>
      </c>
      <c r="E103" s="118">
        <v>4</v>
      </c>
      <c r="F103" s="118">
        <v>7303</v>
      </c>
      <c r="G103" s="118">
        <v>542185</v>
      </c>
      <c r="H103" s="118">
        <v>24</v>
      </c>
      <c r="I103" s="32">
        <f t="shared" si="7"/>
        <v>549535</v>
      </c>
      <c r="J103" s="119"/>
      <c r="K103" s="118"/>
      <c r="L103" s="118">
        <v>9215</v>
      </c>
      <c r="M103" s="118">
        <v>44460</v>
      </c>
      <c r="N103" s="34">
        <f t="shared" si="8"/>
        <v>53675</v>
      </c>
      <c r="O103" s="35">
        <f t="shared" si="9"/>
        <v>603210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0.1</v>
      </c>
      <c r="D104" s="127">
        <v>0.2</v>
      </c>
      <c r="E104" s="127">
        <v>0.1</v>
      </c>
      <c r="F104" s="127">
        <v>57.4</v>
      </c>
      <c r="G104" s="127">
        <v>3721.2</v>
      </c>
      <c r="H104" s="127">
        <v>0.5</v>
      </c>
      <c r="I104" s="49">
        <f t="shared" si="7"/>
        <v>3779.5</v>
      </c>
      <c r="J104" s="128"/>
      <c r="K104" s="127"/>
      <c r="L104" s="127">
        <v>105.4</v>
      </c>
      <c r="M104" s="127">
        <v>507.2</v>
      </c>
      <c r="N104" s="50">
        <f t="shared" si="8"/>
        <v>612.6</v>
      </c>
      <c r="O104" s="51">
        <f t="shared" si="9"/>
        <v>4392.1000000000004</v>
      </c>
      <c r="P104" s="129">
        <v>8.43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27.43</v>
      </c>
      <c r="G105" s="124">
        <v>616.86</v>
      </c>
      <c r="H105" s="124"/>
      <c r="I105" s="43">
        <f t="shared" si="7"/>
        <v>644.29</v>
      </c>
      <c r="J105" s="125"/>
      <c r="K105" s="124"/>
      <c r="L105" s="124">
        <v>34.619999999999997</v>
      </c>
      <c r="M105" s="124">
        <v>276.37</v>
      </c>
      <c r="N105" s="44">
        <f t="shared" si="8"/>
        <v>310.99</v>
      </c>
      <c r="O105" s="45">
        <f t="shared" si="9"/>
        <v>955.28</v>
      </c>
      <c r="P105" s="130">
        <v>11.69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6464</v>
      </c>
      <c r="G106" s="118">
        <v>213070</v>
      </c>
      <c r="H106" s="118"/>
      <c r="I106" s="32">
        <f t="shared" si="7"/>
        <v>219534</v>
      </c>
      <c r="J106" s="119"/>
      <c r="K106" s="118"/>
      <c r="L106" s="118">
        <v>4194</v>
      </c>
      <c r="M106" s="118">
        <v>31770</v>
      </c>
      <c r="N106" s="34">
        <f t="shared" si="8"/>
        <v>35964</v>
      </c>
      <c r="O106" s="35">
        <f t="shared" si="9"/>
        <v>255498</v>
      </c>
      <c r="P106" s="130">
        <v>47.86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40.200000000000003</v>
      </c>
      <c r="G107" s="127">
        <v>1229.0999999999999</v>
      </c>
      <c r="H107" s="127"/>
      <c r="I107" s="49">
        <f t="shared" si="7"/>
        <v>1269.3</v>
      </c>
      <c r="J107" s="128"/>
      <c r="K107" s="127"/>
      <c r="L107" s="127">
        <v>39.299999999999997</v>
      </c>
      <c r="M107" s="127">
        <v>306.89999999999998</v>
      </c>
      <c r="N107" s="50">
        <f t="shared" si="8"/>
        <v>346.2</v>
      </c>
      <c r="O107" s="51">
        <f t="shared" si="9"/>
        <v>1615.5</v>
      </c>
      <c r="P107" s="130">
        <v>15.57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0.27</v>
      </c>
      <c r="D108" s="124"/>
      <c r="E108" s="124">
        <v>0.28000000000000003</v>
      </c>
      <c r="F108" s="124">
        <v>19.899999999999999</v>
      </c>
      <c r="G108" s="124">
        <v>195.94</v>
      </c>
      <c r="H108" s="124"/>
      <c r="I108" s="43">
        <f t="shared" si="7"/>
        <v>216.39</v>
      </c>
      <c r="J108" s="125">
        <v>2.09</v>
      </c>
      <c r="K108" s="124"/>
      <c r="L108" s="124">
        <v>27.51</v>
      </c>
      <c r="M108" s="124">
        <v>187.18</v>
      </c>
      <c r="N108" s="44">
        <f t="shared" si="8"/>
        <v>216.78</v>
      </c>
      <c r="O108" s="45">
        <f t="shared" si="9"/>
        <v>433.16999999999996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137</v>
      </c>
      <c r="D109" s="118"/>
      <c r="E109" s="118">
        <v>115</v>
      </c>
      <c r="F109" s="118">
        <v>4820</v>
      </c>
      <c r="G109" s="118">
        <v>70197</v>
      </c>
      <c r="H109" s="118"/>
      <c r="I109" s="32">
        <f t="shared" si="7"/>
        <v>75269</v>
      </c>
      <c r="J109" s="119">
        <v>276</v>
      </c>
      <c r="K109" s="118"/>
      <c r="L109" s="118">
        <v>3606</v>
      </c>
      <c r="M109" s="118">
        <v>23821</v>
      </c>
      <c r="N109" s="34">
        <f t="shared" si="8"/>
        <v>27703</v>
      </c>
      <c r="O109" s="35">
        <f t="shared" si="9"/>
        <v>102972</v>
      </c>
      <c r="P109" s="130">
        <v>30.5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</v>
      </c>
      <c r="D110" s="127"/>
      <c r="E110" s="127">
        <v>1.5</v>
      </c>
      <c r="F110" s="127">
        <v>25.2</v>
      </c>
      <c r="G110" s="127">
        <v>264.3</v>
      </c>
      <c r="H110" s="127"/>
      <c r="I110" s="49">
        <f t="shared" si="7"/>
        <v>292</v>
      </c>
      <c r="J110" s="128">
        <v>2.2999999999999998</v>
      </c>
      <c r="K110" s="127"/>
      <c r="L110" s="127">
        <v>27.4</v>
      </c>
      <c r="M110" s="127">
        <v>186.1</v>
      </c>
      <c r="N110" s="50">
        <f t="shared" si="8"/>
        <v>215.79999999999998</v>
      </c>
      <c r="O110" s="51">
        <f t="shared" si="9"/>
        <v>507.79999999999995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0.05</v>
      </c>
      <c r="F111" s="124">
        <v>11.66</v>
      </c>
      <c r="G111" s="124">
        <v>110.81</v>
      </c>
      <c r="H111" s="124"/>
      <c r="I111" s="43">
        <f t="shared" si="7"/>
        <v>122.52000000000001</v>
      </c>
      <c r="J111" s="125"/>
      <c r="K111" s="124"/>
      <c r="L111" s="124">
        <v>4.6399999999999997</v>
      </c>
      <c r="M111" s="124">
        <v>103.86</v>
      </c>
      <c r="N111" s="44">
        <f t="shared" si="8"/>
        <v>108.5</v>
      </c>
      <c r="O111" s="45">
        <f t="shared" si="9"/>
        <v>231.02</v>
      </c>
      <c r="P111" s="69">
        <f>SUM(P104:P110)</f>
        <v>114.04999999999998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24</v>
      </c>
      <c r="F112" s="118">
        <v>2633</v>
      </c>
      <c r="G112" s="118">
        <v>40882</v>
      </c>
      <c r="H112" s="118"/>
      <c r="I112" s="32">
        <f t="shared" si="7"/>
        <v>43539</v>
      </c>
      <c r="J112" s="119"/>
      <c r="K112" s="118"/>
      <c r="L112" s="118">
        <v>576</v>
      </c>
      <c r="M112" s="118">
        <v>10836</v>
      </c>
      <c r="N112" s="34">
        <f t="shared" si="8"/>
        <v>11412</v>
      </c>
      <c r="O112" s="35">
        <f t="shared" si="9"/>
        <v>54951</v>
      </c>
      <c r="P112" s="131">
        <v>1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12.9</v>
      </c>
      <c r="G113" s="127">
        <v>0</v>
      </c>
      <c r="H113" s="127"/>
      <c r="I113" s="49">
        <f t="shared" si="7"/>
        <v>12.9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12.9</v>
      </c>
      <c r="P113" s="132">
        <v>51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0.04</v>
      </c>
      <c r="F114" s="124">
        <v>20.97</v>
      </c>
      <c r="G114" s="124">
        <v>87.22</v>
      </c>
      <c r="H114" s="124">
        <v>0.56999999999999995</v>
      </c>
      <c r="I114" s="43">
        <f t="shared" si="7"/>
        <v>108.79999999999998</v>
      </c>
      <c r="J114" s="125"/>
      <c r="K114" s="124"/>
      <c r="L114" s="124">
        <v>3.29</v>
      </c>
      <c r="M114" s="124">
        <v>128</v>
      </c>
      <c r="N114" s="44">
        <f t="shared" si="8"/>
        <v>131.29</v>
      </c>
      <c r="O114" s="45">
        <f t="shared" si="9"/>
        <v>240.08999999999997</v>
      </c>
      <c r="P114" s="133">
        <v>0.6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15</v>
      </c>
      <c r="F115" s="118">
        <v>3998</v>
      </c>
      <c r="G115" s="118">
        <v>32482</v>
      </c>
      <c r="H115" s="118">
        <v>229</v>
      </c>
      <c r="I115" s="32">
        <f t="shared" si="7"/>
        <v>36724</v>
      </c>
      <c r="J115" s="119"/>
      <c r="K115" s="118"/>
      <c r="L115" s="118">
        <v>388</v>
      </c>
      <c r="M115" s="118">
        <v>15891</v>
      </c>
      <c r="N115" s="34">
        <f t="shared" si="8"/>
        <v>16279</v>
      </c>
      <c r="O115" s="35">
        <f t="shared" si="9"/>
        <v>53003</v>
      </c>
      <c r="P115" s="134">
        <v>3.5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15.2</v>
      </c>
      <c r="G116" s="136">
        <v>0</v>
      </c>
      <c r="H116" s="136">
        <v>2.5</v>
      </c>
      <c r="I116" s="96">
        <f t="shared" si="7"/>
        <v>17.7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17.7</v>
      </c>
      <c r="P116" s="90">
        <f>SUM(O136,P111,P112,P115)</f>
        <v>7400.380000000001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0.02</v>
      </c>
      <c r="D121" s="115">
        <v>0.01</v>
      </c>
      <c r="E121" s="115">
        <v>0.48</v>
      </c>
      <c r="F121" s="115">
        <v>48.01</v>
      </c>
      <c r="G121" s="115">
        <v>49.01</v>
      </c>
      <c r="H121" s="115"/>
      <c r="I121" s="21">
        <f t="shared" si="7"/>
        <v>97.53</v>
      </c>
      <c r="J121" s="116">
        <v>0.03</v>
      </c>
      <c r="K121" s="115"/>
      <c r="L121" s="115">
        <v>0.06</v>
      </c>
      <c r="M121" s="115">
        <v>22.69</v>
      </c>
      <c r="N121" s="23">
        <f t="shared" si="8"/>
        <v>22.78</v>
      </c>
      <c r="O121" s="24">
        <f t="shared" si="9"/>
        <v>120.31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</v>
      </c>
      <c r="D122" s="118">
        <v>5</v>
      </c>
      <c r="E122" s="118">
        <v>196</v>
      </c>
      <c r="F122" s="118">
        <v>11537</v>
      </c>
      <c r="G122" s="118">
        <v>17997</v>
      </c>
      <c r="H122" s="118"/>
      <c r="I122" s="32">
        <f t="shared" si="7"/>
        <v>29744</v>
      </c>
      <c r="J122" s="119">
        <v>4</v>
      </c>
      <c r="K122" s="118"/>
      <c r="L122" s="118">
        <v>7</v>
      </c>
      <c r="M122" s="118">
        <v>2675</v>
      </c>
      <c r="N122" s="34">
        <f t="shared" si="8"/>
        <v>2686</v>
      </c>
      <c r="O122" s="35">
        <f t="shared" si="9"/>
        <v>32430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34.299999999999997</v>
      </c>
      <c r="G123" s="127">
        <v>0</v>
      </c>
      <c r="H123" s="127"/>
      <c r="I123" s="49">
        <f t="shared" si="7"/>
        <v>34.299999999999997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34.299999999999997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0.02</v>
      </c>
      <c r="D124" s="124"/>
      <c r="E124" s="124">
        <v>0.04</v>
      </c>
      <c r="F124" s="124">
        <v>13.34</v>
      </c>
      <c r="G124" s="124">
        <v>28.8</v>
      </c>
      <c r="H124" s="124">
        <v>0.04</v>
      </c>
      <c r="I124" s="43">
        <f t="shared" si="7"/>
        <v>42.24</v>
      </c>
      <c r="J124" s="125"/>
      <c r="K124" s="124"/>
      <c r="L124" s="124">
        <v>0.46</v>
      </c>
      <c r="M124" s="124">
        <v>2.08</v>
      </c>
      <c r="N124" s="44">
        <f t="shared" si="8"/>
        <v>2.54</v>
      </c>
      <c r="O124" s="45">
        <f t="shared" si="9"/>
        <v>44.78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</v>
      </c>
      <c r="D125" s="118"/>
      <c r="E125" s="118">
        <v>17</v>
      </c>
      <c r="F125" s="118">
        <v>2914</v>
      </c>
      <c r="G125" s="118">
        <v>9610</v>
      </c>
      <c r="H125" s="118">
        <v>17</v>
      </c>
      <c r="I125" s="32">
        <f t="shared" si="7"/>
        <v>12566</v>
      </c>
      <c r="J125" s="119"/>
      <c r="K125" s="118"/>
      <c r="L125" s="118">
        <v>49</v>
      </c>
      <c r="M125" s="118">
        <v>269</v>
      </c>
      <c r="N125" s="34">
        <f t="shared" si="8"/>
        <v>318</v>
      </c>
      <c r="O125" s="35">
        <f t="shared" si="9"/>
        <v>12884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>
        <v>0</v>
      </c>
      <c r="F126" s="127">
        <v>7.8</v>
      </c>
      <c r="G126" s="127">
        <v>0</v>
      </c>
      <c r="H126" s="127">
        <v>0.2</v>
      </c>
      <c r="I126" s="49">
        <f t="shared" si="7"/>
        <v>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0.03</v>
      </c>
      <c r="D127" s="124">
        <v>3.83</v>
      </c>
      <c r="E127" s="124">
        <v>0.55000000000000004</v>
      </c>
      <c r="F127" s="124">
        <v>52.63</v>
      </c>
      <c r="G127" s="124">
        <v>14.04</v>
      </c>
      <c r="H127" s="124">
        <v>0.52</v>
      </c>
      <c r="I127" s="43">
        <f t="shared" si="7"/>
        <v>71.600000000000009</v>
      </c>
      <c r="J127" s="125"/>
      <c r="K127" s="124"/>
      <c r="L127" s="124">
        <v>0.25</v>
      </c>
      <c r="M127" s="124">
        <v>12.31</v>
      </c>
      <c r="N127" s="44">
        <f t="shared" si="8"/>
        <v>12.56</v>
      </c>
      <c r="O127" s="45">
        <f t="shared" si="9"/>
        <v>84.160000000000011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15</v>
      </c>
      <c r="D128" s="118">
        <v>1569</v>
      </c>
      <c r="E128" s="118">
        <v>266</v>
      </c>
      <c r="F128" s="118">
        <v>12548</v>
      </c>
      <c r="G128" s="118">
        <v>5065</v>
      </c>
      <c r="H128" s="118">
        <v>245</v>
      </c>
      <c r="I128" s="32">
        <f t="shared" si="7"/>
        <v>19708</v>
      </c>
      <c r="J128" s="119"/>
      <c r="K128" s="118"/>
      <c r="L128" s="118">
        <v>34</v>
      </c>
      <c r="M128" s="118">
        <v>1529</v>
      </c>
      <c r="N128" s="34">
        <f t="shared" si="8"/>
        <v>1563</v>
      </c>
      <c r="O128" s="35">
        <f t="shared" si="9"/>
        <v>21271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9.8000000000000007</v>
      </c>
      <c r="G129" s="127">
        <v>0</v>
      </c>
      <c r="H129" s="127">
        <v>1.3</v>
      </c>
      <c r="I129" s="49">
        <f t="shared" si="7"/>
        <v>11.100000000000001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11.100000000000001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0.7</v>
      </c>
      <c r="D130" s="115">
        <v>5.8</v>
      </c>
      <c r="E130" s="115">
        <v>2</v>
      </c>
      <c r="F130" s="115">
        <v>401.44</v>
      </c>
      <c r="G130" s="115">
        <v>4882.8100000000004</v>
      </c>
      <c r="H130" s="115">
        <v>10.15</v>
      </c>
      <c r="I130" s="21">
        <f t="shared" si="7"/>
        <v>5302.9</v>
      </c>
      <c r="J130" s="116">
        <v>2.5299999999999998</v>
      </c>
      <c r="K130" s="115"/>
      <c r="L130" s="115">
        <v>234.41</v>
      </c>
      <c r="M130" s="115">
        <v>1609.42</v>
      </c>
      <c r="N130" s="23">
        <f>SUM(J130:M130)</f>
        <v>1846.3600000000001</v>
      </c>
      <c r="O130" s="24">
        <f t="shared" si="9"/>
        <v>7149.26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485</v>
      </c>
      <c r="D131" s="118">
        <v>3501</v>
      </c>
      <c r="E131" s="118">
        <v>1478</v>
      </c>
      <c r="F131" s="118">
        <v>90960</v>
      </c>
      <c r="G131" s="118">
        <v>1660354</v>
      </c>
      <c r="H131" s="118">
        <v>6819</v>
      </c>
      <c r="I131" s="32">
        <f t="shared" si="7"/>
        <v>1763597</v>
      </c>
      <c r="J131" s="119">
        <v>306</v>
      </c>
      <c r="K131" s="118"/>
      <c r="L131" s="118">
        <v>26195</v>
      </c>
      <c r="M131" s="118">
        <v>170613</v>
      </c>
      <c r="N131" s="34">
        <f t="shared" si="8"/>
        <v>197114</v>
      </c>
      <c r="O131" s="35">
        <f t="shared" si="9"/>
        <v>1960711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7.1</v>
      </c>
      <c r="D132" s="127">
        <v>75.2</v>
      </c>
      <c r="E132" s="127">
        <v>40.5</v>
      </c>
      <c r="F132" s="127">
        <v>628.4</v>
      </c>
      <c r="G132" s="127">
        <v>12372.8</v>
      </c>
      <c r="H132" s="127">
        <v>238.2</v>
      </c>
      <c r="I132" s="49">
        <f t="shared" ref="I132:I138" si="10">SUM(C132:H132)</f>
        <v>13362.2</v>
      </c>
      <c r="J132" s="128">
        <v>3</v>
      </c>
      <c r="K132" s="127"/>
      <c r="L132" s="127">
        <v>334.2</v>
      </c>
      <c r="M132" s="127">
        <v>1914.9</v>
      </c>
      <c r="N132" s="50">
        <f t="shared" ref="N132:N138" si="11">SUM(J132:M132)</f>
        <v>2252.1</v>
      </c>
      <c r="O132" s="51">
        <f t="shared" ref="O132:O138" si="12">SUM(N132,I132)</f>
        <v>15614.300000000001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0.7</v>
      </c>
      <c r="D133" s="124">
        <v>5.1100000000000003</v>
      </c>
      <c r="E133" s="124">
        <v>2</v>
      </c>
      <c r="F133" s="124">
        <v>396.83</v>
      </c>
      <c r="G133" s="124">
        <v>4861.1899999999996</v>
      </c>
      <c r="H133" s="124">
        <v>1.22</v>
      </c>
      <c r="I133" s="43">
        <f t="shared" si="10"/>
        <v>5267.05</v>
      </c>
      <c r="J133" s="125">
        <v>2.5299999999999998</v>
      </c>
      <c r="K133" s="124"/>
      <c r="L133" s="124">
        <v>234.41</v>
      </c>
      <c r="M133" s="124">
        <v>1559.57</v>
      </c>
      <c r="N133" s="44">
        <f t="shared" si="11"/>
        <v>1796.51</v>
      </c>
      <c r="O133" s="45">
        <f t="shared" si="12"/>
        <v>7063.56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328</v>
      </c>
      <c r="D134" s="118">
        <v>1925</v>
      </c>
      <c r="E134" s="118">
        <v>804</v>
      </c>
      <c r="F134" s="118">
        <v>90343</v>
      </c>
      <c r="G134" s="118">
        <v>1655874</v>
      </c>
      <c r="H134" s="118">
        <v>521</v>
      </c>
      <c r="I134" s="32">
        <f t="shared" si="10"/>
        <v>1749795</v>
      </c>
      <c r="J134" s="119">
        <v>306</v>
      </c>
      <c r="K134" s="118"/>
      <c r="L134" s="118">
        <v>26195</v>
      </c>
      <c r="M134" s="118">
        <v>169399</v>
      </c>
      <c r="N134" s="34">
        <f t="shared" si="11"/>
        <v>195900</v>
      </c>
      <c r="O134" s="35">
        <f t="shared" si="12"/>
        <v>1945695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2.7</v>
      </c>
      <c r="D135" s="136">
        <v>10.4</v>
      </c>
      <c r="E135" s="136">
        <v>6.2</v>
      </c>
      <c r="F135" s="136">
        <v>605.5</v>
      </c>
      <c r="G135" s="136">
        <v>12252.5</v>
      </c>
      <c r="H135" s="136">
        <v>4.5999999999999996</v>
      </c>
      <c r="I135" s="96">
        <f t="shared" si="10"/>
        <v>12881.9</v>
      </c>
      <c r="J135" s="137">
        <v>3</v>
      </c>
      <c r="K135" s="136"/>
      <c r="L135" s="136">
        <v>334.2</v>
      </c>
      <c r="M135" s="136">
        <v>1811.8</v>
      </c>
      <c r="N135" s="97">
        <f t="shared" si="11"/>
        <v>2149</v>
      </c>
      <c r="O135" s="89">
        <f t="shared" si="12"/>
        <v>15030.9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0.70000000000000018</v>
      </c>
      <c r="D136" s="106">
        <f t="shared" si="13"/>
        <v>9.49</v>
      </c>
      <c r="E136" s="106">
        <f t="shared" si="13"/>
        <v>2</v>
      </c>
      <c r="F136" s="106">
        <f t="shared" si="13"/>
        <v>401.44</v>
      </c>
      <c r="G136" s="106">
        <f t="shared" si="13"/>
        <v>4986.4800000000005</v>
      </c>
      <c r="H136" s="106">
        <f t="shared" si="13"/>
        <v>16.929999999999996</v>
      </c>
      <c r="I136" s="107">
        <f t="shared" si="10"/>
        <v>5417.0400000000009</v>
      </c>
      <c r="J136" s="108">
        <f t="shared" ref="J136:M138" si="14">SUM(J63,J66,J69,J72,J75,J78,J81,J84,J87,J90,J93,J96,J99,J102,J105,J108,J111,J114,J121,J124,J127)</f>
        <v>2.5299999999999998</v>
      </c>
      <c r="K136" s="106">
        <f t="shared" si="14"/>
        <v>0</v>
      </c>
      <c r="L136" s="106">
        <f t="shared" si="14"/>
        <v>234.65999999999997</v>
      </c>
      <c r="M136" s="106">
        <f t="shared" si="14"/>
        <v>1627.6</v>
      </c>
      <c r="N136" s="109">
        <f t="shared" si="11"/>
        <v>1864.79</v>
      </c>
      <c r="O136" s="110">
        <f t="shared" si="12"/>
        <v>7281.8300000000008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485</v>
      </c>
      <c r="D137" s="31">
        <f t="shared" si="13"/>
        <v>4048</v>
      </c>
      <c r="E137" s="31">
        <f t="shared" si="13"/>
        <v>1724</v>
      </c>
      <c r="F137" s="31">
        <f t="shared" si="13"/>
        <v>90960</v>
      </c>
      <c r="G137" s="31">
        <f t="shared" si="13"/>
        <v>1660417</v>
      </c>
      <c r="H137" s="31">
        <f t="shared" si="13"/>
        <v>8055</v>
      </c>
      <c r="I137" s="32">
        <f t="shared" si="10"/>
        <v>1765689</v>
      </c>
      <c r="J137" s="33">
        <f t="shared" si="14"/>
        <v>306</v>
      </c>
      <c r="K137" s="31">
        <f t="shared" si="14"/>
        <v>0</v>
      </c>
      <c r="L137" s="31">
        <f t="shared" si="14"/>
        <v>26198</v>
      </c>
      <c r="M137" s="31">
        <f t="shared" si="14"/>
        <v>170807</v>
      </c>
      <c r="N137" s="34">
        <f t="shared" si="11"/>
        <v>197311</v>
      </c>
      <c r="O137" s="35">
        <f t="shared" si="12"/>
        <v>1963000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7.1000000000000005</v>
      </c>
      <c r="D138" s="86">
        <f t="shared" si="13"/>
        <v>110.8</v>
      </c>
      <c r="E138" s="86">
        <f t="shared" si="13"/>
        <v>54.000000000000007</v>
      </c>
      <c r="F138" s="86">
        <f t="shared" si="13"/>
        <v>628.4</v>
      </c>
      <c r="G138" s="86">
        <f t="shared" si="13"/>
        <v>12376.6</v>
      </c>
      <c r="H138" s="86">
        <f t="shared" si="13"/>
        <v>292.70000000000005</v>
      </c>
      <c r="I138" s="96">
        <f t="shared" si="10"/>
        <v>13469.6</v>
      </c>
      <c r="J138" s="88">
        <f t="shared" si="14"/>
        <v>3</v>
      </c>
      <c r="K138" s="86">
        <f t="shared" si="14"/>
        <v>0</v>
      </c>
      <c r="L138" s="86">
        <f t="shared" si="14"/>
        <v>334.5</v>
      </c>
      <c r="M138" s="86">
        <f t="shared" si="14"/>
        <v>1942.6</v>
      </c>
      <c r="N138" s="97">
        <f t="shared" si="11"/>
        <v>2280.1</v>
      </c>
      <c r="O138" s="89">
        <f t="shared" si="12"/>
        <v>15749.7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67A9A-3E08-47D9-8510-03E3F7D4356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48.58</v>
      </c>
      <c r="H5" s="115"/>
      <c r="I5" s="21">
        <f t="shared" ref="I5:I36" si="0">SUM(C5:H5)</f>
        <v>48.58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48.58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0.26</v>
      </c>
      <c r="F8" s="124">
        <v>0.68</v>
      </c>
      <c r="G8" s="124">
        <v>40.869999999999997</v>
      </c>
      <c r="H8" s="124">
        <v>0.43</v>
      </c>
      <c r="I8" s="43">
        <f t="shared" si="0"/>
        <v>42.239999999999995</v>
      </c>
      <c r="J8" s="125"/>
      <c r="K8" s="124"/>
      <c r="L8" s="124"/>
      <c r="M8" s="124">
        <v>11.43</v>
      </c>
      <c r="N8" s="44">
        <f t="shared" si="1"/>
        <v>11.43</v>
      </c>
      <c r="O8" s="45">
        <f t="shared" si="2"/>
        <v>53.669999999999995</v>
      </c>
      <c r="P8" s="36" t="s">
        <v>25</v>
      </c>
      <c r="Q8" s="37" t="s">
        <v>48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>
        <v>0</v>
      </c>
      <c r="G9" s="118">
        <v>0</v>
      </c>
      <c r="H9" s="118">
        <v>0</v>
      </c>
      <c r="I9" s="32">
        <f t="shared" si="0"/>
        <v>0</v>
      </c>
      <c r="J9" s="119"/>
      <c r="K9" s="118"/>
      <c r="L9" s="118"/>
      <c r="M9" s="118">
        <v>198</v>
      </c>
      <c r="N9" s="34">
        <f t="shared" si="1"/>
        <v>198</v>
      </c>
      <c r="O9" s="35">
        <f t="shared" si="2"/>
        <v>198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>
        <v>0</v>
      </c>
      <c r="G10" s="127">
        <v>0</v>
      </c>
      <c r="H10" s="127">
        <v>0</v>
      </c>
      <c r="I10" s="49">
        <f t="shared" si="0"/>
        <v>0</v>
      </c>
      <c r="J10" s="128"/>
      <c r="K10" s="127"/>
      <c r="L10" s="127"/>
      <c r="M10" s="127">
        <v>30.4</v>
      </c>
      <c r="N10" s="50">
        <f t="shared" si="1"/>
        <v>30.4</v>
      </c>
      <c r="O10" s="51">
        <f t="shared" si="2"/>
        <v>30.4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22.92</v>
      </c>
      <c r="H11" s="124"/>
      <c r="I11" s="43">
        <f t="shared" si="0"/>
        <v>22.92</v>
      </c>
      <c r="J11" s="125"/>
      <c r="K11" s="124"/>
      <c r="L11" s="124"/>
      <c r="M11" s="124">
        <v>2.92</v>
      </c>
      <c r="N11" s="44">
        <f t="shared" si="1"/>
        <v>2.92</v>
      </c>
      <c r="O11" s="45">
        <f t="shared" si="2"/>
        <v>25.840000000000003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3140</v>
      </c>
      <c r="H12" s="118">
        <v>16</v>
      </c>
      <c r="I12" s="32">
        <f t="shared" si="0"/>
        <v>3156</v>
      </c>
      <c r="J12" s="119"/>
      <c r="K12" s="118"/>
      <c r="L12" s="118"/>
      <c r="M12" s="118">
        <v>56</v>
      </c>
      <c r="N12" s="34">
        <f t="shared" si="1"/>
        <v>56</v>
      </c>
      <c r="O12" s="35">
        <f t="shared" si="2"/>
        <v>3212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237.3</v>
      </c>
      <c r="H13" s="127">
        <v>2.2000000000000002</v>
      </c>
      <c r="I13" s="49">
        <f t="shared" si="0"/>
        <v>239.5</v>
      </c>
      <c r="J13" s="128"/>
      <c r="K13" s="127"/>
      <c r="L13" s="127"/>
      <c r="M13" s="127">
        <v>5</v>
      </c>
      <c r="N13" s="50">
        <f t="shared" si="1"/>
        <v>5</v>
      </c>
      <c r="O13" s="51">
        <f t="shared" si="2"/>
        <v>244.5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21.38</v>
      </c>
      <c r="H14" s="124"/>
      <c r="I14" s="43">
        <f t="shared" si="0"/>
        <v>21.38</v>
      </c>
      <c r="J14" s="125"/>
      <c r="K14" s="124"/>
      <c r="L14" s="124"/>
      <c r="M14" s="124">
        <v>22.3</v>
      </c>
      <c r="N14" s="44">
        <f t="shared" si="1"/>
        <v>22.3</v>
      </c>
      <c r="O14" s="45">
        <f t="shared" si="2"/>
        <v>43.68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2596</v>
      </c>
      <c r="H15" s="118"/>
      <c r="I15" s="32">
        <f t="shared" si="0"/>
        <v>2596</v>
      </c>
      <c r="J15" s="119"/>
      <c r="K15" s="118"/>
      <c r="L15" s="118"/>
      <c r="M15" s="118">
        <v>665</v>
      </c>
      <c r="N15" s="34">
        <f t="shared" si="1"/>
        <v>665</v>
      </c>
      <c r="O15" s="35">
        <f t="shared" si="2"/>
        <v>3261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153.9</v>
      </c>
      <c r="H16" s="127"/>
      <c r="I16" s="49">
        <f t="shared" si="0"/>
        <v>153.9</v>
      </c>
      <c r="J16" s="128"/>
      <c r="K16" s="127"/>
      <c r="L16" s="127"/>
      <c r="M16" s="127">
        <v>44.7</v>
      </c>
      <c r="N16" s="50">
        <f t="shared" si="1"/>
        <v>44.7</v>
      </c>
      <c r="O16" s="51">
        <f t="shared" si="2"/>
        <v>198.60000000000002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0.64</v>
      </c>
      <c r="E17" s="124"/>
      <c r="F17" s="124"/>
      <c r="G17" s="124">
        <v>0.87</v>
      </c>
      <c r="H17" s="124"/>
      <c r="I17" s="43">
        <f t="shared" si="0"/>
        <v>1.51</v>
      </c>
      <c r="J17" s="125"/>
      <c r="K17" s="124"/>
      <c r="L17" s="124"/>
      <c r="M17" s="124">
        <v>7.16</v>
      </c>
      <c r="N17" s="44">
        <f t="shared" si="1"/>
        <v>7.16</v>
      </c>
      <c r="O17" s="45">
        <f t="shared" si="2"/>
        <v>8.67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77</v>
      </c>
      <c r="E18" s="118"/>
      <c r="F18" s="118"/>
      <c r="G18" s="118">
        <v>145</v>
      </c>
      <c r="H18" s="118">
        <v>215</v>
      </c>
      <c r="I18" s="32">
        <f t="shared" si="0"/>
        <v>437</v>
      </c>
      <c r="J18" s="119"/>
      <c r="K18" s="118"/>
      <c r="L18" s="118"/>
      <c r="M18" s="118">
        <v>313</v>
      </c>
      <c r="N18" s="34">
        <f t="shared" si="1"/>
        <v>313</v>
      </c>
      <c r="O18" s="35">
        <f t="shared" si="2"/>
        <v>750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5.5</v>
      </c>
      <c r="E19" s="127"/>
      <c r="F19" s="127"/>
      <c r="G19" s="127">
        <v>6.6</v>
      </c>
      <c r="H19" s="127">
        <v>15.3</v>
      </c>
      <c r="I19" s="49">
        <f t="shared" si="0"/>
        <v>27.4</v>
      </c>
      <c r="J19" s="128"/>
      <c r="K19" s="127"/>
      <c r="L19" s="127"/>
      <c r="M19" s="127">
        <v>16</v>
      </c>
      <c r="N19" s="50">
        <f t="shared" si="1"/>
        <v>16</v>
      </c>
      <c r="O19" s="51">
        <f t="shared" si="2"/>
        <v>43.4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0.96</v>
      </c>
      <c r="E20" s="124">
        <v>0.28999999999999998</v>
      </c>
      <c r="F20" s="124"/>
      <c r="G20" s="124">
        <v>4.54</v>
      </c>
      <c r="H20" s="124">
        <v>1.35</v>
      </c>
      <c r="I20" s="43">
        <f t="shared" si="0"/>
        <v>7.1400000000000006</v>
      </c>
      <c r="J20" s="125"/>
      <c r="K20" s="124"/>
      <c r="L20" s="124">
        <v>2.76</v>
      </c>
      <c r="M20" s="124">
        <v>7.82</v>
      </c>
      <c r="N20" s="44">
        <f t="shared" si="1"/>
        <v>10.58</v>
      </c>
      <c r="O20" s="45">
        <f t="shared" si="2"/>
        <v>17.72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145</v>
      </c>
      <c r="E21" s="118">
        <v>31</v>
      </c>
      <c r="F21" s="118"/>
      <c r="G21" s="118">
        <v>942</v>
      </c>
      <c r="H21" s="118">
        <v>1995</v>
      </c>
      <c r="I21" s="32">
        <f t="shared" si="0"/>
        <v>3113</v>
      </c>
      <c r="J21" s="119"/>
      <c r="K21" s="118"/>
      <c r="L21" s="118">
        <v>246</v>
      </c>
      <c r="M21" s="118">
        <v>1767</v>
      </c>
      <c r="N21" s="34">
        <f t="shared" si="1"/>
        <v>2013</v>
      </c>
      <c r="O21" s="35">
        <f t="shared" si="2"/>
        <v>5126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7.9</v>
      </c>
      <c r="E22" s="127">
        <v>1.8</v>
      </c>
      <c r="F22" s="127"/>
      <c r="G22" s="127">
        <v>21.8</v>
      </c>
      <c r="H22" s="127">
        <v>105.5</v>
      </c>
      <c r="I22" s="49">
        <f t="shared" si="0"/>
        <v>137</v>
      </c>
      <c r="J22" s="128"/>
      <c r="K22" s="127"/>
      <c r="L22" s="127">
        <v>10.1</v>
      </c>
      <c r="M22" s="127">
        <v>72.3</v>
      </c>
      <c r="N22" s="50">
        <f t="shared" si="1"/>
        <v>82.399999999999991</v>
      </c>
      <c r="O22" s="51">
        <f t="shared" si="2"/>
        <v>219.39999999999998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0.09</v>
      </c>
      <c r="E23" s="124">
        <v>0.12</v>
      </c>
      <c r="F23" s="124">
        <v>0.97</v>
      </c>
      <c r="G23" s="124">
        <v>13.93</v>
      </c>
      <c r="H23" s="124">
        <v>15.16</v>
      </c>
      <c r="I23" s="43">
        <f t="shared" si="0"/>
        <v>30.27</v>
      </c>
      <c r="J23" s="125"/>
      <c r="K23" s="124">
        <v>0.44</v>
      </c>
      <c r="L23" s="124"/>
      <c r="M23" s="124">
        <v>32.83</v>
      </c>
      <c r="N23" s="44">
        <f t="shared" si="1"/>
        <v>33.269999999999996</v>
      </c>
      <c r="O23" s="45">
        <f t="shared" si="2"/>
        <v>63.539999999999992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558</v>
      </c>
      <c r="D24" s="118">
        <v>537</v>
      </c>
      <c r="E24" s="118">
        <v>20</v>
      </c>
      <c r="F24" s="118">
        <v>113</v>
      </c>
      <c r="G24" s="118">
        <v>3136</v>
      </c>
      <c r="H24" s="118">
        <v>6589</v>
      </c>
      <c r="I24" s="32">
        <f t="shared" si="0"/>
        <v>10953</v>
      </c>
      <c r="J24" s="119"/>
      <c r="K24" s="118">
        <v>21</v>
      </c>
      <c r="L24" s="118">
        <v>561</v>
      </c>
      <c r="M24" s="118">
        <v>2061</v>
      </c>
      <c r="N24" s="34">
        <f t="shared" si="1"/>
        <v>2643</v>
      </c>
      <c r="O24" s="35">
        <f t="shared" si="2"/>
        <v>13596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15.6</v>
      </c>
      <c r="D25" s="127">
        <v>24.3</v>
      </c>
      <c r="E25" s="127">
        <v>0.9</v>
      </c>
      <c r="F25" s="127">
        <v>3.8</v>
      </c>
      <c r="G25" s="127">
        <v>69</v>
      </c>
      <c r="H25" s="127">
        <v>286.10000000000002</v>
      </c>
      <c r="I25" s="49">
        <f t="shared" si="0"/>
        <v>399.70000000000005</v>
      </c>
      <c r="J25" s="128"/>
      <c r="K25" s="127">
        <v>1.2</v>
      </c>
      <c r="L25" s="127">
        <v>16.8</v>
      </c>
      <c r="M25" s="127">
        <v>64.099999999999994</v>
      </c>
      <c r="N25" s="50">
        <f t="shared" si="1"/>
        <v>82.1</v>
      </c>
      <c r="O25" s="51">
        <f t="shared" si="2"/>
        <v>481.80000000000007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2.0499999999999998</v>
      </c>
      <c r="G26" s="124">
        <v>19.07</v>
      </c>
      <c r="H26" s="124">
        <v>0.48</v>
      </c>
      <c r="I26" s="43">
        <f t="shared" si="0"/>
        <v>21.6</v>
      </c>
      <c r="J26" s="125"/>
      <c r="K26" s="124">
        <v>0.04</v>
      </c>
      <c r="L26" s="124"/>
      <c r="M26" s="124">
        <v>18.21</v>
      </c>
      <c r="N26" s="44">
        <f t="shared" si="1"/>
        <v>18.25</v>
      </c>
      <c r="O26" s="45">
        <f t="shared" si="2"/>
        <v>39.85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>
        <v>290</v>
      </c>
      <c r="G27" s="118">
        <v>4868</v>
      </c>
      <c r="H27" s="118">
        <v>6205</v>
      </c>
      <c r="I27" s="32">
        <f t="shared" si="0"/>
        <v>11363</v>
      </c>
      <c r="J27" s="119"/>
      <c r="K27" s="118">
        <v>2</v>
      </c>
      <c r="L27" s="118"/>
      <c r="M27" s="118">
        <v>984</v>
      </c>
      <c r="N27" s="34">
        <f t="shared" si="1"/>
        <v>986</v>
      </c>
      <c r="O27" s="35">
        <f t="shared" si="2"/>
        <v>12349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>
        <v>7.4</v>
      </c>
      <c r="G28" s="127">
        <v>102.2</v>
      </c>
      <c r="H28" s="127">
        <v>235.8</v>
      </c>
      <c r="I28" s="49">
        <f t="shared" si="0"/>
        <v>345.40000000000003</v>
      </c>
      <c r="J28" s="128"/>
      <c r="K28" s="127">
        <v>0.1</v>
      </c>
      <c r="L28" s="127"/>
      <c r="M28" s="127">
        <v>29.6</v>
      </c>
      <c r="N28" s="50">
        <f t="shared" si="1"/>
        <v>29.700000000000003</v>
      </c>
      <c r="O28" s="51">
        <f t="shared" si="2"/>
        <v>375.1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0.78</v>
      </c>
      <c r="E29" s="124"/>
      <c r="F29" s="124">
        <v>2.56</v>
      </c>
      <c r="G29" s="124">
        <v>229.84</v>
      </c>
      <c r="H29" s="124">
        <v>1.92</v>
      </c>
      <c r="I29" s="43">
        <f t="shared" si="0"/>
        <v>235.1</v>
      </c>
      <c r="J29" s="125"/>
      <c r="K29" s="124"/>
      <c r="L29" s="124">
        <v>1.61</v>
      </c>
      <c r="M29" s="124">
        <v>27.72</v>
      </c>
      <c r="N29" s="44">
        <f t="shared" si="1"/>
        <v>29.33</v>
      </c>
      <c r="O29" s="45">
        <f t="shared" si="2"/>
        <v>264.43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211</v>
      </c>
      <c r="E30" s="118"/>
      <c r="F30" s="118">
        <v>477</v>
      </c>
      <c r="G30" s="118">
        <v>66109</v>
      </c>
      <c r="H30" s="118">
        <v>2850</v>
      </c>
      <c r="I30" s="32">
        <f t="shared" si="0"/>
        <v>69647</v>
      </c>
      <c r="J30" s="119"/>
      <c r="K30" s="118"/>
      <c r="L30" s="118">
        <v>127</v>
      </c>
      <c r="M30" s="118">
        <v>2102</v>
      </c>
      <c r="N30" s="34">
        <f t="shared" si="1"/>
        <v>2229</v>
      </c>
      <c r="O30" s="35">
        <f t="shared" si="2"/>
        <v>71876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6.3</v>
      </c>
      <c r="E31" s="127"/>
      <c r="F31" s="127">
        <v>7</v>
      </c>
      <c r="G31" s="127">
        <v>1188.8</v>
      </c>
      <c r="H31" s="127">
        <v>102.6</v>
      </c>
      <c r="I31" s="49">
        <f t="shared" si="0"/>
        <v>1304.6999999999998</v>
      </c>
      <c r="J31" s="128"/>
      <c r="K31" s="127"/>
      <c r="L31" s="127">
        <v>3.6</v>
      </c>
      <c r="M31" s="127">
        <v>58.3</v>
      </c>
      <c r="N31" s="50">
        <f t="shared" si="1"/>
        <v>61.9</v>
      </c>
      <c r="O31" s="51">
        <f t="shared" si="2"/>
        <v>1366.6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2.92</v>
      </c>
      <c r="G32" s="124">
        <v>539.26</v>
      </c>
      <c r="H32" s="124">
        <v>1.78</v>
      </c>
      <c r="I32" s="43">
        <f t="shared" si="0"/>
        <v>543.95999999999992</v>
      </c>
      <c r="J32" s="125"/>
      <c r="K32" s="124"/>
      <c r="L32" s="124"/>
      <c r="M32" s="124">
        <v>16.190000000000001</v>
      </c>
      <c r="N32" s="44">
        <f t="shared" si="1"/>
        <v>16.190000000000001</v>
      </c>
      <c r="O32" s="45">
        <f t="shared" si="2"/>
        <v>560.15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544</v>
      </c>
      <c r="G33" s="118">
        <v>156711</v>
      </c>
      <c r="H33" s="118">
        <v>483</v>
      </c>
      <c r="I33" s="32">
        <f t="shared" si="0"/>
        <v>157738</v>
      </c>
      <c r="J33" s="119"/>
      <c r="K33" s="118"/>
      <c r="L33" s="118"/>
      <c r="M33" s="118">
        <v>1410</v>
      </c>
      <c r="N33" s="34">
        <f t="shared" si="1"/>
        <v>1410</v>
      </c>
      <c r="O33" s="35">
        <f t="shared" si="2"/>
        <v>159148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7</v>
      </c>
      <c r="G34" s="127">
        <v>2353.4</v>
      </c>
      <c r="H34" s="127">
        <v>14.1</v>
      </c>
      <c r="I34" s="49">
        <f t="shared" si="0"/>
        <v>2374.5</v>
      </c>
      <c r="J34" s="128"/>
      <c r="K34" s="127"/>
      <c r="L34" s="127"/>
      <c r="M34" s="127">
        <v>35.700000000000003</v>
      </c>
      <c r="N34" s="50">
        <f t="shared" si="1"/>
        <v>35.700000000000003</v>
      </c>
      <c r="O34" s="51">
        <f t="shared" si="2"/>
        <v>2410.1999999999998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0.57999999999999996</v>
      </c>
      <c r="E35" s="124"/>
      <c r="F35" s="124">
        <v>8.42</v>
      </c>
      <c r="G35" s="124">
        <v>1083.25</v>
      </c>
      <c r="H35" s="124">
        <v>8.35</v>
      </c>
      <c r="I35" s="43">
        <f t="shared" si="0"/>
        <v>1100.5999999999999</v>
      </c>
      <c r="J35" s="125"/>
      <c r="K35" s="124"/>
      <c r="L35" s="124"/>
      <c r="M35" s="124">
        <v>65.16</v>
      </c>
      <c r="N35" s="44">
        <f t="shared" si="1"/>
        <v>65.16</v>
      </c>
      <c r="O35" s="45">
        <f t="shared" si="2"/>
        <v>1165.76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186</v>
      </c>
      <c r="E36" s="118"/>
      <c r="F36" s="118">
        <v>1686</v>
      </c>
      <c r="G36" s="118">
        <v>334730</v>
      </c>
      <c r="H36" s="118">
        <v>1730</v>
      </c>
      <c r="I36" s="32">
        <f t="shared" si="0"/>
        <v>338332</v>
      </c>
      <c r="J36" s="119"/>
      <c r="K36" s="118"/>
      <c r="L36" s="118"/>
      <c r="M36" s="118">
        <v>6393</v>
      </c>
      <c r="N36" s="34">
        <f t="shared" si="1"/>
        <v>6393</v>
      </c>
      <c r="O36" s="35">
        <f t="shared" si="2"/>
        <v>344725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4.5</v>
      </c>
      <c r="E37" s="127"/>
      <c r="F37" s="127">
        <v>18.399999999999999</v>
      </c>
      <c r="G37" s="127">
        <v>4047.3</v>
      </c>
      <c r="H37" s="127">
        <v>41.6</v>
      </c>
      <c r="I37" s="49">
        <f t="shared" ref="I37:I50" si="3">SUM(C37:H37)</f>
        <v>4111.8</v>
      </c>
      <c r="J37" s="128"/>
      <c r="K37" s="127"/>
      <c r="L37" s="127"/>
      <c r="M37" s="127">
        <v>124.6</v>
      </c>
      <c r="N37" s="50">
        <f t="shared" si="1"/>
        <v>124.6</v>
      </c>
      <c r="O37" s="51">
        <f t="shared" si="2"/>
        <v>4236.4000000000005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17.670000000000002</v>
      </c>
      <c r="G38" s="124">
        <v>1280.83</v>
      </c>
      <c r="H38" s="124">
        <v>9.44</v>
      </c>
      <c r="I38" s="43">
        <f t="shared" si="3"/>
        <v>1307.94</v>
      </c>
      <c r="J38" s="125"/>
      <c r="K38" s="124"/>
      <c r="L38" s="124">
        <v>7.78</v>
      </c>
      <c r="M38" s="124">
        <v>155.22</v>
      </c>
      <c r="N38" s="44">
        <f t="shared" si="1"/>
        <v>163</v>
      </c>
      <c r="O38" s="45">
        <f t="shared" si="2"/>
        <v>1470.94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5216</v>
      </c>
      <c r="G39" s="118">
        <v>408063</v>
      </c>
      <c r="H39" s="118">
        <v>2446</v>
      </c>
      <c r="I39" s="32">
        <f t="shared" si="3"/>
        <v>415725</v>
      </c>
      <c r="J39" s="119"/>
      <c r="K39" s="118"/>
      <c r="L39" s="118">
        <v>842</v>
      </c>
      <c r="M39" s="118">
        <v>16084</v>
      </c>
      <c r="N39" s="34">
        <f t="shared" si="1"/>
        <v>16926</v>
      </c>
      <c r="O39" s="35">
        <f t="shared" si="2"/>
        <v>432651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47.2</v>
      </c>
      <c r="G40" s="127">
        <v>3821.5</v>
      </c>
      <c r="H40" s="127">
        <v>49.6</v>
      </c>
      <c r="I40" s="49">
        <f t="shared" si="3"/>
        <v>3918.2999999999997</v>
      </c>
      <c r="J40" s="128"/>
      <c r="K40" s="127"/>
      <c r="L40" s="127">
        <v>16.5</v>
      </c>
      <c r="M40" s="127">
        <v>306.8</v>
      </c>
      <c r="N40" s="50">
        <f t="shared" si="1"/>
        <v>323.3</v>
      </c>
      <c r="O40" s="51">
        <f t="shared" si="2"/>
        <v>4241.5999999999995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9.16</v>
      </c>
      <c r="G41" s="124">
        <v>1423.03</v>
      </c>
      <c r="H41" s="124">
        <v>0.27</v>
      </c>
      <c r="I41" s="43">
        <f t="shared" si="3"/>
        <v>1432.46</v>
      </c>
      <c r="J41" s="125"/>
      <c r="K41" s="124"/>
      <c r="L41" s="124">
        <v>16.28</v>
      </c>
      <c r="M41" s="124">
        <v>277.86</v>
      </c>
      <c r="N41" s="44">
        <f t="shared" si="1"/>
        <v>294.14</v>
      </c>
      <c r="O41" s="45">
        <f t="shared" si="2"/>
        <v>1726.6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1720</v>
      </c>
      <c r="G42" s="118">
        <v>455080</v>
      </c>
      <c r="H42" s="118">
        <v>80</v>
      </c>
      <c r="I42" s="32">
        <f t="shared" si="3"/>
        <v>456880</v>
      </c>
      <c r="J42" s="119"/>
      <c r="K42" s="118"/>
      <c r="L42" s="118">
        <v>2054</v>
      </c>
      <c r="M42" s="118">
        <v>29794</v>
      </c>
      <c r="N42" s="34">
        <f t="shared" si="1"/>
        <v>31848</v>
      </c>
      <c r="O42" s="35">
        <f t="shared" si="2"/>
        <v>488728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15.3</v>
      </c>
      <c r="G43" s="127">
        <v>4092</v>
      </c>
      <c r="H43" s="127">
        <v>1.6</v>
      </c>
      <c r="I43" s="49">
        <f t="shared" si="3"/>
        <v>4108.9000000000005</v>
      </c>
      <c r="J43" s="128"/>
      <c r="K43" s="127"/>
      <c r="L43" s="127">
        <v>29</v>
      </c>
      <c r="M43" s="127">
        <v>448.2</v>
      </c>
      <c r="N43" s="50">
        <f t="shared" si="1"/>
        <v>477.2</v>
      </c>
      <c r="O43" s="51">
        <f t="shared" si="2"/>
        <v>4586.1000000000004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0.2</v>
      </c>
      <c r="F44" s="124">
        <v>27.91</v>
      </c>
      <c r="G44" s="124">
        <v>2119.09</v>
      </c>
      <c r="H44" s="124">
        <v>8.11</v>
      </c>
      <c r="I44" s="43">
        <f t="shared" si="3"/>
        <v>2155.3100000000004</v>
      </c>
      <c r="J44" s="125"/>
      <c r="K44" s="124"/>
      <c r="L44" s="124">
        <v>102.22</v>
      </c>
      <c r="M44" s="124">
        <v>590.95000000000005</v>
      </c>
      <c r="N44" s="44">
        <f t="shared" si="1"/>
        <v>693.17000000000007</v>
      </c>
      <c r="O44" s="45">
        <f t="shared" si="2"/>
        <v>2848.4800000000005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84</v>
      </c>
      <c r="F45" s="118">
        <v>6884</v>
      </c>
      <c r="G45" s="118">
        <v>720926</v>
      </c>
      <c r="H45" s="118">
        <v>2201</v>
      </c>
      <c r="I45" s="32">
        <f t="shared" si="3"/>
        <v>730095</v>
      </c>
      <c r="J45" s="119"/>
      <c r="K45" s="118"/>
      <c r="L45" s="118">
        <v>11275</v>
      </c>
      <c r="M45" s="118">
        <v>65783</v>
      </c>
      <c r="N45" s="34">
        <f t="shared" si="1"/>
        <v>77058</v>
      </c>
      <c r="O45" s="35">
        <f t="shared" si="2"/>
        <v>807153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1.5</v>
      </c>
      <c r="F46" s="127">
        <v>53.8</v>
      </c>
      <c r="G46" s="127">
        <v>5286.8</v>
      </c>
      <c r="H46" s="127">
        <v>35.9</v>
      </c>
      <c r="I46" s="49">
        <f t="shared" si="3"/>
        <v>5378</v>
      </c>
      <c r="J46" s="128"/>
      <c r="K46" s="127"/>
      <c r="L46" s="127">
        <v>130</v>
      </c>
      <c r="M46" s="127">
        <v>738.3</v>
      </c>
      <c r="N46" s="50">
        <f t="shared" si="1"/>
        <v>868.3</v>
      </c>
      <c r="O46" s="51">
        <f t="shared" si="2"/>
        <v>6246.3</v>
      </c>
      <c r="P46" s="129">
        <v>77.349999999999994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/>
      <c r="E47" s="124">
        <v>4.0199999999999996</v>
      </c>
      <c r="F47" s="124">
        <v>177.07</v>
      </c>
      <c r="G47" s="124">
        <v>1603.07</v>
      </c>
      <c r="H47" s="124">
        <v>382.75</v>
      </c>
      <c r="I47" s="43">
        <f t="shared" si="3"/>
        <v>2166.91</v>
      </c>
      <c r="J47" s="125"/>
      <c r="K47" s="124"/>
      <c r="L47" s="124">
        <v>243.51</v>
      </c>
      <c r="M47" s="124">
        <v>2122.23</v>
      </c>
      <c r="N47" s="44">
        <f t="shared" si="1"/>
        <v>2365.7399999999998</v>
      </c>
      <c r="O47" s="45">
        <f t="shared" si="2"/>
        <v>4532.6499999999996</v>
      </c>
      <c r="P47" s="130">
        <v>81.42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/>
      <c r="E48" s="118">
        <v>1649</v>
      </c>
      <c r="F48" s="118">
        <v>44621</v>
      </c>
      <c r="G48" s="118">
        <v>575084</v>
      </c>
      <c r="H48" s="118">
        <v>152095</v>
      </c>
      <c r="I48" s="32">
        <f t="shared" si="3"/>
        <v>773449</v>
      </c>
      <c r="J48" s="119"/>
      <c r="K48" s="118"/>
      <c r="L48" s="118">
        <v>29734</v>
      </c>
      <c r="M48" s="118">
        <v>253841</v>
      </c>
      <c r="N48" s="34">
        <f t="shared" si="1"/>
        <v>283575</v>
      </c>
      <c r="O48" s="35">
        <f t="shared" si="2"/>
        <v>1057024</v>
      </c>
      <c r="P48" s="130">
        <v>271.88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/>
      <c r="E49" s="127">
        <v>14.2</v>
      </c>
      <c r="F49" s="127">
        <v>164.8</v>
      </c>
      <c r="G49" s="127">
        <v>2694.2</v>
      </c>
      <c r="H49" s="127">
        <v>677.7</v>
      </c>
      <c r="I49" s="49">
        <f t="shared" si="3"/>
        <v>3550.8999999999996</v>
      </c>
      <c r="J49" s="128"/>
      <c r="K49" s="127"/>
      <c r="L49" s="127">
        <v>169.4</v>
      </c>
      <c r="M49" s="127">
        <v>1271.4000000000001</v>
      </c>
      <c r="N49" s="50">
        <f t="shared" si="1"/>
        <v>1440.8000000000002</v>
      </c>
      <c r="O49" s="51">
        <f t="shared" si="2"/>
        <v>4991.7</v>
      </c>
      <c r="P49" s="130">
        <v>73.92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1.45</v>
      </c>
      <c r="E50" s="115">
        <v>4.34</v>
      </c>
      <c r="F50" s="115">
        <v>248.73</v>
      </c>
      <c r="G50" s="115">
        <v>8316.7800000000007</v>
      </c>
      <c r="H50" s="115">
        <v>426.68</v>
      </c>
      <c r="I50" s="21">
        <f t="shared" si="3"/>
        <v>8997.9800000000014</v>
      </c>
      <c r="J50" s="116"/>
      <c r="K50" s="115"/>
      <c r="L50" s="115">
        <v>374.16</v>
      </c>
      <c r="M50" s="115">
        <v>3351.92</v>
      </c>
      <c r="N50" s="23">
        <f t="shared" si="1"/>
        <v>3726.08</v>
      </c>
      <c r="O50" s="24">
        <f t="shared" si="2"/>
        <v>12724.060000000001</v>
      </c>
      <c r="P50" s="130">
        <v>1.39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558</v>
      </c>
      <c r="D51" s="118">
        <v>934</v>
      </c>
      <c r="E51" s="118">
        <v>1753</v>
      </c>
      <c r="F51" s="118">
        <v>61551</v>
      </c>
      <c r="G51" s="118">
        <v>2725794</v>
      </c>
      <c r="H51" s="118">
        <v>171043</v>
      </c>
      <c r="I51" s="32">
        <f t="shared" ref="I51:I58" si="4">SUM(C51:H51)</f>
        <v>2961633</v>
      </c>
      <c r="J51" s="119"/>
      <c r="K51" s="118"/>
      <c r="L51" s="118">
        <v>44839</v>
      </c>
      <c r="M51" s="118">
        <v>381356</v>
      </c>
      <c r="N51" s="34">
        <f t="shared" si="1"/>
        <v>426195</v>
      </c>
      <c r="O51" s="35">
        <f>SUM(N51,I51)</f>
        <v>3387828</v>
      </c>
      <c r="P51" s="130">
        <v>35.43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15.6</v>
      </c>
      <c r="D52" s="127">
        <v>35.1</v>
      </c>
      <c r="E52" s="127">
        <v>16.600000000000001</v>
      </c>
      <c r="F52" s="127">
        <v>324.7</v>
      </c>
      <c r="G52" s="127">
        <v>23683.599999999999</v>
      </c>
      <c r="H52" s="127">
        <v>1286.9000000000001</v>
      </c>
      <c r="I52" s="49">
        <f t="shared" si="4"/>
        <v>25362.5</v>
      </c>
      <c r="J52" s="128"/>
      <c r="K52" s="127"/>
      <c r="L52" s="127">
        <v>375.4</v>
      </c>
      <c r="M52" s="127">
        <v>3231</v>
      </c>
      <c r="N52" s="50">
        <f t="shared" si="1"/>
        <v>3606.4</v>
      </c>
      <c r="O52" s="51">
        <f t="shared" si="2"/>
        <v>28968.9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1.36</v>
      </c>
      <c r="E53" s="124">
        <v>4.22</v>
      </c>
      <c r="F53" s="124">
        <v>247.28</v>
      </c>
      <c r="G53" s="124">
        <v>8279.2999999999993</v>
      </c>
      <c r="H53" s="124">
        <v>391.13</v>
      </c>
      <c r="I53" s="43">
        <f t="shared" si="4"/>
        <v>8923.2899999999991</v>
      </c>
      <c r="J53" s="125"/>
      <c r="K53" s="124"/>
      <c r="L53" s="124">
        <v>374.16</v>
      </c>
      <c r="M53" s="124">
        <v>3321.35</v>
      </c>
      <c r="N53" s="44">
        <f t="shared" si="1"/>
        <v>3695.5099999999998</v>
      </c>
      <c r="O53" s="45">
        <f t="shared" si="2"/>
        <v>12618.8</v>
      </c>
      <c r="P53" s="69">
        <f>SUM(P46:P52)</f>
        <v>541.39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397</v>
      </c>
      <c r="E54" s="118">
        <v>1733</v>
      </c>
      <c r="F54" s="118">
        <v>61353</v>
      </c>
      <c r="G54" s="118">
        <v>2716953</v>
      </c>
      <c r="H54" s="118">
        <v>154376</v>
      </c>
      <c r="I54" s="32">
        <f t="shared" si="4"/>
        <v>2934812</v>
      </c>
      <c r="J54" s="119"/>
      <c r="K54" s="118"/>
      <c r="L54" s="118">
        <v>44839</v>
      </c>
      <c r="M54" s="118">
        <v>380532</v>
      </c>
      <c r="N54" s="34">
        <f t="shared" si="1"/>
        <v>425371</v>
      </c>
      <c r="O54" s="35">
        <f t="shared" si="2"/>
        <v>3360183</v>
      </c>
      <c r="P54" s="131">
        <v>54.6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10.8</v>
      </c>
      <c r="E55" s="121">
        <v>15.7</v>
      </c>
      <c r="F55" s="121">
        <v>319.2</v>
      </c>
      <c r="G55" s="121">
        <v>23489.3</v>
      </c>
      <c r="H55" s="121">
        <v>715.2</v>
      </c>
      <c r="I55" s="40">
        <f t="shared" si="4"/>
        <v>24550.2</v>
      </c>
      <c r="J55" s="122"/>
      <c r="K55" s="121"/>
      <c r="L55" s="121">
        <v>375.4</v>
      </c>
      <c r="M55" s="121">
        <v>3165.3</v>
      </c>
      <c r="N55" s="40">
        <f t="shared" si="1"/>
        <v>3540.7000000000003</v>
      </c>
      <c r="O55" s="42">
        <f t="shared" si="2"/>
        <v>28090.9</v>
      </c>
      <c r="P55" s="132">
        <v>11693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3.0500000000000003</v>
      </c>
      <c r="E56" s="20">
        <f t="shared" si="5"/>
        <v>4.8899999999999997</v>
      </c>
      <c r="F56" s="20">
        <f t="shared" si="5"/>
        <v>249.41</v>
      </c>
      <c r="G56" s="20">
        <f t="shared" si="5"/>
        <v>8450.5300000000007</v>
      </c>
      <c r="H56" s="20">
        <f t="shared" si="5"/>
        <v>430.04</v>
      </c>
      <c r="I56" s="79">
        <f>SUM(C56:H56)</f>
        <v>9137.9200000000019</v>
      </c>
      <c r="J56" s="71">
        <f>SUM(J5,J8,J11,J14,J17,J20,J23,J26,J29,J32,J35,J38,J41,J44,J47)</f>
        <v>0</v>
      </c>
      <c r="K56" s="20">
        <f>SUM(K5,K8,K11,K14,K17,K20,K23,K26,K29,K32,K35,K38,K41,K44,K47)</f>
        <v>0.48</v>
      </c>
      <c r="L56" s="20">
        <f>SUM(L5,L8,L11,L14,L17,L20,L23,L26,L29,L32,L35,L38,L41,L44,L47)</f>
        <v>374.15999999999997</v>
      </c>
      <c r="M56" s="20">
        <f>SUM(M5,M8,M11,M14,M17,M20,M23,M26,M29,M32,M35,M38,M41,M44,M47)</f>
        <v>3358</v>
      </c>
      <c r="N56" s="22">
        <f t="shared" si="1"/>
        <v>3732.64</v>
      </c>
      <c r="O56" s="24">
        <f t="shared" si="2"/>
        <v>12870.560000000001</v>
      </c>
      <c r="P56" s="133">
        <v>54.7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558</v>
      </c>
      <c r="D57" s="31">
        <f t="shared" si="5"/>
        <v>1156</v>
      </c>
      <c r="E57" s="31">
        <f t="shared" si="5"/>
        <v>1784</v>
      </c>
      <c r="F57" s="31">
        <f t="shared" si="5"/>
        <v>61551</v>
      </c>
      <c r="G57" s="31">
        <f t="shared" si="5"/>
        <v>2731530</v>
      </c>
      <c r="H57" s="31">
        <f t="shared" si="5"/>
        <v>176905</v>
      </c>
      <c r="I57" s="80">
        <f t="shared" si="4"/>
        <v>2973484</v>
      </c>
      <c r="J57" s="75">
        <f t="shared" ref="J57:M58" si="6">SUM(J6,J9,J12,J15,J18,J21,J24,J27,J30,J33,J36,J39,J42,J45,J48)</f>
        <v>0</v>
      </c>
      <c r="K57" s="31">
        <f t="shared" si="6"/>
        <v>23</v>
      </c>
      <c r="L57" s="31">
        <f t="shared" si="6"/>
        <v>44839</v>
      </c>
      <c r="M57" s="31">
        <f t="shared" si="6"/>
        <v>381451</v>
      </c>
      <c r="N57" s="33">
        <f t="shared" si="1"/>
        <v>426313</v>
      </c>
      <c r="O57" s="35">
        <f t="shared" si="2"/>
        <v>3399797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15.6</v>
      </c>
      <c r="D58" s="86">
        <f t="shared" si="5"/>
        <v>48.5</v>
      </c>
      <c r="E58" s="86">
        <f t="shared" si="5"/>
        <v>18.399999999999999</v>
      </c>
      <c r="F58" s="86">
        <f t="shared" si="5"/>
        <v>324.7</v>
      </c>
      <c r="G58" s="86">
        <f t="shared" si="5"/>
        <v>24074.799999999999</v>
      </c>
      <c r="H58" s="86">
        <f t="shared" si="5"/>
        <v>1568.0000000000002</v>
      </c>
      <c r="I58" s="87">
        <f t="shared" si="4"/>
        <v>26050</v>
      </c>
      <c r="J58" s="85">
        <f t="shared" si="6"/>
        <v>0</v>
      </c>
      <c r="K58" s="86">
        <f t="shared" si="6"/>
        <v>1.3</v>
      </c>
      <c r="L58" s="86">
        <f t="shared" si="6"/>
        <v>375.4</v>
      </c>
      <c r="M58" s="86">
        <f t="shared" si="6"/>
        <v>3245.4</v>
      </c>
      <c r="N58" s="88">
        <f t="shared" si="1"/>
        <v>3622.1</v>
      </c>
      <c r="O58" s="89">
        <f t="shared" si="2"/>
        <v>29672.1</v>
      </c>
      <c r="P58" s="90">
        <f>SUM(O56,P53,P54,P57)</f>
        <v>13466.550000000001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48.58</v>
      </c>
      <c r="H63" s="115"/>
      <c r="I63" s="21">
        <f>SUM(C63:H63)</f>
        <v>48.58</v>
      </c>
      <c r="J63" s="116"/>
      <c r="K63" s="115"/>
      <c r="L63" s="115"/>
      <c r="M63" s="115"/>
      <c r="N63" s="23">
        <f>SUM(J63:M63)</f>
        <v>0</v>
      </c>
      <c r="O63" s="24">
        <f>SUM(N63,I63)</f>
        <v>48.58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0.26</v>
      </c>
      <c r="F66" s="124">
        <v>0.68</v>
      </c>
      <c r="G66" s="124">
        <v>40.869999999999997</v>
      </c>
      <c r="H66" s="124">
        <v>0.43</v>
      </c>
      <c r="I66" s="43">
        <f t="shared" si="7"/>
        <v>42.239999999999995</v>
      </c>
      <c r="J66" s="125"/>
      <c r="K66" s="124"/>
      <c r="L66" s="124"/>
      <c r="M66" s="124">
        <v>11.43</v>
      </c>
      <c r="N66" s="44">
        <f t="shared" si="8"/>
        <v>11.43</v>
      </c>
      <c r="O66" s="45">
        <f t="shared" si="9"/>
        <v>53.669999999999995</v>
      </c>
      <c r="P66" s="36" t="s">
        <v>25</v>
      </c>
      <c r="Q66" s="37" t="s">
        <v>48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>
        <v>0</v>
      </c>
      <c r="G67" s="118">
        <v>0</v>
      </c>
      <c r="H67" s="118">
        <v>0</v>
      </c>
      <c r="I67" s="32">
        <f t="shared" si="7"/>
        <v>0</v>
      </c>
      <c r="J67" s="119"/>
      <c r="K67" s="118"/>
      <c r="L67" s="118"/>
      <c r="M67" s="118">
        <v>198</v>
      </c>
      <c r="N67" s="34">
        <f t="shared" si="8"/>
        <v>198</v>
      </c>
      <c r="O67" s="35">
        <f t="shared" si="9"/>
        <v>198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>
        <v>0</v>
      </c>
      <c r="G68" s="127">
        <v>0</v>
      </c>
      <c r="H68" s="127">
        <v>0</v>
      </c>
      <c r="I68" s="49">
        <f t="shared" si="7"/>
        <v>0</v>
      </c>
      <c r="J68" s="128"/>
      <c r="K68" s="127"/>
      <c r="L68" s="127"/>
      <c r="M68" s="127">
        <v>30.4</v>
      </c>
      <c r="N68" s="50">
        <f t="shared" si="8"/>
        <v>30.4</v>
      </c>
      <c r="O68" s="51">
        <f t="shared" si="9"/>
        <v>30.4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22.92</v>
      </c>
      <c r="H69" s="124"/>
      <c r="I69" s="43">
        <f t="shared" si="7"/>
        <v>22.92</v>
      </c>
      <c r="J69" s="125"/>
      <c r="K69" s="124"/>
      <c r="L69" s="124"/>
      <c r="M69" s="124">
        <v>2.92</v>
      </c>
      <c r="N69" s="44">
        <f t="shared" si="8"/>
        <v>2.92</v>
      </c>
      <c r="O69" s="45">
        <f t="shared" si="9"/>
        <v>25.840000000000003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3140</v>
      </c>
      <c r="H70" s="118">
        <v>16</v>
      </c>
      <c r="I70" s="32">
        <f t="shared" si="7"/>
        <v>3156</v>
      </c>
      <c r="J70" s="119"/>
      <c r="K70" s="118"/>
      <c r="L70" s="118"/>
      <c r="M70" s="118">
        <v>56</v>
      </c>
      <c r="N70" s="34">
        <f t="shared" si="8"/>
        <v>56</v>
      </c>
      <c r="O70" s="35">
        <f t="shared" si="9"/>
        <v>3212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237.3</v>
      </c>
      <c r="H71" s="127">
        <v>2.2000000000000002</v>
      </c>
      <c r="I71" s="49">
        <f t="shared" si="7"/>
        <v>239.5</v>
      </c>
      <c r="J71" s="128"/>
      <c r="K71" s="127"/>
      <c r="L71" s="127"/>
      <c r="M71" s="127">
        <v>5</v>
      </c>
      <c r="N71" s="50">
        <f t="shared" si="8"/>
        <v>5</v>
      </c>
      <c r="O71" s="51">
        <f t="shared" si="9"/>
        <v>244.5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21.38</v>
      </c>
      <c r="H72" s="124"/>
      <c r="I72" s="43">
        <f t="shared" si="7"/>
        <v>21.38</v>
      </c>
      <c r="J72" s="125"/>
      <c r="K72" s="124"/>
      <c r="L72" s="124"/>
      <c r="M72" s="124">
        <v>22.3</v>
      </c>
      <c r="N72" s="44">
        <f t="shared" si="8"/>
        <v>22.3</v>
      </c>
      <c r="O72" s="45">
        <f t="shared" si="9"/>
        <v>43.68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2596</v>
      </c>
      <c r="H73" s="118"/>
      <c r="I73" s="32">
        <f t="shared" si="7"/>
        <v>2596</v>
      </c>
      <c r="J73" s="119"/>
      <c r="K73" s="118"/>
      <c r="L73" s="118"/>
      <c r="M73" s="118">
        <v>665</v>
      </c>
      <c r="N73" s="34">
        <f t="shared" si="8"/>
        <v>665</v>
      </c>
      <c r="O73" s="35">
        <f t="shared" si="9"/>
        <v>3261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153.9</v>
      </c>
      <c r="H74" s="127"/>
      <c r="I74" s="49">
        <f t="shared" si="7"/>
        <v>153.9</v>
      </c>
      <c r="J74" s="128"/>
      <c r="K74" s="127"/>
      <c r="L74" s="127"/>
      <c r="M74" s="127">
        <v>44.7</v>
      </c>
      <c r="N74" s="50">
        <f t="shared" si="8"/>
        <v>44.7</v>
      </c>
      <c r="O74" s="51">
        <f t="shared" si="9"/>
        <v>198.60000000000002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0.64</v>
      </c>
      <c r="E75" s="124"/>
      <c r="F75" s="124"/>
      <c r="G75" s="124">
        <v>0.87</v>
      </c>
      <c r="H75" s="124"/>
      <c r="I75" s="43">
        <f t="shared" si="7"/>
        <v>1.51</v>
      </c>
      <c r="J75" s="125"/>
      <c r="K75" s="124"/>
      <c r="L75" s="124"/>
      <c r="M75" s="124">
        <v>7.16</v>
      </c>
      <c r="N75" s="44">
        <f t="shared" si="8"/>
        <v>7.16</v>
      </c>
      <c r="O75" s="45">
        <f t="shared" si="9"/>
        <v>8.67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77</v>
      </c>
      <c r="E76" s="118"/>
      <c r="F76" s="118"/>
      <c r="G76" s="118">
        <v>145</v>
      </c>
      <c r="H76" s="118">
        <v>215</v>
      </c>
      <c r="I76" s="32">
        <f t="shared" si="7"/>
        <v>437</v>
      </c>
      <c r="J76" s="119"/>
      <c r="K76" s="118"/>
      <c r="L76" s="118"/>
      <c r="M76" s="118">
        <v>313</v>
      </c>
      <c r="N76" s="34">
        <f t="shared" si="8"/>
        <v>313</v>
      </c>
      <c r="O76" s="35">
        <f t="shared" si="9"/>
        <v>750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5.5</v>
      </c>
      <c r="E77" s="127"/>
      <c r="F77" s="127"/>
      <c r="G77" s="127">
        <v>6.6</v>
      </c>
      <c r="H77" s="127">
        <v>15.3</v>
      </c>
      <c r="I77" s="49">
        <f t="shared" si="7"/>
        <v>27.4</v>
      </c>
      <c r="J77" s="128"/>
      <c r="K77" s="127"/>
      <c r="L77" s="127"/>
      <c r="M77" s="127">
        <v>16</v>
      </c>
      <c r="N77" s="50">
        <f t="shared" si="8"/>
        <v>16</v>
      </c>
      <c r="O77" s="51">
        <f t="shared" si="9"/>
        <v>43.4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0.96</v>
      </c>
      <c r="E78" s="124">
        <v>0.28999999999999998</v>
      </c>
      <c r="F78" s="124"/>
      <c r="G78" s="124">
        <v>4.54</v>
      </c>
      <c r="H78" s="124">
        <v>1.35</v>
      </c>
      <c r="I78" s="43">
        <f t="shared" si="7"/>
        <v>7.1400000000000006</v>
      </c>
      <c r="J78" s="125"/>
      <c r="K78" s="124"/>
      <c r="L78" s="124">
        <v>2.76</v>
      </c>
      <c r="M78" s="124">
        <v>7.82</v>
      </c>
      <c r="N78" s="44">
        <f t="shared" si="8"/>
        <v>10.58</v>
      </c>
      <c r="O78" s="45">
        <f t="shared" si="9"/>
        <v>17.72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145</v>
      </c>
      <c r="E79" s="118">
        <v>31</v>
      </c>
      <c r="F79" s="118"/>
      <c r="G79" s="118">
        <v>942</v>
      </c>
      <c r="H79" s="118">
        <v>1995</v>
      </c>
      <c r="I79" s="32">
        <f t="shared" si="7"/>
        <v>3113</v>
      </c>
      <c r="J79" s="119"/>
      <c r="K79" s="118"/>
      <c r="L79" s="118">
        <v>246</v>
      </c>
      <c r="M79" s="118">
        <v>1767</v>
      </c>
      <c r="N79" s="34">
        <f t="shared" si="8"/>
        <v>2013</v>
      </c>
      <c r="O79" s="35">
        <f t="shared" si="9"/>
        <v>5126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7.9</v>
      </c>
      <c r="E80" s="127">
        <v>1.8</v>
      </c>
      <c r="F80" s="127"/>
      <c r="G80" s="127">
        <v>21.8</v>
      </c>
      <c r="H80" s="127">
        <v>105.5</v>
      </c>
      <c r="I80" s="49">
        <f t="shared" si="7"/>
        <v>137</v>
      </c>
      <c r="J80" s="128"/>
      <c r="K80" s="127"/>
      <c r="L80" s="127">
        <v>10.1</v>
      </c>
      <c r="M80" s="127">
        <v>72.3</v>
      </c>
      <c r="N80" s="50">
        <f t="shared" si="8"/>
        <v>82.399999999999991</v>
      </c>
      <c r="O80" s="51">
        <f t="shared" si="9"/>
        <v>219.39999999999998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0.09</v>
      </c>
      <c r="E81" s="124">
        <v>0.12</v>
      </c>
      <c r="F81" s="124">
        <v>0.97</v>
      </c>
      <c r="G81" s="124">
        <v>13.93</v>
      </c>
      <c r="H81" s="124">
        <v>15.16</v>
      </c>
      <c r="I81" s="43">
        <f t="shared" si="7"/>
        <v>30.27</v>
      </c>
      <c r="J81" s="125"/>
      <c r="K81" s="124">
        <v>0.44</v>
      </c>
      <c r="L81" s="124"/>
      <c r="M81" s="124">
        <v>32.83</v>
      </c>
      <c r="N81" s="44">
        <f t="shared" si="8"/>
        <v>33.269999999999996</v>
      </c>
      <c r="O81" s="45">
        <f t="shared" si="9"/>
        <v>63.539999999999992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558</v>
      </c>
      <c r="D82" s="118">
        <v>537</v>
      </c>
      <c r="E82" s="118">
        <v>20</v>
      </c>
      <c r="F82" s="118">
        <v>113</v>
      </c>
      <c r="G82" s="118">
        <v>3136</v>
      </c>
      <c r="H82" s="118">
        <v>6589</v>
      </c>
      <c r="I82" s="32">
        <f t="shared" si="7"/>
        <v>10953</v>
      </c>
      <c r="J82" s="119"/>
      <c r="K82" s="118">
        <v>21</v>
      </c>
      <c r="L82" s="118">
        <v>561</v>
      </c>
      <c r="M82" s="118">
        <v>2061</v>
      </c>
      <c r="N82" s="34">
        <f t="shared" si="8"/>
        <v>2643</v>
      </c>
      <c r="O82" s="35">
        <f t="shared" si="9"/>
        <v>13596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15.6</v>
      </c>
      <c r="D83" s="127">
        <v>24.3</v>
      </c>
      <c r="E83" s="127">
        <v>0.9</v>
      </c>
      <c r="F83" s="127">
        <v>3.8</v>
      </c>
      <c r="G83" s="127">
        <v>69</v>
      </c>
      <c r="H83" s="127">
        <v>286.10000000000002</v>
      </c>
      <c r="I83" s="49">
        <f t="shared" si="7"/>
        <v>399.70000000000005</v>
      </c>
      <c r="J83" s="128"/>
      <c r="K83" s="127">
        <v>1.2</v>
      </c>
      <c r="L83" s="127">
        <v>16.8</v>
      </c>
      <c r="M83" s="127">
        <v>64.099999999999994</v>
      </c>
      <c r="N83" s="50">
        <f t="shared" si="8"/>
        <v>82.1</v>
      </c>
      <c r="O83" s="51">
        <f t="shared" si="9"/>
        <v>481.80000000000007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2.0499999999999998</v>
      </c>
      <c r="G84" s="124">
        <v>19.07</v>
      </c>
      <c r="H84" s="124">
        <v>0.48</v>
      </c>
      <c r="I84" s="43">
        <f t="shared" si="7"/>
        <v>21.6</v>
      </c>
      <c r="J84" s="125"/>
      <c r="K84" s="124">
        <v>0.04</v>
      </c>
      <c r="L84" s="124"/>
      <c r="M84" s="124">
        <v>18.21</v>
      </c>
      <c r="N84" s="44">
        <f t="shared" si="8"/>
        <v>18.25</v>
      </c>
      <c r="O84" s="45">
        <f t="shared" si="9"/>
        <v>39.85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>
        <v>290</v>
      </c>
      <c r="G85" s="118">
        <v>4868</v>
      </c>
      <c r="H85" s="118">
        <v>6205</v>
      </c>
      <c r="I85" s="32">
        <f t="shared" si="7"/>
        <v>11363</v>
      </c>
      <c r="J85" s="119"/>
      <c r="K85" s="118">
        <v>2</v>
      </c>
      <c r="L85" s="118"/>
      <c r="M85" s="118">
        <v>984</v>
      </c>
      <c r="N85" s="34">
        <f t="shared" si="8"/>
        <v>986</v>
      </c>
      <c r="O85" s="35">
        <f t="shared" si="9"/>
        <v>12349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>
        <v>7.4</v>
      </c>
      <c r="G86" s="127">
        <v>102.2</v>
      </c>
      <c r="H86" s="127">
        <v>235.8</v>
      </c>
      <c r="I86" s="49">
        <f t="shared" si="7"/>
        <v>345.40000000000003</v>
      </c>
      <c r="J86" s="128"/>
      <c r="K86" s="127">
        <v>0.1</v>
      </c>
      <c r="L86" s="127"/>
      <c r="M86" s="127">
        <v>29.6</v>
      </c>
      <c r="N86" s="50">
        <f t="shared" si="8"/>
        <v>29.700000000000003</v>
      </c>
      <c r="O86" s="51">
        <f t="shared" si="9"/>
        <v>375.1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0.78</v>
      </c>
      <c r="E87" s="124"/>
      <c r="F87" s="124">
        <v>2.56</v>
      </c>
      <c r="G87" s="124">
        <v>229.84</v>
      </c>
      <c r="H87" s="124">
        <v>1.92</v>
      </c>
      <c r="I87" s="43">
        <f t="shared" si="7"/>
        <v>235.1</v>
      </c>
      <c r="J87" s="125"/>
      <c r="K87" s="124"/>
      <c r="L87" s="124">
        <v>1.61</v>
      </c>
      <c r="M87" s="124">
        <v>27.72</v>
      </c>
      <c r="N87" s="44">
        <f t="shared" si="8"/>
        <v>29.33</v>
      </c>
      <c r="O87" s="45">
        <f t="shared" si="9"/>
        <v>264.43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211</v>
      </c>
      <c r="E88" s="118"/>
      <c r="F88" s="118">
        <v>477</v>
      </c>
      <c r="G88" s="118">
        <v>66109</v>
      </c>
      <c r="H88" s="118">
        <v>2850</v>
      </c>
      <c r="I88" s="32">
        <f t="shared" si="7"/>
        <v>69647</v>
      </c>
      <c r="J88" s="119"/>
      <c r="K88" s="118"/>
      <c r="L88" s="118">
        <v>127</v>
      </c>
      <c r="M88" s="118">
        <v>2102</v>
      </c>
      <c r="N88" s="34">
        <f t="shared" si="8"/>
        <v>2229</v>
      </c>
      <c r="O88" s="35">
        <f t="shared" si="9"/>
        <v>71876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6.3</v>
      </c>
      <c r="E89" s="127"/>
      <c r="F89" s="127">
        <v>7</v>
      </c>
      <c r="G89" s="127">
        <v>1188.8</v>
      </c>
      <c r="H89" s="127">
        <v>102.6</v>
      </c>
      <c r="I89" s="49">
        <f t="shared" si="7"/>
        <v>1304.6999999999998</v>
      </c>
      <c r="J89" s="128"/>
      <c r="K89" s="127"/>
      <c r="L89" s="127">
        <v>3.6</v>
      </c>
      <c r="M89" s="127">
        <v>58.3</v>
      </c>
      <c r="N89" s="50">
        <f t="shared" si="8"/>
        <v>61.9</v>
      </c>
      <c r="O89" s="51">
        <f t="shared" si="9"/>
        <v>1366.6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2.92</v>
      </c>
      <c r="G90" s="124">
        <v>539.26</v>
      </c>
      <c r="H90" s="124">
        <v>1.78</v>
      </c>
      <c r="I90" s="43">
        <f t="shared" si="7"/>
        <v>543.95999999999992</v>
      </c>
      <c r="J90" s="125"/>
      <c r="K90" s="124"/>
      <c r="L90" s="124"/>
      <c r="M90" s="124">
        <v>16.190000000000001</v>
      </c>
      <c r="N90" s="44">
        <f t="shared" si="8"/>
        <v>16.190000000000001</v>
      </c>
      <c r="O90" s="45">
        <f t="shared" si="9"/>
        <v>560.15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544</v>
      </c>
      <c r="G91" s="118">
        <v>156711</v>
      </c>
      <c r="H91" s="118">
        <v>483</v>
      </c>
      <c r="I91" s="32">
        <f t="shared" si="7"/>
        <v>157738</v>
      </c>
      <c r="J91" s="119"/>
      <c r="K91" s="118"/>
      <c r="L91" s="118"/>
      <c r="M91" s="118">
        <v>1410</v>
      </c>
      <c r="N91" s="34">
        <f t="shared" si="8"/>
        <v>1410</v>
      </c>
      <c r="O91" s="35">
        <f t="shared" si="9"/>
        <v>159148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7</v>
      </c>
      <c r="G92" s="127">
        <v>2353.4</v>
      </c>
      <c r="H92" s="127">
        <v>14.1</v>
      </c>
      <c r="I92" s="49">
        <f t="shared" si="7"/>
        <v>2374.5</v>
      </c>
      <c r="J92" s="128"/>
      <c r="K92" s="127"/>
      <c r="L92" s="127"/>
      <c r="M92" s="127">
        <v>35.700000000000003</v>
      </c>
      <c r="N92" s="50">
        <f t="shared" si="8"/>
        <v>35.700000000000003</v>
      </c>
      <c r="O92" s="51">
        <f t="shared" si="9"/>
        <v>2410.1999999999998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0.57999999999999996</v>
      </c>
      <c r="E93" s="124"/>
      <c r="F93" s="124">
        <v>8.42</v>
      </c>
      <c r="G93" s="124">
        <v>1083.25</v>
      </c>
      <c r="H93" s="124">
        <v>8.35</v>
      </c>
      <c r="I93" s="43">
        <f t="shared" si="7"/>
        <v>1100.5999999999999</v>
      </c>
      <c r="J93" s="125"/>
      <c r="K93" s="124"/>
      <c r="L93" s="124"/>
      <c r="M93" s="124">
        <v>65.16</v>
      </c>
      <c r="N93" s="44">
        <f t="shared" si="8"/>
        <v>65.16</v>
      </c>
      <c r="O93" s="45">
        <f t="shared" si="9"/>
        <v>1165.76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186</v>
      </c>
      <c r="E94" s="118"/>
      <c r="F94" s="118">
        <v>1686</v>
      </c>
      <c r="G94" s="118">
        <v>334730</v>
      </c>
      <c r="H94" s="118">
        <v>1730</v>
      </c>
      <c r="I94" s="32">
        <f t="shared" si="7"/>
        <v>338332</v>
      </c>
      <c r="J94" s="119"/>
      <c r="K94" s="118"/>
      <c r="L94" s="118"/>
      <c r="M94" s="118">
        <v>6393</v>
      </c>
      <c r="N94" s="34">
        <f t="shared" si="8"/>
        <v>6393</v>
      </c>
      <c r="O94" s="35">
        <f t="shared" si="9"/>
        <v>344725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4.5</v>
      </c>
      <c r="E95" s="127"/>
      <c r="F95" s="127">
        <v>18.399999999999999</v>
      </c>
      <c r="G95" s="127">
        <v>4047.3</v>
      </c>
      <c r="H95" s="127">
        <v>41.6</v>
      </c>
      <c r="I95" s="49">
        <f t="shared" si="7"/>
        <v>4111.8</v>
      </c>
      <c r="J95" s="128"/>
      <c r="K95" s="127"/>
      <c r="L95" s="127"/>
      <c r="M95" s="127">
        <v>124.6</v>
      </c>
      <c r="N95" s="50">
        <f t="shared" si="8"/>
        <v>124.6</v>
      </c>
      <c r="O95" s="51">
        <f t="shared" si="9"/>
        <v>4236.4000000000005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17.670000000000002</v>
      </c>
      <c r="G96" s="124">
        <v>1280.83</v>
      </c>
      <c r="H96" s="124">
        <v>9.44</v>
      </c>
      <c r="I96" s="43">
        <f t="shared" si="7"/>
        <v>1307.94</v>
      </c>
      <c r="J96" s="125"/>
      <c r="K96" s="124"/>
      <c r="L96" s="124">
        <v>7.78</v>
      </c>
      <c r="M96" s="124">
        <v>155.22</v>
      </c>
      <c r="N96" s="44">
        <f t="shared" si="8"/>
        <v>163</v>
      </c>
      <c r="O96" s="45">
        <f t="shared" si="9"/>
        <v>1470.94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5216</v>
      </c>
      <c r="G97" s="118">
        <v>408063</v>
      </c>
      <c r="H97" s="118">
        <v>2446</v>
      </c>
      <c r="I97" s="32">
        <f t="shared" si="7"/>
        <v>415725</v>
      </c>
      <c r="J97" s="119"/>
      <c r="K97" s="118"/>
      <c r="L97" s="118">
        <v>842</v>
      </c>
      <c r="M97" s="118">
        <v>16084</v>
      </c>
      <c r="N97" s="34">
        <f t="shared" si="8"/>
        <v>16926</v>
      </c>
      <c r="O97" s="35">
        <f t="shared" si="9"/>
        <v>432651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47.2</v>
      </c>
      <c r="G98" s="127">
        <v>3821.5</v>
      </c>
      <c r="H98" s="127">
        <v>49.6</v>
      </c>
      <c r="I98" s="49">
        <f t="shared" si="7"/>
        <v>3918.2999999999997</v>
      </c>
      <c r="J98" s="128"/>
      <c r="K98" s="127"/>
      <c r="L98" s="127">
        <v>16.5</v>
      </c>
      <c r="M98" s="127">
        <v>306.8</v>
      </c>
      <c r="N98" s="50">
        <f t="shared" si="8"/>
        <v>323.3</v>
      </c>
      <c r="O98" s="51">
        <f t="shared" si="9"/>
        <v>4241.5999999999995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9.16</v>
      </c>
      <c r="G99" s="124">
        <v>1423.03</v>
      </c>
      <c r="H99" s="124">
        <v>0.27</v>
      </c>
      <c r="I99" s="43">
        <f t="shared" si="7"/>
        <v>1432.46</v>
      </c>
      <c r="J99" s="125"/>
      <c r="K99" s="124"/>
      <c r="L99" s="124">
        <v>16.28</v>
      </c>
      <c r="M99" s="124">
        <v>277.86</v>
      </c>
      <c r="N99" s="44">
        <f t="shared" si="8"/>
        <v>294.14</v>
      </c>
      <c r="O99" s="45">
        <f t="shared" si="9"/>
        <v>1726.6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1720</v>
      </c>
      <c r="G100" s="118">
        <v>455080</v>
      </c>
      <c r="H100" s="118">
        <v>80</v>
      </c>
      <c r="I100" s="32">
        <f t="shared" si="7"/>
        <v>456880</v>
      </c>
      <c r="J100" s="119"/>
      <c r="K100" s="118"/>
      <c r="L100" s="118">
        <v>2054</v>
      </c>
      <c r="M100" s="118">
        <v>29794</v>
      </c>
      <c r="N100" s="34">
        <f t="shared" si="8"/>
        <v>31848</v>
      </c>
      <c r="O100" s="35">
        <f t="shared" si="9"/>
        <v>488728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15.3</v>
      </c>
      <c r="G101" s="127">
        <v>4092</v>
      </c>
      <c r="H101" s="127">
        <v>1.6</v>
      </c>
      <c r="I101" s="49">
        <f t="shared" si="7"/>
        <v>4108.9000000000005</v>
      </c>
      <c r="J101" s="128"/>
      <c r="K101" s="127"/>
      <c r="L101" s="127">
        <v>29</v>
      </c>
      <c r="M101" s="127">
        <v>448.2</v>
      </c>
      <c r="N101" s="50">
        <f t="shared" si="8"/>
        <v>477.2</v>
      </c>
      <c r="O101" s="51">
        <f t="shared" si="9"/>
        <v>4586.1000000000004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0.2</v>
      </c>
      <c r="F102" s="124">
        <v>27.91</v>
      </c>
      <c r="G102" s="124">
        <v>2119.09</v>
      </c>
      <c r="H102" s="124">
        <v>8.11</v>
      </c>
      <c r="I102" s="43">
        <f t="shared" si="7"/>
        <v>2155.3100000000004</v>
      </c>
      <c r="J102" s="125"/>
      <c r="K102" s="124"/>
      <c r="L102" s="124">
        <v>102.22</v>
      </c>
      <c r="M102" s="124">
        <v>590.95000000000005</v>
      </c>
      <c r="N102" s="44">
        <f t="shared" si="8"/>
        <v>693.17000000000007</v>
      </c>
      <c r="O102" s="45">
        <f t="shared" si="9"/>
        <v>2848.4800000000005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84</v>
      </c>
      <c r="F103" s="118">
        <v>6884</v>
      </c>
      <c r="G103" s="118">
        <v>720926</v>
      </c>
      <c r="H103" s="118">
        <v>2201</v>
      </c>
      <c r="I103" s="32">
        <f t="shared" si="7"/>
        <v>730095</v>
      </c>
      <c r="J103" s="119"/>
      <c r="K103" s="118"/>
      <c r="L103" s="118">
        <v>11275</v>
      </c>
      <c r="M103" s="118">
        <v>65783</v>
      </c>
      <c r="N103" s="34">
        <f t="shared" si="8"/>
        <v>77058</v>
      </c>
      <c r="O103" s="35">
        <f t="shared" si="9"/>
        <v>807153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1.5</v>
      </c>
      <c r="F104" s="127">
        <v>53.8</v>
      </c>
      <c r="G104" s="127">
        <v>5286.8</v>
      </c>
      <c r="H104" s="127">
        <v>35.9</v>
      </c>
      <c r="I104" s="49">
        <f t="shared" si="7"/>
        <v>5378</v>
      </c>
      <c r="J104" s="128"/>
      <c r="K104" s="127"/>
      <c r="L104" s="127">
        <v>130</v>
      </c>
      <c r="M104" s="127">
        <v>738.3</v>
      </c>
      <c r="N104" s="50">
        <f t="shared" si="8"/>
        <v>868.3</v>
      </c>
      <c r="O104" s="51">
        <f t="shared" si="9"/>
        <v>6246.3</v>
      </c>
      <c r="P104" s="129">
        <v>77.349999999999994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26.33</v>
      </c>
      <c r="G105" s="124">
        <v>1082.5899999999999</v>
      </c>
      <c r="H105" s="124">
        <v>7.01</v>
      </c>
      <c r="I105" s="43">
        <f t="shared" si="7"/>
        <v>1115.9299999999998</v>
      </c>
      <c r="J105" s="125"/>
      <c r="K105" s="124"/>
      <c r="L105" s="124">
        <v>92.34</v>
      </c>
      <c r="M105" s="124">
        <v>764.4</v>
      </c>
      <c r="N105" s="44">
        <f t="shared" si="8"/>
        <v>856.74</v>
      </c>
      <c r="O105" s="45">
        <f t="shared" si="9"/>
        <v>1972.6699999999998</v>
      </c>
      <c r="P105" s="130">
        <v>81.42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6285</v>
      </c>
      <c r="G106" s="118">
        <v>380253</v>
      </c>
      <c r="H106" s="118">
        <v>2001</v>
      </c>
      <c r="I106" s="32">
        <f t="shared" si="7"/>
        <v>388539</v>
      </c>
      <c r="J106" s="119"/>
      <c r="K106" s="118"/>
      <c r="L106" s="118">
        <v>11541</v>
      </c>
      <c r="M106" s="118">
        <v>91950</v>
      </c>
      <c r="N106" s="34">
        <f t="shared" si="8"/>
        <v>103491</v>
      </c>
      <c r="O106" s="35">
        <f t="shared" si="9"/>
        <v>492030</v>
      </c>
      <c r="P106" s="130">
        <v>271.88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39.4</v>
      </c>
      <c r="G107" s="127">
        <v>2289.1999999999998</v>
      </c>
      <c r="H107" s="127">
        <v>28</v>
      </c>
      <c r="I107" s="49">
        <f t="shared" si="7"/>
        <v>2356.6</v>
      </c>
      <c r="J107" s="128"/>
      <c r="K107" s="127"/>
      <c r="L107" s="127">
        <v>102.2</v>
      </c>
      <c r="M107" s="127">
        <v>848.8</v>
      </c>
      <c r="N107" s="50">
        <f t="shared" si="8"/>
        <v>951</v>
      </c>
      <c r="O107" s="51">
        <f t="shared" si="9"/>
        <v>3307.6</v>
      </c>
      <c r="P107" s="130">
        <v>73.92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2.7</v>
      </c>
      <c r="F108" s="124">
        <v>27.2</v>
      </c>
      <c r="G108" s="124">
        <v>260.58</v>
      </c>
      <c r="H108" s="124">
        <v>1.77</v>
      </c>
      <c r="I108" s="43">
        <f t="shared" si="7"/>
        <v>292.24999999999994</v>
      </c>
      <c r="J108" s="125"/>
      <c r="K108" s="124"/>
      <c r="L108" s="124">
        <v>63.44</v>
      </c>
      <c r="M108" s="124">
        <v>462.03</v>
      </c>
      <c r="N108" s="44">
        <f t="shared" si="8"/>
        <v>525.47</v>
      </c>
      <c r="O108" s="45">
        <f t="shared" si="9"/>
        <v>817.72</v>
      </c>
      <c r="P108" s="130">
        <v>1.39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1012</v>
      </c>
      <c r="F109" s="118">
        <v>7067</v>
      </c>
      <c r="G109" s="118">
        <v>95869</v>
      </c>
      <c r="H109" s="118">
        <v>517</v>
      </c>
      <c r="I109" s="32">
        <f t="shared" si="7"/>
        <v>104465</v>
      </c>
      <c r="J109" s="119"/>
      <c r="K109" s="118"/>
      <c r="L109" s="118">
        <v>8215</v>
      </c>
      <c r="M109" s="118">
        <v>55602</v>
      </c>
      <c r="N109" s="34">
        <f t="shared" si="8"/>
        <v>63817</v>
      </c>
      <c r="O109" s="35">
        <f t="shared" si="9"/>
        <v>168282</v>
      </c>
      <c r="P109" s="130">
        <v>35.43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14.2</v>
      </c>
      <c r="F110" s="127">
        <v>36.4</v>
      </c>
      <c r="G110" s="127">
        <v>405</v>
      </c>
      <c r="H110" s="127">
        <v>7.2</v>
      </c>
      <c r="I110" s="49">
        <f t="shared" si="7"/>
        <v>462.8</v>
      </c>
      <c r="J110" s="128"/>
      <c r="K110" s="127"/>
      <c r="L110" s="127">
        <v>67.2</v>
      </c>
      <c r="M110" s="127">
        <v>422.6</v>
      </c>
      <c r="N110" s="50">
        <f t="shared" si="8"/>
        <v>489.8</v>
      </c>
      <c r="O110" s="51">
        <f t="shared" si="9"/>
        <v>952.6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0.24</v>
      </c>
      <c r="F111" s="124">
        <v>35.86</v>
      </c>
      <c r="G111" s="124">
        <v>88.78</v>
      </c>
      <c r="H111" s="124">
        <v>6.34</v>
      </c>
      <c r="I111" s="43">
        <f t="shared" si="7"/>
        <v>131.22</v>
      </c>
      <c r="J111" s="125"/>
      <c r="K111" s="124"/>
      <c r="L111" s="124">
        <v>27.07</v>
      </c>
      <c r="M111" s="124">
        <v>206.95</v>
      </c>
      <c r="N111" s="44">
        <f t="shared" si="8"/>
        <v>234.01999999999998</v>
      </c>
      <c r="O111" s="45">
        <f t="shared" si="9"/>
        <v>365.24</v>
      </c>
      <c r="P111" s="69">
        <f>SUM(P104:P110)</f>
        <v>541.39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116</v>
      </c>
      <c r="F112" s="118">
        <v>9182</v>
      </c>
      <c r="G112" s="118">
        <v>34460</v>
      </c>
      <c r="H112" s="118">
        <v>2420</v>
      </c>
      <c r="I112" s="32">
        <f t="shared" si="7"/>
        <v>46178</v>
      </c>
      <c r="J112" s="119"/>
      <c r="K112" s="118"/>
      <c r="L112" s="118">
        <v>3031</v>
      </c>
      <c r="M112" s="118">
        <v>24527</v>
      </c>
      <c r="N112" s="34">
        <f t="shared" si="8"/>
        <v>27558</v>
      </c>
      <c r="O112" s="35">
        <f t="shared" si="9"/>
        <v>73736</v>
      </c>
      <c r="P112" s="131">
        <v>54.6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38.5</v>
      </c>
      <c r="G113" s="127">
        <v>0</v>
      </c>
      <c r="H113" s="127">
        <v>31.4</v>
      </c>
      <c r="I113" s="49">
        <f t="shared" si="7"/>
        <v>69.900000000000006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69.900000000000006</v>
      </c>
      <c r="P113" s="132">
        <v>11693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>
        <v>0.93</v>
      </c>
      <c r="F114" s="124">
        <v>14.27</v>
      </c>
      <c r="G114" s="124">
        <v>64.22</v>
      </c>
      <c r="H114" s="124">
        <v>20.55</v>
      </c>
      <c r="I114" s="43">
        <f t="shared" si="7"/>
        <v>99.97</v>
      </c>
      <c r="J114" s="125"/>
      <c r="K114" s="124"/>
      <c r="L114" s="124">
        <v>31.62</v>
      </c>
      <c r="M114" s="124">
        <v>181.51</v>
      </c>
      <c r="N114" s="44">
        <f t="shared" si="8"/>
        <v>213.13</v>
      </c>
      <c r="O114" s="45">
        <f t="shared" si="9"/>
        <v>313.10000000000002</v>
      </c>
      <c r="P114" s="133">
        <v>54.7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>
        <v>449</v>
      </c>
      <c r="F115" s="118">
        <v>3305</v>
      </c>
      <c r="G115" s="118">
        <v>23932</v>
      </c>
      <c r="H115" s="118">
        <v>8135</v>
      </c>
      <c r="I115" s="32">
        <f t="shared" si="7"/>
        <v>35821</v>
      </c>
      <c r="J115" s="119"/>
      <c r="K115" s="118"/>
      <c r="L115" s="118">
        <v>3563</v>
      </c>
      <c r="M115" s="118">
        <v>22043</v>
      </c>
      <c r="N115" s="34">
        <f t="shared" si="8"/>
        <v>25606</v>
      </c>
      <c r="O115" s="35">
        <f t="shared" si="9"/>
        <v>61427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>
        <v>0</v>
      </c>
      <c r="F116" s="136">
        <v>12.4</v>
      </c>
      <c r="G116" s="136">
        <v>0</v>
      </c>
      <c r="H116" s="136">
        <v>75.900000000000006</v>
      </c>
      <c r="I116" s="96">
        <f t="shared" si="7"/>
        <v>88.300000000000011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88.300000000000011</v>
      </c>
      <c r="P116" s="90">
        <f>SUM(O136,P111,P112,P115)</f>
        <v>13466.549999999997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23.6</v>
      </c>
      <c r="G121" s="115">
        <v>46.22</v>
      </c>
      <c r="H121" s="115">
        <v>4.67</v>
      </c>
      <c r="I121" s="21">
        <f t="shared" si="7"/>
        <v>74.489999999999995</v>
      </c>
      <c r="J121" s="116"/>
      <c r="K121" s="115"/>
      <c r="L121" s="115">
        <v>4.1900000000000004</v>
      </c>
      <c r="M121" s="115">
        <v>260.86</v>
      </c>
      <c r="N121" s="23">
        <f t="shared" si="8"/>
        <v>265.05</v>
      </c>
      <c r="O121" s="24">
        <f t="shared" si="9"/>
        <v>339.54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6015</v>
      </c>
      <c r="G122" s="118">
        <v>18152</v>
      </c>
      <c r="H122" s="118">
        <v>1902</v>
      </c>
      <c r="I122" s="32">
        <f t="shared" si="7"/>
        <v>26069</v>
      </c>
      <c r="J122" s="119"/>
      <c r="K122" s="118"/>
      <c r="L122" s="118">
        <v>451</v>
      </c>
      <c r="M122" s="118">
        <v>31756</v>
      </c>
      <c r="N122" s="34">
        <f t="shared" si="8"/>
        <v>32207</v>
      </c>
      <c r="O122" s="35">
        <f t="shared" si="9"/>
        <v>58276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18.600000000000001</v>
      </c>
      <c r="G123" s="127">
        <v>0</v>
      </c>
      <c r="H123" s="127">
        <v>17.3</v>
      </c>
      <c r="I123" s="49">
        <f t="shared" si="7"/>
        <v>35.900000000000006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35.900000000000006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19.46</v>
      </c>
      <c r="G124" s="124">
        <v>8.4499999999999993</v>
      </c>
      <c r="H124" s="124">
        <v>36.200000000000003</v>
      </c>
      <c r="I124" s="43">
        <f t="shared" si="7"/>
        <v>64.11</v>
      </c>
      <c r="J124" s="125"/>
      <c r="K124" s="124"/>
      <c r="L124" s="124">
        <v>19.170000000000002</v>
      </c>
      <c r="M124" s="124">
        <v>168.82</v>
      </c>
      <c r="N124" s="44">
        <f t="shared" si="8"/>
        <v>187.99</v>
      </c>
      <c r="O124" s="45">
        <f t="shared" si="9"/>
        <v>252.10000000000002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4992</v>
      </c>
      <c r="G125" s="118">
        <v>2949</v>
      </c>
      <c r="H125" s="118">
        <v>12432</v>
      </c>
      <c r="I125" s="32">
        <f t="shared" si="7"/>
        <v>20373</v>
      </c>
      <c r="J125" s="119"/>
      <c r="K125" s="118"/>
      <c r="L125" s="118">
        <v>2238</v>
      </c>
      <c r="M125" s="118">
        <v>19038</v>
      </c>
      <c r="N125" s="34">
        <f t="shared" si="8"/>
        <v>21276</v>
      </c>
      <c r="O125" s="35">
        <f t="shared" si="9"/>
        <v>41649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12.2</v>
      </c>
      <c r="G126" s="127">
        <v>0</v>
      </c>
      <c r="H126" s="127">
        <v>111.9</v>
      </c>
      <c r="I126" s="49">
        <f t="shared" si="7"/>
        <v>124.10000000000001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124.10000000000001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>
        <v>0.15</v>
      </c>
      <c r="F127" s="124">
        <v>30.35</v>
      </c>
      <c r="G127" s="124">
        <v>52.23</v>
      </c>
      <c r="H127" s="124">
        <v>306.20999999999998</v>
      </c>
      <c r="I127" s="43">
        <f t="shared" si="7"/>
        <v>388.93999999999994</v>
      </c>
      <c r="J127" s="125"/>
      <c r="K127" s="124"/>
      <c r="L127" s="124">
        <v>5.68</v>
      </c>
      <c r="M127" s="124">
        <v>77.66</v>
      </c>
      <c r="N127" s="44">
        <f t="shared" si="8"/>
        <v>83.34</v>
      </c>
      <c r="O127" s="45">
        <f t="shared" si="9"/>
        <v>472.28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>
        <v>72</v>
      </c>
      <c r="F128" s="118">
        <v>7775</v>
      </c>
      <c r="G128" s="118">
        <v>19469</v>
      </c>
      <c r="H128" s="118">
        <v>124688</v>
      </c>
      <c r="I128" s="32">
        <f t="shared" si="7"/>
        <v>152004</v>
      </c>
      <c r="J128" s="119"/>
      <c r="K128" s="118"/>
      <c r="L128" s="118">
        <v>695</v>
      </c>
      <c r="M128" s="118">
        <v>8925</v>
      </c>
      <c r="N128" s="34">
        <f t="shared" si="8"/>
        <v>9620</v>
      </c>
      <c r="O128" s="35">
        <f t="shared" si="9"/>
        <v>161624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>
        <v>0</v>
      </c>
      <c r="F129" s="127">
        <v>7.3</v>
      </c>
      <c r="G129" s="127">
        <v>0</v>
      </c>
      <c r="H129" s="127">
        <v>406</v>
      </c>
      <c r="I129" s="49">
        <f t="shared" si="7"/>
        <v>413.3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413.3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1.45</v>
      </c>
      <c r="E130" s="115">
        <v>4.34</v>
      </c>
      <c r="F130" s="115">
        <v>248.73</v>
      </c>
      <c r="G130" s="115">
        <v>8316.7800000000007</v>
      </c>
      <c r="H130" s="115">
        <v>426.68</v>
      </c>
      <c r="I130" s="21">
        <f t="shared" si="7"/>
        <v>8997.9800000000014</v>
      </c>
      <c r="J130" s="116"/>
      <c r="K130" s="115"/>
      <c r="L130" s="115">
        <v>374.16</v>
      </c>
      <c r="M130" s="115">
        <v>3351.92</v>
      </c>
      <c r="N130" s="23">
        <f>SUM(J130:M130)</f>
        <v>3726.08</v>
      </c>
      <c r="O130" s="24">
        <f t="shared" si="9"/>
        <v>12724.060000000001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558</v>
      </c>
      <c r="D131" s="118">
        <v>934</v>
      </c>
      <c r="E131" s="118">
        <v>1753</v>
      </c>
      <c r="F131" s="118">
        <v>61551</v>
      </c>
      <c r="G131" s="118">
        <v>2725794</v>
      </c>
      <c r="H131" s="118">
        <v>171043</v>
      </c>
      <c r="I131" s="32">
        <f t="shared" si="7"/>
        <v>2961633</v>
      </c>
      <c r="J131" s="119"/>
      <c r="K131" s="118"/>
      <c r="L131" s="118">
        <v>44839</v>
      </c>
      <c r="M131" s="118">
        <v>381356</v>
      </c>
      <c r="N131" s="34">
        <f t="shared" si="8"/>
        <v>426195</v>
      </c>
      <c r="O131" s="35">
        <f t="shared" si="9"/>
        <v>3387828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15.6</v>
      </c>
      <c r="D132" s="127">
        <v>35.1</v>
      </c>
      <c r="E132" s="127">
        <v>16.600000000000001</v>
      </c>
      <c r="F132" s="127">
        <v>324.7</v>
      </c>
      <c r="G132" s="127">
        <v>23683.599999999999</v>
      </c>
      <c r="H132" s="127">
        <v>1286.9000000000001</v>
      </c>
      <c r="I132" s="49">
        <f t="shared" ref="I132:I138" si="10">SUM(C132:H132)</f>
        <v>25362.5</v>
      </c>
      <c r="J132" s="128"/>
      <c r="K132" s="127"/>
      <c r="L132" s="127">
        <v>375.4</v>
      </c>
      <c r="M132" s="127">
        <v>3231</v>
      </c>
      <c r="N132" s="50">
        <f t="shared" ref="N132:N138" si="11">SUM(J132:M132)</f>
        <v>3606.4</v>
      </c>
      <c r="O132" s="51">
        <f t="shared" ref="O132:O138" si="12">SUM(N132,I132)</f>
        <v>28968.9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1.36</v>
      </c>
      <c r="E133" s="124">
        <v>4.22</v>
      </c>
      <c r="F133" s="124">
        <v>247.28</v>
      </c>
      <c r="G133" s="124">
        <v>8279.2999999999993</v>
      </c>
      <c r="H133" s="124">
        <v>391.13</v>
      </c>
      <c r="I133" s="43">
        <f t="shared" si="10"/>
        <v>8923.2899999999991</v>
      </c>
      <c r="J133" s="125"/>
      <c r="K133" s="124"/>
      <c r="L133" s="124">
        <v>374.16</v>
      </c>
      <c r="M133" s="124">
        <v>3321.35</v>
      </c>
      <c r="N133" s="44">
        <f t="shared" si="11"/>
        <v>3695.5099999999998</v>
      </c>
      <c r="O133" s="45">
        <f t="shared" si="12"/>
        <v>12618.8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397</v>
      </c>
      <c r="E134" s="118">
        <v>1733</v>
      </c>
      <c r="F134" s="118">
        <v>61353</v>
      </c>
      <c r="G134" s="118">
        <v>2716953</v>
      </c>
      <c r="H134" s="118">
        <v>154376</v>
      </c>
      <c r="I134" s="32">
        <f t="shared" si="10"/>
        <v>2934812</v>
      </c>
      <c r="J134" s="119"/>
      <c r="K134" s="118"/>
      <c r="L134" s="118">
        <v>44839</v>
      </c>
      <c r="M134" s="118">
        <v>380532</v>
      </c>
      <c r="N134" s="34">
        <f t="shared" si="11"/>
        <v>425371</v>
      </c>
      <c r="O134" s="35">
        <f t="shared" si="12"/>
        <v>3360183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10.8</v>
      </c>
      <c r="E135" s="136">
        <v>15.7</v>
      </c>
      <c r="F135" s="136">
        <v>319.2</v>
      </c>
      <c r="G135" s="136">
        <v>23489.3</v>
      </c>
      <c r="H135" s="136">
        <v>715.2</v>
      </c>
      <c r="I135" s="96">
        <f t="shared" si="10"/>
        <v>24550.2</v>
      </c>
      <c r="J135" s="137"/>
      <c r="K135" s="136"/>
      <c r="L135" s="136">
        <v>375.4</v>
      </c>
      <c r="M135" s="136">
        <v>3165.3</v>
      </c>
      <c r="N135" s="97">
        <f t="shared" si="11"/>
        <v>3540.7000000000003</v>
      </c>
      <c r="O135" s="89">
        <f t="shared" si="12"/>
        <v>28090.9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3.0500000000000003</v>
      </c>
      <c r="E136" s="106">
        <f t="shared" si="13"/>
        <v>4.8900000000000006</v>
      </c>
      <c r="F136" s="106">
        <f t="shared" si="13"/>
        <v>249.41000000000003</v>
      </c>
      <c r="G136" s="106">
        <f t="shared" si="13"/>
        <v>8450.5299999999988</v>
      </c>
      <c r="H136" s="106">
        <f t="shared" si="13"/>
        <v>430.03999999999996</v>
      </c>
      <c r="I136" s="107">
        <f t="shared" si="10"/>
        <v>9137.9199999999983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0.48</v>
      </c>
      <c r="L136" s="106">
        <f t="shared" si="14"/>
        <v>374.16</v>
      </c>
      <c r="M136" s="106">
        <f t="shared" si="14"/>
        <v>3358</v>
      </c>
      <c r="N136" s="109">
        <f t="shared" si="11"/>
        <v>3732.64</v>
      </c>
      <c r="O136" s="110">
        <f t="shared" si="12"/>
        <v>12870.559999999998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558</v>
      </c>
      <c r="D137" s="31">
        <f t="shared" si="13"/>
        <v>1156</v>
      </c>
      <c r="E137" s="31">
        <f t="shared" si="13"/>
        <v>1784</v>
      </c>
      <c r="F137" s="31">
        <f t="shared" si="13"/>
        <v>61551</v>
      </c>
      <c r="G137" s="31">
        <f t="shared" si="13"/>
        <v>2731530</v>
      </c>
      <c r="H137" s="31">
        <f t="shared" si="13"/>
        <v>176905</v>
      </c>
      <c r="I137" s="32">
        <f t="shared" si="10"/>
        <v>2973484</v>
      </c>
      <c r="J137" s="33">
        <f t="shared" si="14"/>
        <v>0</v>
      </c>
      <c r="K137" s="31">
        <f t="shared" si="14"/>
        <v>23</v>
      </c>
      <c r="L137" s="31">
        <f t="shared" si="14"/>
        <v>44839</v>
      </c>
      <c r="M137" s="31">
        <f t="shared" si="14"/>
        <v>381451</v>
      </c>
      <c r="N137" s="34">
        <f t="shared" si="11"/>
        <v>426313</v>
      </c>
      <c r="O137" s="35">
        <f t="shared" si="12"/>
        <v>3399797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15.6</v>
      </c>
      <c r="D138" s="86">
        <f t="shared" si="13"/>
        <v>48.5</v>
      </c>
      <c r="E138" s="86">
        <f t="shared" si="13"/>
        <v>18.399999999999999</v>
      </c>
      <c r="F138" s="86">
        <f t="shared" si="13"/>
        <v>324.7</v>
      </c>
      <c r="G138" s="86">
        <f t="shared" si="13"/>
        <v>24074.799999999999</v>
      </c>
      <c r="H138" s="86">
        <f t="shared" si="13"/>
        <v>1568.0000000000002</v>
      </c>
      <c r="I138" s="96">
        <f t="shared" si="10"/>
        <v>26050</v>
      </c>
      <c r="J138" s="88">
        <f t="shared" si="14"/>
        <v>0</v>
      </c>
      <c r="K138" s="86">
        <f t="shared" si="14"/>
        <v>1.3</v>
      </c>
      <c r="L138" s="86">
        <f t="shared" si="14"/>
        <v>375.4</v>
      </c>
      <c r="M138" s="86">
        <f t="shared" si="14"/>
        <v>3245.4</v>
      </c>
      <c r="N138" s="97">
        <f t="shared" si="11"/>
        <v>3622.1</v>
      </c>
      <c r="O138" s="89">
        <f t="shared" si="12"/>
        <v>29672.1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FF859-4072-4885-9F9C-BB8B79B1727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4.51</v>
      </c>
      <c r="H5" s="115"/>
      <c r="I5" s="21">
        <f t="shared" ref="I5:I36" si="0">SUM(C5:H5)</f>
        <v>4.51</v>
      </c>
      <c r="J5" s="116"/>
      <c r="K5" s="115"/>
      <c r="L5" s="115"/>
      <c r="M5" s="115">
        <v>36.99</v>
      </c>
      <c r="N5" s="23">
        <f t="shared" ref="N5:N58" si="1">SUM(J5:M5)</f>
        <v>36.99</v>
      </c>
      <c r="O5" s="24">
        <f>SUM(N5,I5)</f>
        <v>41.5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0.05</v>
      </c>
      <c r="G8" s="124">
        <v>10.83</v>
      </c>
      <c r="H8" s="124"/>
      <c r="I8" s="43">
        <f t="shared" si="0"/>
        <v>10.88</v>
      </c>
      <c r="J8" s="125"/>
      <c r="K8" s="124"/>
      <c r="L8" s="124">
        <v>2.19</v>
      </c>
      <c r="M8" s="124">
        <v>6.9</v>
      </c>
      <c r="N8" s="44">
        <f t="shared" si="1"/>
        <v>9.09</v>
      </c>
      <c r="O8" s="45">
        <f t="shared" si="2"/>
        <v>19.97</v>
      </c>
      <c r="P8" s="36" t="s">
        <v>25</v>
      </c>
      <c r="Q8" s="37" t="s">
        <v>49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>
        <v>22</v>
      </c>
      <c r="M9" s="118">
        <v>76</v>
      </c>
      <c r="N9" s="34">
        <f t="shared" si="1"/>
        <v>98</v>
      </c>
      <c r="O9" s="35">
        <f t="shared" si="2"/>
        <v>98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>
        <v>3.3</v>
      </c>
      <c r="M10" s="127">
        <v>11.1</v>
      </c>
      <c r="N10" s="50">
        <f t="shared" si="1"/>
        <v>14.399999999999999</v>
      </c>
      <c r="O10" s="51">
        <f t="shared" si="2"/>
        <v>14.399999999999999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>
        <v>0.43</v>
      </c>
      <c r="L11" s="124"/>
      <c r="M11" s="124">
        <v>4.37</v>
      </c>
      <c r="N11" s="44">
        <f t="shared" si="1"/>
        <v>4.8</v>
      </c>
      <c r="O11" s="45">
        <f t="shared" si="2"/>
        <v>4.8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>
        <v>4</v>
      </c>
      <c r="L12" s="118"/>
      <c r="M12" s="118">
        <v>70</v>
      </c>
      <c r="N12" s="34">
        <f t="shared" si="1"/>
        <v>74</v>
      </c>
      <c r="O12" s="35">
        <f t="shared" si="2"/>
        <v>74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>
        <v>0.4</v>
      </c>
      <c r="L13" s="127"/>
      <c r="M13" s="127">
        <v>7</v>
      </c>
      <c r="N13" s="50">
        <f t="shared" si="1"/>
        <v>7.4</v>
      </c>
      <c r="O13" s="51">
        <f t="shared" si="2"/>
        <v>7.4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4.12</v>
      </c>
      <c r="N14" s="44">
        <f t="shared" si="1"/>
        <v>4.12</v>
      </c>
      <c r="O14" s="45">
        <f t="shared" si="2"/>
        <v>4.12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60</v>
      </c>
      <c r="H15" s="118"/>
      <c r="I15" s="32">
        <f t="shared" si="0"/>
        <v>60</v>
      </c>
      <c r="J15" s="119"/>
      <c r="K15" s="118"/>
      <c r="L15" s="118"/>
      <c r="M15" s="118">
        <v>205</v>
      </c>
      <c r="N15" s="34">
        <f t="shared" si="1"/>
        <v>205</v>
      </c>
      <c r="O15" s="35">
        <f t="shared" si="2"/>
        <v>265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3.5</v>
      </c>
      <c r="H16" s="127"/>
      <c r="I16" s="49">
        <f t="shared" si="0"/>
        <v>3.5</v>
      </c>
      <c r="J16" s="128"/>
      <c r="K16" s="127"/>
      <c r="L16" s="127"/>
      <c r="M16" s="127">
        <v>14</v>
      </c>
      <c r="N16" s="50">
        <f t="shared" si="1"/>
        <v>14</v>
      </c>
      <c r="O16" s="51">
        <f t="shared" si="2"/>
        <v>17.5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0.56000000000000005</v>
      </c>
      <c r="E17" s="124"/>
      <c r="F17" s="124"/>
      <c r="G17" s="124"/>
      <c r="H17" s="124">
        <v>2.13</v>
      </c>
      <c r="I17" s="43">
        <f t="shared" si="0"/>
        <v>2.69</v>
      </c>
      <c r="J17" s="125"/>
      <c r="K17" s="124"/>
      <c r="L17" s="124"/>
      <c r="M17" s="124">
        <v>2.37</v>
      </c>
      <c r="N17" s="44">
        <f t="shared" si="1"/>
        <v>2.37</v>
      </c>
      <c r="O17" s="45">
        <f t="shared" si="2"/>
        <v>5.0600000000000005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68</v>
      </c>
      <c r="E18" s="118"/>
      <c r="F18" s="118"/>
      <c r="G18" s="118"/>
      <c r="H18" s="118">
        <v>404</v>
      </c>
      <c r="I18" s="32">
        <f t="shared" si="0"/>
        <v>472</v>
      </c>
      <c r="J18" s="119"/>
      <c r="K18" s="118"/>
      <c r="L18" s="118"/>
      <c r="M18" s="118">
        <v>77</v>
      </c>
      <c r="N18" s="34">
        <f t="shared" si="1"/>
        <v>77</v>
      </c>
      <c r="O18" s="35">
        <f t="shared" si="2"/>
        <v>549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4.8</v>
      </c>
      <c r="E19" s="127"/>
      <c r="F19" s="127"/>
      <c r="G19" s="127"/>
      <c r="H19" s="127">
        <v>28.4</v>
      </c>
      <c r="I19" s="49">
        <f t="shared" si="0"/>
        <v>33.199999999999996</v>
      </c>
      <c r="J19" s="128"/>
      <c r="K19" s="127"/>
      <c r="L19" s="127"/>
      <c r="M19" s="127">
        <v>3.9</v>
      </c>
      <c r="N19" s="50">
        <f t="shared" si="1"/>
        <v>3.9</v>
      </c>
      <c r="O19" s="51">
        <f t="shared" si="2"/>
        <v>37.099999999999994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0.64</v>
      </c>
      <c r="E20" s="124"/>
      <c r="F20" s="124">
        <v>2.09</v>
      </c>
      <c r="G20" s="124">
        <v>1.95</v>
      </c>
      <c r="H20" s="124">
        <v>0.04</v>
      </c>
      <c r="I20" s="43">
        <f t="shared" si="0"/>
        <v>4.72</v>
      </c>
      <c r="J20" s="125"/>
      <c r="K20" s="124"/>
      <c r="L20" s="124"/>
      <c r="M20" s="124">
        <v>18.71</v>
      </c>
      <c r="N20" s="44">
        <f t="shared" si="1"/>
        <v>18.71</v>
      </c>
      <c r="O20" s="45">
        <f t="shared" si="2"/>
        <v>23.43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87</v>
      </c>
      <c r="E21" s="118"/>
      <c r="F21" s="118">
        <v>303</v>
      </c>
      <c r="G21" s="118">
        <v>361</v>
      </c>
      <c r="H21" s="118">
        <v>5</v>
      </c>
      <c r="I21" s="32">
        <f t="shared" si="0"/>
        <v>756</v>
      </c>
      <c r="J21" s="119"/>
      <c r="K21" s="118"/>
      <c r="L21" s="118"/>
      <c r="M21" s="118">
        <v>666</v>
      </c>
      <c r="N21" s="34">
        <f t="shared" si="1"/>
        <v>666</v>
      </c>
      <c r="O21" s="35">
        <f t="shared" si="2"/>
        <v>1422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4.8</v>
      </c>
      <c r="E22" s="127"/>
      <c r="F22" s="127">
        <v>11.2</v>
      </c>
      <c r="G22" s="127">
        <v>8.4</v>
      </c>
      <c r="H22" s="127">
        <v>0.3</v>
      </c>
      <c r="I22" s="49">
        <f t="shared" si="0"/>
        <v>24.7</v>
      </c>
      <c r="J22" s="128"/>
      <c r="K22" s="127"/>
      <c r="L22" s="127"/>
      <c r="M22" s="127">
        <v>27.1</v>
      </c>
      <c r="N22" s="50">
        <f t="shared" si="1"/>
        <v>27.1</v>
      </c>
      <c r="O22" s="51">
        <f t="shared" si="2"/>
        <v>51.8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>
        <v>0.54</v>
      </c>
      <c r="F23" s="124">
        <v>1.48</v>
      </c>
      <c r="G23" s="124">
        <v>1.87</v>
      </c>
      <c r="H23" s="124">
        <v>4.8899999999999997</v>
      </c>
      <c r="I23" s="43">
        <f t="shared" si="0"/>
        <v>8.7799999999999994</v>
      </c>
      <c r="J23" s="125"/>
      <c r="K23" s="124"/>
      <c r="L23" s="124"/>
      <c r="M23" s="124">
        <v>10.51</v>
      </c>
      <c r="N23" s="44">
        <f t="shared" si="1"/>
        <v>10.51</v>
      </c>
      <c r="O23" s="45">
        <f t="shared" si="2"/>
        <v>19.29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>
        <v>93</v>
      </c>
      <c r="F24" s="118">
        <v>228</v>
      </c>
      <c r="G24" s="118">
        <v>424</v>
      </c>
      <c r="H24" s="118">
        <v>488</v>
      </c>
      <c r="I24" s="32">
        <f t="shared" si="0"/>
        <v>1233</v>
      </c>
      <c r="J24" s="119"/>
      <c r="K24" s="118"/>
      <c r="L24" s="118"/>
      <c r="M24" s="118">
        <v>467</v>
      </c>
      <c r="N24" s="34">
        <f t="shared" si="1"/>
        <v>467</v>
      </c>
      <c r="O24" s="35">
        <f t="shared" si="2"/>
        <v>1700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>
        <v>4.2</v>
      </c>
      <c r="F25" s="127">
        <v>5.5</v>
      </c>
      <c r="G25" s="127">
        <v>9.3000000000000007</v>
      </c>
      <c r="H25" s="127">
        <v>21.6</v>
      </c>
      <c r="I25" s="49">
        <f t="shared" si="0"/>
        <v>40.6</v>
      </c>
      <c r="J25" s="128"/>
      <c r="K25" s="127"/>
      <c r="L25" s="127"/>
      <c r="M25" s="127">
        <v>14.5</v>
      </c>
      <c r="N25" s="50">
        <f t="shared" si="1"/>
        <v>14.5</v>
      </c>
      <c r="O25" s="51">
        <f t="shared" si="2"/>
        <v>55.1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>
        <v>0.02</v>
      </c>
      <c r="F26" s="124"/>
      <c r="G26" s="124">
        <v>3.78</v>
      </c>
      <c r="H26" s="124">
        <v>1.3</v>
      </c>
      <c r="I26" s="43">
        <f t="shared" si="0"/>
        <v>5.0999999999999996</v>
      </c>
      <c r="J26" s="125"/>
      <c r="K26" s="124"/>
      <c r="L26" s="124">
        <v>0.91</v>
      </c>
      <c r="M26" s="124">
        <v>46.05</v>
      </c>
      <c r="N26" s="44">
        <f t="shared" si="1"/>
        <v>46.959999999999994</v>
      </c>
      <c r="O26" s="45">
        <f t="shared" si="2"/>
        <v>52.059999999999995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>
        <v>5</v>
      </c>
      <c r="F27" s="118"/>
      <c r="G27" s="118">
        <v>763</v>
      </c>
      <c r="H27" s="118">
        <v>197</v>
      </c>
      <c r="I27" s="32">
        <f t="shared" si="0"/>
        <v>965</v>
      </c>
      <c r="J27" s="119"/>
      <c r="K27" s="118"/>
      <c r="L27" s="118">
        <v>62</v>
      </c>
      <c r="M27" s="118">
        <v>2486</v>
      </c>
      <c r="N27" s="34">
        <f t="shared" si="1"/>
        <v>2548</v>
      </c>
      <c r="O27" s="35">
        <f t="shared" si="2"/>
        <v>3513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>
        <v>0.2</v>
      </c>
      <c r="F28" s="127"/>
      <c r="G28" s="127">
        <v>16.7</v>
      </c>
      <c r="H28" s="127">
        <v>7.5</v>
      </c>
      <c r="I28" s="49">
        <f t="shared" si="0"/>
        <v>24.4</v>
      </c>
      <c r="J28" s="128"/>
      <c r="K28" s="127"/>
      <c r="L28" s="127">
        <v>1.9</v>
      </c>
      <c r="M28" s="127">
        <v>74.400000000000006</v>
      </c>
      <c r="N28" s="50">
        <f t="shared" si="1"/>
        <v>76.300000000000011</v>
      </c>
      <c r="O28" s="51">
        <f t="shared" si="2"/>
        <v>100.70000000000002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0.19</v>
      </c>
      <c r="E29" s="124"/>
      <c r="F29" s="124">
        <v>2.56</v>
      </c>
      <c r="G29" s="124">
        <v>27.26</v>
      </c>
      <c r="H29" s="124">
        <v>0.56999999999999995</v>
      </c>
      <c r="I29" s="43">
        <f t="shared" si="0"/>
        <v>30.580000000000002</v>
      </c>
      <c r="J29" s="125"/>
      <c r="K29" s="124"/>
      <c r="L29" s="124">
        <v>0.09</v>
      </c>
      <c r="M29" s="124">
        <v>12.57</v>
      </c>
      <c r="N29" s="44">
        <f t="shared" si="1"/>
        <v>12.66</v>
      </c>
      <c r="O29" s="45">
        <f t="shared" si="2"/>
        <v>43.24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52</v>
      </c>
      <c r="E30" s="118"/>
      <c r="F30" s="118">
        <v>458</v>
      </c>
      <c r="G30" s="118">
        <v>7144</v>
      </c>
      <c r="H30" s="118">
        <v>79</v>
      </c>
      <c r="I30" s="32">
        <f t="shared" si="0"/>
        <v>7733</v>
      </c>
      <c r="J30" s="119"/>
      <c r="K30" s="118"/>
      <c r="L30" s="118">
        <v>8</v>
      </c>
      <c r="M30" s="118">
        <v>924</v>
      </c>
      <c r="N30" s="34">
        <f t="shared" si="1"/>
        <v>932</v>
      </c>
      <c r="O30" s="35">
        <f t="shared" si="2"/>
        <v>8665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1.6</v>
      </c>
      <c r="E31" s="127"/>
      <c r="F31" s="127">
        <v>6.8</v>
      </c>
      <c r="G31" s="127">
        <v>133</v>
      </c>
      <c r="H31" s="127">
        <v>2.9</v>
      </c>
      <c r="I31" s="49">
        <f t="shared" si="0"/>
        <v>144.30000000000001</v>
      </c>
      <c r="J31" s="128"/>
      <c r="K31" s="127"/>
      <c r="L31" s="127">
        <v>0.2</v>
      </c>
      <c r="M31" s="127">
        <v>25.4</v>
      </c>
      <c r="N31" s="50">
        <f t="shared" si="1"/>
        <v>25.599999999999998</v>
      </c>
      <c r="O31" s="51">
        <f t="shared" si="2"/>
        <v>169.9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0.25</v>
      </c>
      <c r="E32" s="124"/>
      <c r="F32" s="124">
        <v>3.86</v>
      </c>
      <c r="G32" s="124">
        <v>61.5</v>
      </c>
      <c r="H32" s="124">
        <v>1.17</v>
      </c>
      <c r="I32" s="43">
        <f t="shared" si="0"/>
        <v>66.78</v>
      </c>
      <c r="J32" s="125"/>
      <c r="K32" s="124"/>
      <c r="L32" s="124">
        <v>1.73</v>
      </c>
      <c r="M32" s="124">
        <v>59.14</v>
      </c>
      <c r="N32" s="44">
        <f t="shared" si="1"/>
        <v>60.87</v>
      </c>
      <c r="O32" s="45">
        <f t="shared" si="2"/>
        <v>127.65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65</v>
      </c>
      <c r="E33" s="118"/>
      <c r="F33" s="118">
        <v>802</v>
      </c>
      <c r="G33" s="118">
        <v>17157</v>
      </c>
      <c r="H33" s="118">
        <v>254</v>
      </c>
      <c r="I33" s="32">
        <f t="shared" si="0"/>
        <v>18278</v>
      </c>
      <c r="J33" s="119"/>
      <c r="K33" s="118"/>
      <c r="L33" s="118">
        <v>165</v>
      </c>
      <c r="M33" s="118">
        <v>4911</v>
      </c>
      <c r="N33" s="34">
        <f t="shared" si="1"/>
        <v>5076</v>
      </c>
      <c r="O33" s="35">
        <f t="shared" si="2"/>
        <v>23354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1.8</v>
      </c>
      <c r="E34" s="127"/>
      <c r="F34" s="127">
        <v>10.4</v>
      </c>
      <c r="G34" s="127">
        <v>261.39999999999998</v>
      </c>
      <c r="H34" s="127">
        <v>7.6</v>
      </c>
      <c r="I34" s="49">
        <f t="shared" si="0"/>
        <v>281.2</v>
      </c>
      <c r="J34" s="128"/>
      <c r="K34" s="127"/>
      <c r="L34" s="127">
        <v>4.3</v>
      </c>
      <c r="M34" s="127">
        <v>124.7</v>
      </c>
      <c r="N34" s="50">
        <f t="shared" si="1"/>
        <v>129</v>
      </c>
      <c r="O34" s="51">
        <f t="shared" si="2"/>
        <v>410.2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>
        <v>0.05</v>
      </c>
      <c r="F35" s="124">
        <v>8.99</v>
      </c>
      <c r="G35" s="124">
        <v>279.17</v>
      </c>
      <c r="H35" s="124">
        <v>7.01</v>
      </c>
      <c r="I35" s="43">
        <f t="shared" si="0"/>
        <v>295.22000000000003</v>
      </c>
      <c r="J35" s="125"/>
      <c r="K35" s="124"/>
      <c r="L35" s="124"/>
      <c r="M35" s="124">
        <v>38.950000000000003</v>
      </c>
      <c r="N35" s="44">
        <f t="shared" si="1"/>
        <v>38.950000000000003</v>
      </c>
      <c r="O35" s="45">
        <f t="shared" si="2"/>
        <v>334.17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>
        <v>17</v>
      </c>
      <c r="F36" s="118">
        <v>1857</v>
      </c>
      <c r="G36" s="118">
        <v>82892</v>
      </c>
      <c r="H36" s="118">
        <v>1633</v>
      </c>
      <c r="I36" s="32">
        <f t="shared" si="0"/>
        <v>86399</v>
      </c>
      <c r="J36" s="119"/>
      <c r="K36" s="118"/>
      <c r="L36" s="118"/>
      <c r="M36" s="118">
        <v>3205</v>
      </c>
      <c r="N36" s="34">
        <f t="shared" si="1"/>
        <v>3205</v>
      </c>
      <c r="O36" s="35">
        <f t="shared" si="2"/>
        <v>89604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>
        <v>0.4</v>
      </c>
      <c r="F37" s="127">
        <v>20.9</v>
      </c>
      <c r="G37" s="127">
        <v>995</v>
      </c>
      <c r="H37" s="127">
        <v>37.299999999999997</v>
      </c>
      <c r="I37" s="49">
        <f t="shared" ref="I37:I50" si="3">SUM(C37:H37)</f>
        <v>1053.5999999999999</v>
      </c>
      <c r="J37" s="128"/>
      <c r="K37" s="127"/>
      <c r="L37" s="127"/>
      <c r="M37" s="127">
        <v>62.2</v>
      </c>
      <c r="N37" s="50">
        <f t="shared" si="1"/>
        <v>62.2</v>
      </c>
      <c r="O37" s="51">
        <f t="shared" si="2"/>
        <v>1115.8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1.6</v>
      </c>
      <c r="G38" s="124">
        <v>737.58</v>
      </c>
      <c r="H38" s="124">
        <v>16.5</v>
      </c>
      <c r="I38" s="43">
        <f t="shared" si="3"/>
        <v>755.68000000000006</v>
      </c>
      <c r="J38" s="125"/>
      <c r="K38" s="124"/>
      <c r="L38" s="124">
        <v>0.83</v>
      </c>
      <c r="M38" s="124">
        <v>89.01</v>
      </c>
      <c r="N38" s="44">
        <f t="shared" si="1"/>
        <v>89.84</v>
      </c>
      <c r="O38" s="45">
        <f t="shared" si="2"/>
        <v>845.5200000000001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369</v>
      </c>
      <c r="G39" s="118">
        <v>214746</v>
      </c>
      <c r="H39" s="118">
        <v>3116</v>
      </c>
      <c r="I39" s="32">
        <f t="shared" si="3"/>
        <v>218231</v>
      </c>
      <c r="J39" s="119"/>
      <c r="K39" s="118"/>
      <c r="L39" s="118">
        <v>94</v>
      </c>
      <c r="M39" s="118">
        <v>7079</v>
      </c>
      <c r="N39" s="34">
        <f t="shared" si="1"/>
        <v>7173</v>
      </c>
      <c r="O39" s="35">
        <f t="shared" si="2"/>
        <v>225404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3.4</v>
      </c>
      <c r="G40" s="127">
        <v>1981.4</v>
      </c>
      <c r="H40" s="127">
        <v>65.400000000000006</v>
      </c>
      <c r="I40" s="49">
        <f t="shared" si="3"/>
        <v>2050.2000000000003</v>
      </c>
      <c r="J40" s="128"/>
      <c r="K40" s="127"/>
      <c r="L40" s="127">
        <v>1.8</v>
      </c>
      <c r="M40" s="127">
        <v>136.69999999999999</v>
      </c>
      <c r="N40" s="50">
        <f t="shared" si="1"/>
        <v>138.5</v>
      </c>
      <c r="O40" s="51">
        <f t="shared" si="2"/>
        <v>2188.7000000000003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4.68</v>
      </c>
      <c r="G41" s="124">
        <v>588.45000000000005</v>
      </c>
      <c r="H41" s="124">
        <v>0.14000000000000001</v>
      </c>
      <c r="I41" s="43">
        <f t="shared" si="3"/>
        <v>593.27</v>
      </c>
      <c r="J41" s="125"/>
      <c r="K41" s="124"/>
      <c r="L41" s="124">
        <v>2.04</v>
      </c>
      <c r="M41" s="124">
        <v>94.49</v>
      </c>
      <c r="N41" s="44">
        <f t="shared" si="1"/>
        <v>96.53</v>
      </c>
      <c r="O41" s="45">
        <f t="shared" si="2"/>
        <v>689.8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1020</v>
      </c>
      <c r="G42" s="118">
        <v>183641</v>
      </c>
      <c r="H42" s="118">
        <v>40</v>
      </c>
      <c r="I42" s="32">
        <f t="shared" si="3"/>
        <v>184701</v>
      </c>
      <c r="J42" s="119"/>
      <c r="K42" s="118"/>
      <c r="L42" s="118">
        <v>236</v>
      </c>
      <c r="M42" s="118">
        <v>9644</v>
      </c>
      <c r="N42" s="34">
        <f t="shared" si="1"/>
        <v>9880</v>
      </c>
      <c r="O42" s="35">
        <f t="shared" si="2"/>
        <v>194581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8.9</v>
      </c>
      <c r="G43" s="127">
        <v>1533.1</v>
      </c>
      <c r="H43" s="127">
        <v>0.8</v>
      </c>
      <c r="I43" s="49">
        <f t="shared" si="3"/>
        <v>1542.8</v>
      </c>
      <c r="J43" s="128"/>
      <c r="K43" s="127"/>
      <c r="L43" s="127">
        <v>4</v>
      </c>
      <c r="M43" s="127">
        <v>150.19999999999999</v>
      </c>
      <c r="N43" s="50">
        <f t="shared" si="1"/>
        <v>154.19999999999999</v>
      </c>
      <c r="O43" s="51">
        <f t="shared" si="2"/>
        <v>1697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/>
      <c r="F44" s="124">
        <v>17.68</v>
      </c>
      <c r="G44" s="124">
        <v>875.41</v>
      </c>
      <c r="H44" s="124">
        <v>0.25</v>
      </c>
      <c r="I44" s="43">
        <f t="shared" si="3"/>
        <v>893.33999999999992</v>
      </c>
      <c r="J44" s="125"/>
      <c r="K44" s="124"/>
      <c r="L44" s="124">
        <v>28.45</v>
      </c>
      <c r="M44" s="124">
        <v>472.19</v>
      </c>
      <c r="N44" s="44">
        <f t="shared" si="1"/>
        <v>500.64</v>
      </c>
      <c r="O44" s="45">
        <f t="shared" si="2"/>
        <v>1393.98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/>
      <c r="F45" s="118">
        <v>4108</v>
      </c>
      <c r="G45" s="118">
        <v>289420</v>
      </c>
      <c r="H45" s="118">
        <v>78</v>
      </c>
      <c r="I45" s="32">
        <f t="shared" si="3"/>
        <v>293606</v>
      </c>
      <c r="J45" s="119"/>
      <c r="K45" s="118"/>
      <c r="L45" s="118">
        <v>2861</v>
      </c>
      <c r="M45" s="118">
        <v>49330</v>
      </c>
      <c r="N45" s="34">
        <f t="shared" si="1"/>
        <v>52191</v>
      </c>
      <c r="O45" s="35">
        <f t="shared" si="2"/>
        <v>345797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/>
      <c r="F46" s="127">
        <v>31.9</v>
      </c>
      <c r="G46" s="127">
        <v>2021.7</v>
      </c>
      <c r="H46" s="127">
        <v>1.3</v>
      </c>
      <c r="I46" s="49">
        <f t="shared" si="3"/>
        <v>2054.9</v>
      </c>
      <c r="J46" s="128"/>
      <c r="K46" s="127"/>
      <c r="L46" s="127">
        <v>35.700000000000003</v>
      </c>
      <c r="M46" s="127">
        <v>600.9</v>
      </c>
      <c r="N46" s="50">
        <f t="shared" si="1"/>
        <v>636.6</v>
      </c>
      <c r="O46" s="51">
        <f t="shared" si="2"/>
        <v>2691.5</v>
      </c>
      <c r="P46" s="129">
        <v>24.64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0.32</v>
      </c>
      <c r="E47" s="124">
        <v>0.15</v>
      </c>
      <c r="F47" s="124">
        <v>42.52</v>
      </c>
      <c r="G47" s="124">
        <v>1244.95</v>
      </c>
      <c r="H47" s="124">
        <v>32.159999999999997</v>
      </c>
      <c r="I47" s="43">
        <f t="shared" si="3"/>
        <v>1320.1000000000001</v>
      </c>
      <c r="J47" s="125"/>
      <c r="K47" s="124"/>
      <c r="L47" s="124">
        <v>97.35</v>
      </c>
      <c r="M47" s="124">
        <v>1127.77</v>
      </c>
      <c r="N47" s="44">
        <f t="shared" si="1"/>
        <v>1225.1199999999999</v>
      </c>
      <c r="O47" s="45">
        <f t="shared" si="2"/>
        <v>2545.2200000000003</v>
      </c>
      <c r="P47" s="130">
        <v>61.83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154</v>
      </c>
      <c r="E48" s="118">
        <v>72</v>
      </c>
      <c r="F48" s="118">
        <v>10347</v>
      </c>
      <c r="G48" s="118">
        <v>402514</v>
      </c>
      <c r="H48" s="118">
        <v>11260</v>
      </c>
      <c r="I48" s="32">
        <f t="shared" si="3"/>
        <v>424347</v>
      </c>
      <c r="J48" s="119"/>
      <c r="K48" s="118"/>
      <c r="L48" s="118">
        <v>11319</v>
      </c>
      <c r="M48" s="118">
        <v>120898</v>
      </c>
      <c r="N48" s="34">
        <f t="shared" si="1"/>
        <v>132217</v>
      </c>
      <c r="O48" s="35">
        <f t="shared" si="2"/>
        <v>556564</v>
      </c>
      <c r="P48" s="130">
        <v>21.63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0.6</v>
      </c>
      <c r="E49" s="127">
        <v>0.5</v>
      </c>
      <c r="F49" s="127">
        <v>27.4</v>
      </c>
      <c r="G49" s="127">
        <v>1683.5</v>
      </c>
      <c r="H49" s="127">
        <v>105.8</v>
      </c>
      <c r="I49" s="49">
        <f t="shared" si="3"/>
        <v>1817.8</v>
      </c>
      <c r="J49" s="128"/>
      <c r="K49" s="127"/>
      <c r="L49" s="127">
        <v>89</v>
      </c>
      <c r="M49" s="127">
        <v>867.2</v>
      </c>
      <c r="N49" s="50">
        <f t="shared" si="1"/>
        <v>956.2</v>
      </c>
      <c r="O49" s="51">
        <f t="shared" si="2"/>
        <v>2774</v>
      </c>
      <c r="P49" s="130">
        <v>12.13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0.76</v>
      </c>
      <c r="E50" s="115">
        <v>0.76</v>
      </c>
      <c r="F50" s="115">
        <v>85.46</v>
      </c>
      <c r="G50" s="115">
        <v>3821.92</v>
      </c>
      <c r="H50" s="115">
        <v>59.81</v>
      </c>
      <c r="I50" s="21">
        <f t="shared" si="3"/>
        <v>3968.71</v>
      </c>
      <c r="J50" s="116"/>
      <c r="K50" s="115"/>
      <c r="L50" s="115">
        <v>131.4</v>
      </c>
      <c r="M50" s="115">
        <v>1980.84</v>
      </c>
      <c r="N50" s="23">
        <f t="shared" si="1"/>
        <v>2112.2399999999998</v>
      </c>
      <c r="O50" s="24">
        <f t="shared" si="2"/>
        <v>6080.95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271</v>
      </c>
      <c r="E51" s="118">
        <v>187</v>
      </c>
      <c r="F51" s="118">
        <v>19492</v>
      </c>
      <c r="G51" s="118">
        <v>1199122</v>
      </c>
      <c r="H51" s="118">
        <v>16735</v>
      </c>
      <c r="I51" s="32">
        <f t="shared" ref="I51:I58" si="4">SUM(C51:H51)</f>
        <v>1235807</v>
      </c>
      <c r="J51" s="119"/>
      <c r="K51" s="118"/>
      <c r="L51" s="118">
        <v>14745</v>
      </c>
      <c r="M51" s="118">
        <v>199973</v>
      </c>
      <c r="N51" s="34">
        <f t="shared" si="1"/>
        <v>214718</v>
      </c>
      <c r="O51" s="35">
        <f>SUM(N51,I51)</f>
        <v>1450525</v>
      </c>
      <c r="P51" s="130">
        <v>17.95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4</v>
      </c>
      <c r="E52" s="127">
        <v>5.3</v>
      </c>
      <c r="F52" s="127">
        <v>126.4</v>
      </c>
      <c r="G52" s="127">
        <v>8647</v>
      </c>
      <c r="H52" s="127">
        <v>232</v>
      </c>
      <c r="I52" s="49">
        <f t="shared" si="4"/>
        <v>9014.7000000000007</v>
      </c>
      <c r="J52" s="128"/>
      <c r="K52" s="127"/>
      <c r="L52" s="127">
        <v>136.9</v>
      </c>
      <c r="M52" s="127">
        <v>2109.6999999999998</v>
      </c>
      <c r="N52" s="50">
        <f t="shared" si="1"/>
        <v>2246.6</v>
      </c>
      <c r="O52" s="51">
        <f t="shared" si="2"/>
        <v>11261.300000000001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0.76</v>
      </c>
      <c r="E53" s="124">
        <v>0.2</v>
      </c>
      <c r="F53" s="124">
        <v>81.89</v>
      </c>
      <c r="G53" s="124">
        <v>3817.93</v>
      </c>
      <c r="H53" s="124">
        <v>32.950000000000003</v>
      </c>
      <c r="I53" s="43">
        <f t="shared" si="4"/>
        <v>3933.7299999999996</v>
      </c>
      <c r="J53" s="125"/>
      <c r="K53" s="124"/>
      <c r="L53" s="124">
        <v>131.4</v>
      </c>
      <c r="M53" s="124">
        <v>1971.76</v>
      </c>
      <c r="N53" s="44">
        <f t="shared" si="1"/>
        <v>2103.16</v>
      </c>
      <c r="O53" s="45">
        <f t="shared" si="2"/>
        <v>6036.8899999999994</v>
      </c>
      <c r="P53" s="69">
        <f>SUM(P46:P52)</f>
        <v>138.17999999999998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271</v>
      </c>
      <c r="E54" s="118">
        <v>89</v>
      </c>
      <c r="F54" s="118">
        <v>18961</v>
      </c>
      <c r="G54" s="118">
        <v>1198232</v>
      </c>
      <c r="H54" s="118">
        <v>11469</v>
      </c>
      <c r="I54" s="32">
        <f t="shared" si="4"/>
        <v>1229022</v>
      </c>
      <c r="J54" s="119"/>
      <c r="K54" s="118"/>
      <c r="L54" s="118">
        <v>14745</v>
      </c>
      <c r="M54" s="118">
        <v>199766</v>
      </c>
      <c r="N54" s="34">
        <f t="shared" si="1"/>
        <v>214511</v>
      </c>
      <c r="O54" s="35">
        <f t="shared" si="2"/>
        <v>1443533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4</v>
      </c>
      <c r="E55" s="121">
        <v>0.9</v>
      </c>
      <c r="F55" s="121">
        <v>109.7</v>
      </c>
      <c r="G55" s="121">
        <v>8624.9</v>
      </c>
      <c r="H55" s="121">
        <v>109.8</v>
      </c>
      <c r="I55" s="40">
        <f t="shared" si="4"/>
        <v>8849.2999999999993</v>
      </c>
      <c r="J55" s="122"/>
      <c r="K55" s="121"/>
      <c r="L55" s="121">
        <v>136.9</v>
      </c>
      <c r="M55" s="121">
        <v>2092.6</v>
      </c>
      <c r="N55" s="40">
        <f t="shared" si="1"/>
        <v>2229.5</v>
      </c>
      <c r="O55" s="42">
        <f t="shared" si="2"/>
        <v>11078.8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1.9600000000000002</v>
      </c>
      <c r="E56" s="20">
        <f t="shared" si="5"/>
        <v>0.76000000000000012</v>
      </c>
      <c r="F56" s="20">
        <f t="shared" si="5"/>
        <v>85.51</v>
      </c>
      <c r="G56" s="20">
        <f t="shared" si="5"/>
        <v>3837.26</v>
      </c>
      <c r="H56" s="20">
        <f t="shared" si="5"/>
        <v>66.16</v>
      </c>
      <c r="I56" s="79">
        <f>SUM(C56:H56)</f>
        <v>3991.65</v>
      </c>
      <c r="J56" s="71">
        <f>SUM(J5,J8,J11,J14,J17,J20,J23,J26,J29,J32,J35,J38,J41,J44,J47)</f>
        <v>0</v>
      </c>
      <c r="K56" s="20">
        <f>SUM(K5,K8,K11,K14,K17,K20,K23,K26,K29,K32,K35,K38,K41,K44,K47)</f>
        <v>0.43</v>
      </c>
      <c r="L56" s="20">
        <f>SUM(L5,L8,L11,L14,L17,L20,L23,L26,L29,L32,L35,L38,L41,L44,L47)</f>
        <v>133.59</v>
      </c>
      <c r="M56" s="20">
        <f>SUM(M5,M8,M11,M14,M17,M20,M23,M26,M29,M32,M35,M38,M41,M44,M47)</f>
        <v>2024.1399999999999</v>
      </c>
      <c r="N56" s="22">
        <f t="shared" si="1"/>
        <v>2158.16</v>
      </c>
      <c r="O56" s="24">
        <f t="shared" si="2"/>
        <v>6149.8099999999995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426</v>
      </c>
      <c r="E57" s="31">
        <f t="shared" si="5"/>
        <v>187</v>
      </c>
      <c r="F57" s="31">
        <f t="shared" si="5"/>
        <v>19492</v>
      </c>
      <c r="G57" s="31">
        <f t="shared" si="5"/>
        <v>1199122</v>
      </c>
      <c r="H57" s="31">
        <f t="shared" si="5"/>
        <v>17554</v>
      </c>
      <c r="I57" s="80">
        <f t="shared" si="4"/>
        <v>1236781</v>
      </c>
      <c r="J57" s="75">
        <f t="shared" ref="J57:M58" si="6">SUM(J6,J9,J12,J15,J18,J21,J24,J27,J30,J33,J36,J39,J42,J45,J48)</f>
        <v>0</v>
      </c>
      <c r="K57" s="31">
        <f t="shared" si="6"/>
        <v>4</v>
      </c>
      <c r="L57" s="31">
        <f t="shared" si="6"/>
        <v>14767</v>
      </c>
      <c r="M57" s="31">
        <f t="shared" si="6"/>
        <v>200038</v>
      </c>
      <c r="N57" s="33">
        <f t="shared" si="1"/>
        <v>214809</v>
      </c>
      <c r="O57" s="35">
        <f t="shared" si="2"/>
        <v>1451590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13.6</v>
      </c>
      <c r="E58" s="86">
        <f t="shared" si="5"/>
        <v>5.3000000000000007</v>
      </c>
      <c r="F58" s="86">
        <f t="shared" si="5"/>
        <v>126.4</v>
      </c>
      <c r="G58" s="86">
        <f t="shared" si="5"/>
        <v>8647</v>
      </c>
      <c r="H58" s="86">
        <f t="shared" si="5"/>
        <v>278.90000000000003</v>
      </c>
      <c r="I58" s="87">
        <f t="shared" si="4"/>
        <v>9071.1999999999989</v>
      </c>
      <c r="J58" s="85">
        <f t="shared" si="6"/>
        <v>0</v>
      </c>
      <c r="K58" s="86">
        <f t="shared" si="6"/>
        <v>0.4</v>
      </c>
      <c r="L58" s="86">
        <f t="shared" si="6"/>
        <v>140.19999999999999</v>
      </c>
      <c r="M58" s="86">
        <f t="shared" si="6"/>
        <v>2119.3000000000002</v>
      </c>
      <c r="N58" s="88">
        <f t="shared" si="1"/>
        <v>2259.9</v>
      </c>
      <c r="O58" s="89">
        <f t="shared" si="2"/>
        <v>11331.099999999999</v>
      </c>
      <c r="P58" s="90">
        <f>SUM(O56,P53,P54,P57)</f>
        <v>6287.99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4.51</v>
      </c>
      <c r="H63" s="115"/>
      <c r="I63" s="21">
        <f>SUM(C63:H63)</f>
        <v>4.51</v>
      </c>
      <c r="J63" s="116"/>
      <c r="K63" s="115"/>
      <c r="L63" s="115"/>
      <c r="M63" s="115">
        <v>36.99</v>
      </c>
      <c r="N63" s="23">
        <f>SUM(J63:M63)</f>
        <v>36.99</v>
      </c>
      <c r="O63" s="24">
        <f>SUM(N63,I63)</f>
        <v>41.5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0.05</v>
      </c>
      <c r="G66" s="124">
        <v>10.83</v>
      </c>
      <c r="H66" s="124"/>
      <c r="I66" s="43">
        <f t="shared" si="7"/>
        <v>10.88</v>
      </c>
      <c r="J66" s="125"/>
      <c r="K66" s="124"/>
      <c r="L66" s="124">
        <v>2.19</v>
      </c>
      <c r="M66" s="124">
        <v>6.9</v>
      </c>
      <c r="N66" s="44">
        <f t="shared" si="8"/>
        <v>9.09</v>
      </c>
      <c r="O66" s="45">
        <f t="shared" si="9"/>
        <v>19.97</v>
      </c>
      <c r="P66" s="36" t="s">
        <v>25</v>
      </c>
      <c r="Q66" s="37" t="s">
        <v>49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>
        <v>22</v>
      </c>
      <c r="M67" s="118">
        <v>76</v>
      </c>
      <c r="N67" s="34">
        <f t="shared" si="8"/>
        <v>98</v>
      </c>
      <c r="O67" s="35">
        <f t="shared" si="9"/>
        <v>98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>
        <v>3.3</v>
      </c>
      <c r="M68" s="127">
        <v>11.1</v>
      </c>
      <c r="N68" s="50">
        <f t="shared" si="8"/>
        <v>14.399999999999999</v>
      </c>
      <c r="O68" s="51">
        <f t="shared" si="9"/>
        <v>14.399999999999999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>
        <v>0.43</v>
      </c>
      <c r="L69" s="124"/>
      <c r="M69" s="124">
        <v>4.37</v>
      </c>
      <c r="N69" s="44">
        <f t="shared" si="8"/>
        <v>4.8</v>
      </c>
      <c r="O69" s="45">
        <f t="shared" si="9"/>
        <v>4.8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>
        <v>4</v>
      </c>
      <c r="L70" s="118"/>
      <c r="M70" s="118">
        <v>70</v>
      </c>
      <c r="N70" s="34">
        <f t="shared" si="8"/>
        <v>74</v>
      </c>
      <c r="O70" s="35">
        <f t="shared" si="9"/>
        <v>74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>
        <v>0.4</v>
      </c>
      <c r="L71" s="127"/>
      <c r="M71" s="127">
        <v>7</v>
      </c>
      <c r="N71" s="50">
        <f t="shared" si="8"/>
        <v>7.4</v>
      </c>
      <c r="O71" s="51">
        <f t="shared" si="9"/>
        <v>7.4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4.12</v>
      </c>
      <c r="N72" s="44">
        <f t="shared" si="8"/>
        <v>4.12</v>
      </c>
      <c r="O72" s="45">
        <f t="shared" si="9"/>
        <v>4.12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60</v>
      </c>
      <c r="H73" s="118"/>
      <c r="I73" s="32">
        <f t="shared" si="7"/>
        <v>60</v>
      </c>
      <c r="J73" s="119"/>
      <c r="K73" s="118"/>
      <c r="L73" s="118"/>
      <c r="M73" s="118">
        <v>205</v>
      </c>
      <c r="N73" s="34">
        <f t="shared" si="8"/>
        <v>205</v>
      </c>
      <c r="O73" s="35">
        <f t="shared" si="9"/>
        <v>265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3.5</v>
      </c>
      <c r="H74" s="127"/>
      <c r="I74" s="49">
        <f t="shared" si="7"/>
        <v>3.5</v>
      </c>
      <c r="J74" s="128"/>
      <c r="K74" s="127"/>
      <c r="L74" s="127"/>
      <c r="M74" s="127">
        <v>14</v>
      </c>
      <c r="N74" s="50">
        <f t="shared" si="8"/>
        <v>14</v>
      </c>
      <c r="O74" s="51">
        <f t="shared" si="9"/>
        <v>17.5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0.56000000000000005</v>
      </c>
      <c r="E75" s="124"/>
      <c r="F75" s="124"/>
      <c r="G75" s="124"/>
      <c r="H75" s="124">
        <v>2.13</v>
      </c>
      <c r="I75" s="43">
        <f t="shared" si="7"/>
        <v>2.69</v>
      </c>
      <c r="J75" s="125"/>
      <c r="K75" s="124"/>
      <c r="L75" s="124"/>
      <c r="M75" s="124">
        <v>2.37</v>
      </c>
      <c r="N75" s="44">
        <f t="shared" si="8"/>
        <v>2.37</v>
      </c>
      <c r="O75" s="45">
        <f t="shared" si="9"/>
        <v>5.0600000000000005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68</v>
      </c>
      <c r="E76" s="118"/>
      <c r="F76" s="118"/>
      <c r="G76" s="118"/>
      <c r="H76" s="118">
        <v>404</v>
      </c>
      <c r="I76" s="32">
        <f t="shared" si="7"/>
        <v>472</v>
      </c>
      <c r="J76" s="119"/>
      <c r="K76" s="118"/>
      <c r="L76" s="118"/>
      <c r="M76" s="118">
        <v>77</v>
      </c>
      <c r="N76" s="34">
        <f t="shared" si="8"/>
        <v>77</v>
      </c>
      <c r="O76" s="35">
        <f t="shared" si="9"/>
        <v>549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4.8</v>
      </c>
      <c r="E77" s="127"/>
      <c r="F77" s="127"/>
      <c r="G77" s="127"/>
      <c r="H77" s="127">
        <v>28.4</v>
      </c>
      <c r="I77" s="49">
        <f t="shared" si="7"/>
        <v>33.199999999999996</v>
      </c>
      <c r="J77" s="128"/>
      <c r="K77" s="127"/>
      <c r="L77" s="127"/>
      <c r="M77" s="127">
        <v>3.9</v>
      </c>
      <c r="N77" s="50">
        <f t="shared" si="8"/>
        <v>3.9</v>
      </c>
      <c r="O77" s="51">
        <f t="shared" si="9"/>
        <v>37.099999999999994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0.64</v>
      </c>
      <c r="E78" s="124"/>
      <c r="F78" s="124">
        <v>2.09</v>
      </c>
      <c r="G78" s="124">
        <v>1.95</v>
      </c>
      <c r="H78" s="124">
        <v>0.04</v>
      </c>
      <c r="I78" s="43">
        <f t="shared" si="7"/>
        <v>4.72</v>
      </c>
      <c r="J78" s="125"/>
      <c r="K78" s="124"/>
      <c r="L78" s="124"/>
      <c r="M78" s="124">
        <v>18.71</v>
      </c>
      <c r="N78" s="44">
        <f t="shared" si="8"/>
        <v>18.71</v>
      </c>
      <c r="O78" s="45">
        <f t="shared" si="9"/>
        <v>23.43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87</v>
      </c>
      <c r="E79" s="118"/>
      <c r="F79" s="118">
        <v>303</v>
      </c>
      <c r="G79" s="118">
        <v>361</v>
      </c>
      <c r="H79" s="118">
        <v>5</v>
      </c>
      <c r="I79" s="32">
        <f t="shared" si="7"/>
        <v>756</v>
      </c>
      <c r="J79" s="119"/>
      <c r="K79" s="118"/>
      <c r="L79" s="118"/>
      <c r="M79" s="118">
        <v>666</v>
      </c>
      <c r="N79" s="34">
        <f t="shared" si="8"/>
        <v>666</v>
      </c>
      <c r="O79" s="35">
        <f t="shared" si="9"/>
        <v>1422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4.8</v>
      </c>
      <c r="E80" s="127"/>
      <c r="F80" s="127">
        <v>11.2</v>
      </c>
      <c r="G80" s="127">
        <v>8.4</v>
      </c>
      <c r="H80" s="127">
        <v>0.3</v>
      </c>
      <c r="I80" s="49">
        <f t="shared" si="7"/>
        <v>24.7</v>
      </c>
      <c r="J80" s="128"/>
      <c r="K80" s="127"/>
      <c r="L80" s="127"/>
      <c r="M80" s="127">
        <v>27.1</v>
      </c>
      <c r="N80" s="50">
        <f t="shared" si="8"/>
        <v>27.1</v>
      </c>
      <c r="O80" s="51">
        <f t="shared" si="9"/>
        <v>51.8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>
        <v>0.54</v>
      </c>
      <c r="F81" s="124">
        <v>1.48</v>
      </c>
      <c r="G81" s="124">
        <v>1.87</v>
      </c>
      <c r="H81" s="124">
        <v>4.8899999999999997</v>
      </c>
      <c r="I81" s="43">
        <f t="shared" si="7"/>
        <v>8.7799999999999994</v>
      </c>
      <c r="J81" s="125"/>
      <c r="K81" s="124"/>
      <c r="L81" s="124"/>
      <c r="M81" s="124">
        <v>10.51</v>
      </c>
      <c r="N81" s="44">
        <f t="shared" si="8"/>
        <v>10.51</v>
      </c>
      <c r="O81" s="45">
        <f t="shared" si="9"/>
        <v>19.29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>
        <v>93</v>
      </c>
      <c r="F82" s="118">
        <v>228</v>
      </c>
      <c r="G82" s="118">
        <v>424</v>
      </c>
      <c r="H82" s="118">
        <v>488</v>
      </c>
      <c r="I82" s="32">
        <f t="shared" si="7"/>
        <v>1233</v>
      </c>
      <c r="J82" s="119"/>
      <c r="K82" s="118"/>
      <c r="L82" s="118"/>
      <c r="M82" s="118">
        <v>467</v>
      </c>
      <c r="N82" s="34">
        <f t="shared" si="8"/>
        <v>467</v>
      </c>
      <c r="O82" s="35">
        <f t="shared" si="9"/>
        <v>1700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>
        <v>4.2</v>
      </c>
      <c r="F83" s="127">
        <v>5.5</v>
      </c>
      <c r="G83" s="127">
        <v>9.3000000000000007</v>
      </c>
      <c r="H83" s="127">
        <v>21.6</v>
      </c>
      <c r="I83" s="49">
        <f t="shared" si="7"/>
        <v>40.6</v>
      </c>
      <c r="J83" s="128"/>
      <c r="K83" s="127"/>
      <c r="L83" s="127"/>
      <c r="M83" s="127">
        <v>14.5</v>
      </c>
      <c r="N83" s="50">
        <f t="shared" si="8"/>
        <v>14.5</v>
      </c>
      <c r="O83" s="51">
        <f t="shared" si="9"/>
        <v>55.1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>
        <v>0.02</v>
      </c>
      <c r="F84" s="124"/>
      <c r="G84" s="124">
        <v>3.78</v>
      </c>
      <c r="H84" s="124">
        <v>1.3</v>
      </c>
      <c r="I84" s="43">
        <f t="shared" si="7"/>
        <v>5.0999999999999996</v>
      </c>
      <c r="J84" s="125"/>
      <c r="K84" s="124"/>
      <c r="L84" s="124">
        <v>0.91</v>
      </c>
      <c r="M84" s="124">
        <v>46.05</v>
      </c>
      <c r="N84" s="44">
        <f t="shared" si="8"/>
        <v>46.959999999999994</v>
      </c>
      <c r="O84" s="45">
        <f t="shared" si="9"/>
        <v>52.059999999999995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>
        <v>5</v>
      </c>
      <c r="F85" s="118"/>
      <c r="G85" s="118">
        <v>763</v>
      </c>
      <c r="H85" s="118">
        <v>197</v>
      </c>
      <c r="I85" s="32">
        <f t="shared" si="7"/>
        <v>965</v>
      </c>
      <c r="J85" s="119"/>
      <c r="K85" s="118"/>
      <c r="L85" s="118">
        <v>62</v>
      </c>
      <c r="M85" s="118">
        <v>2486</v>
      </c>
      <c r="N85" s="34">
        <f t="shared" si="8"/>
        <v>2548</v>
      </c>
      <c r="O85" s="35">
        <f t="shared" si="9"/>
        <v>3513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>
        <v>0.2</v>
      </c>
      <c r="F86" s="127"/>
      <c r="G86" s="127">
        <v>16.7</v>
      </c>
      <c r="H86" s="127">
        <v>7.5</v>
      </c>
      <c r="I86" s="49">
        <f t="shared" si="7"/>
        <v>24.4</v>
      </c>
      <c r="J86" s="128"/>
      <c r="K86" s="127"/>
      <c r="L86" s="127">
        <v>1.9</v>
      </c>
      <c r="M86" s="127">
        <v>74.400000000000006</v>
      </c>
      <c r="N86" s="50">
        <f t="shared" si="8"/>
        <v>76.300000000000011</v>
      </c>
      <c r="O86" s="51">
        <f t="shared" si="9"/>
        <v>100.70000000000002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0.19</v>
      </c>
      <c r="E87" s="124"/>
      <c r="F87" s="124">
        <v>2.56</v>
      </c>
      <c r="G87" s="124">
        <v>27.26</v>
      </c>
      <c r="H87" s="124">
        <v>0.56999999999999995</v>
      </c>
      <c r="I87" s="43">
        <f t="shared" si="7"/>
        <v>30.580000000000002</v>
      </c>
      <c r="J87" s="125"/>
      <c r="K87" s="124"/>
      <c r="L87" s="124">
        <v>0.09</v>
      </c>
      <c r="M87" s="124">
        <v>12.57</v>
      </c>
      <c r="N87" s="44">
        <f t="shared" si="8"/>
        <v>12.66</v>
      </c>
      <c r="O87" s="45">
        <f t="shared" si="9"/>
        <v>43.24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52</v>
      </c>
      <c r="E88" s="118"/>
      <c r="F88" s="118">
        <v>458</v>
      </c>
      <c r="G88" s="118">
        <v>7144</v>
      </c>
      <c r="H88" s="118">
        <v>79</v>
      </c>
      <c r="I88" s="32">
        <f t="shared" si="7"/>
        <v>7733</v>
      </c>
      <c r="J88" s="119"/>
      <c r="K88" s="118"/>
      <c r="L88" s="118">
        <v>8</v>
      </c>
      <c r="M88" s="118">
        <v>924</v>
      </c>
      <c r="N88" s="34">
        <f t="shared" si="8"/>
        <v>932</v>
      </c>
      <c r="O88" s="35">
        <f t="shared" si="9"/>
        <v>8665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1.6</v>
      </c>
      <c r="E89" s="127"/>
      <c r="F89" s="127">
        <v>6.8</v>
      </c>
      <c r="G89" s="127">
        <v>133</v>
      </c>
      <c r="H89" s="127">
        <v>2.9</v>
      </c>
      <c r="I89" s="49">
        <f t="shared" si="7"/>
        <v>144.30000000000001</v>
      </c>
      <c r="J89" s="128"/>
      <c r="K89" s="127"/>
      <c r="L89" s="127">
        <v>0.2</v>
      </c>
      <c r="M89" s="127">
        <v>25.4</v>
      </c>
      <c r="N89" s="50">
        <f t="shared" si="8"/>
        <v>25.599999999999998</v>
      </c>
      <c r="O89" s="51">
        <f t="shared" si="9"/>
        <v>169.9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0.25</v>
      </c>
      <c r="E90" s="124"/>
      <c r="F90" s="124">
        <v>3.86</v>
      </c>
      <c r="G90" s="124">
        <v>61.5</v>
      </c>
      <c r="H90" s="124">
        <v>1.17</v>
      </c>
      <c r="I90" s="43">
        <f t="shared" si="7"/>
        <v>66.78</v>
      </c>
      <c r="J90" s="125"/>
      <c r="K90" s="124"/>
      <c r="L90" s="124">
        <v>1.73</v>
      </c>
      <c r="M90" s="124">
        <v>59.14</v>
      </c>
      <c r="N90" s="44">
        <f t="shared" si="8"/>
        <v>60.87</v>
      </c>
      <c r="O90" s="45">
        <f t="shared" si="9"/>
        <v>127.65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65</v>
      </c>
      <c r="E91" s="118"/>
      <c r="F91" s="118">
        <v>802</v>
      </c>
      <c r="G91" s="118">
        <v>17157</v>
      </c>
      <c r="H91" s="118">
        <v>254</v>
      </c>
      <c r="I91" s="32">
        <f t="shared" si="7"/>
        <v>18278</v>
      </c>
      <c r="J91" s="119"/>
      <c r="K91" s="118"/>
      <c r="L91" s="118">
        <v>165</v>
      </c>
      <c r="M91" s="118">
        <v>4911</v>
      </c>
      <c r="N91" s="34">
        <f t="shared" si="8"/>
        <v>5076</v>
      </c>
      <c r="O91" s="35">
        <f t="shared" si="9"/>
        <v>23354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1.8</v>
      </c>
      <c r="E92" s="127"/>
      <c r="F92" s="127">
        <v>10.4</v>
      </c>
      <c r="G92" s="127">
        <v>261.39999999999998</v>
      </c>
      <c r="H92" s="127">
        <v>7.6</v>
      </c>
      <c r="I92" s="49">
        <f t="shared" si="7"/>
        <v>281.2</v>
      </c>
      <c r="J92" s="128"/>
      <c r="K92" s="127"/>
      <c r="L92" s="127">
        <v>4.3</v>
      </c>
      <c r="M92" s="127">
        <v>124.7</v>
      </c>
      <c r="N92" s="50">
        <f t="shared" si="8"/>
        <v>129</v>
      </c>
      <c r="O92" s="51">
        <f t="shared" si="9"/>
        <v>410.2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>
        <v>0.05</v>
      </c>
      <c r="F93" s="124">
        <v>8.99</v>
      </c>
      <c r="G93" s="124">
        <v>279.17</v>
      </c>
      <c r="H93" s="124">
        <v>7.01</v>
      </c>
      <c r="I93" s="43">
        <f t="shared" si="7"/>
        <v>295.22000000000003</v>
      </c>
      <c r="J93" s="125"/>
      <c r="K93" s="124"/>
      <c r="L93" s="124"/>
      <c r="M93" s="124">
        <v>38.950000000000003</v>
      </c>
      <c r="N93" s="44">
        <f t="shared" si="8"/>
        <v>38.950000000000003</v>
      </c>
      <c r="O93" s="45">
        <f t="shared" si="9"/>
        <v>334.17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>
        <v>17</v>
      </c>
      <c r="F94" s="118">
        <v>1857</v>
      </c>
      <c r="G94" s="118">
        <v>82892</v>
      </c>
      <c r="H94" s="118">
        <v>1633</v>
      </c>
      <c r="I94" s="32">
        <f t="shared" si="7"/>
        <v>86399</v>
      </c>
      <c r="J94" s="119"/>
      <c r="K94" s="118"/>
      <c r="L94" s="118"/>
      <c r="M94" s="118">
        <v>3205</v>
      </c>
      <c r="N94" s="34">
        <f t="shared" si="8"/>
        <v>3205</v>
      </c>
      <c r="O94" s="35">
        <f t="shared" si="9"/>
        <v>89604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>
        <v>0.4</v>
      </c>
      <c r="F95" s="127">
        <v>20.9</v>
      </c>
      <c r="G95" s="127">
        <v>995</v>
      </c>
      <c r="H95" s="127">
        <v>37.299999999999997</v>
      </c>
      <c r="I95" s="49">
        <f t="shared" si="7"/>
        <v>1053.5999999999999</v>
      </c>
      <c r="J95" s="128"/>
      <c r="K95" s="127"/>
      <c r="L95" s="127"/>
      <c r="M95" s="127">
        <v>62.2</v>
      </c>
      <c r="N95" s="50">
        <f t="shared" si="8"/>
        <v>62.2</v>
      </c>
      <c r="O95" s="51">
        <f t="shared" si="9"/>
        <v>1115.8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1.6</v>
      </c>
      <c r="G96" s="124">
        <v>737.58</v>
      </c>
      <c r="H96" s="124">
        <v>16.5</v>
      </c>
      <c r="I96" s="43">
        <f t="shared" si="7"/>
        <v>755.68000000000006</v>
      </c>
      <c r="J96" s="125"/>
      <c r="K96" s="124"/>
      <c r="L96" s="124">
        <v>0.83</v>
      </c>
      <c r="M96" s="124">
        <v>89.01</v>
      </c>
      <c r="N96" s="44">
        <f t="shared" si="8"/>
        <v>89.84</v>
      </c>
      <c r="O96" s="45">
        <f t="shared" si="9"/>
        <v>845.5200000000001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369</v>
      </c>
      <c r="G97" s="118">
        <v>214746</v>
      </c>
      <c r="H97" s="118">
        <v>3116</v>
      </c>
      <c r="I97" s="32">
        <f t="shared" si="7"/>
        <v>218231</v>
      </c>
      <c r="J97" s="119"/>
      <c r="K97" s="118"/>
      <c r="L97" s="118">
        <v>94</v>
      </c>
      <c r="M97" s="118">
        <v>7079</v>
      </c>
      <c r="N97" s="34">
        <f t="shared" si="8"/>
        <v>7173</v>
      </c>
      <c r="O97" s="35">
        <f t="shared" si="9"/>
        <v>225404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3.4</v>
      </c>
      <c r="G98" s="127">
        <v>1981.4</v>
      </c>
      <c r="H98" s="127">
        <v>65.400000000000006</v>
      </c>
      <c r="I98" s="49">
        <f t="shared" si="7"/>
        <v>2050.2000000000003</v>
      </c>
      <c r="J98" s="128"/>
      <c r="K98" s="127"/>
      <c r="L98" s="127">
        <v>1.8</v>
      </c>
      <c r="M98" s="127">
        <v>136.69999999999999</v>
      </c>
      <c r="N98" s="50">
        <f t="shared" si="8"/>
        <v>138.5</v>
      </c>
      <c r="O98" s="51">
        <f t="shared" si="9"/>
        <v>2188.7000000000003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4.68</v>
      </c>
      <c r="G99" s="124">
        <v>588.45000000000005</v>
      </c>
      <c r="H99" s="124">
        <v>0.14000000000000001</v>
      </c>
      <c r="I99" s="43">
        <f t="shared" si="7"/>
        <v>593.27</v>
      </c>
      <c r="J99" s="125"/>
      <c r="K99" s="124"/>
      <c r="L99" s="124">
        <v>2.04</v>
      </c>
      <c r="M99" s="124">
        <v>94.49</v>
      </c>
      <c r="N99" s="44">
        <f t="shared" si="8"/>
        <v>96.53</v>
      </c>
      <c r="O99" s="45">
        <f t="shared" si="9"/>
        <v>689.8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1020</v>
      </c>
      <c r="G100" s="118">
        <v>183641</v>
      </c>
      <c r="H100" s="118">
        <v>40</v>
      </c>
      <c r="I100" s="32">
        <f t="shared" si="7"/>
        <v>184701</v>
      </c>
      <c r="J100" s="119"/>
      <c r="K100" s="118"/>
      <c r="L100" s="118">
        <v>236</v>
      </c>
      <c r="M100" s="118">
        <v>9644</v>
      </c>
      <c r="N100" s="34">
        <f t="shared" si="8"/>
        <v>9880</v>
      </c>
      <c r="O100" s="35">
        <f t="shared" si="9"/>
        <v>194581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8.9</v>
      </c>
      <c r="G101" s="127">
        <v>1533.1</v>
      </c>
      <c r="H101" s="127">
        <v>0.8</v>
      </c>
      <c r="I101" s="49">
        <f t="shared" si="7"/>
        <v>1542.8</v>
      </c>
      <c r="J101" s="128"/>
      <c r="K101" s="127"/>
      <c r="L101" s="127">
        <v>4</v>
      </c>
      <c r="M101" s="127">
        <v>150.19999999999999</v>
      </c>
      <c r="N101" s="50">
        <f t="shared" si="8"/>
        <v>154.19999999999999</v>
      </c>
      <c r="O101" s="51">
        <f t="shared" si="9"/>
        <v>1697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/>
      <c r="F102" s="124">
        <v>17.68</v>
      </c>
      <c r="G102" s="124">
        <v>875.41</v>
      </c>
      <c r="H102" s="124">
        <v>0.25</v>
      </c>
      <c r="I102" s="43">
        <f t="shared" si="7"/>
        <v>893.33999999999992</v>
      </c>
      <c r="J102" s="125"/>
      <c r="K102" s="124"/>
      <c r="L102" s="124">
        <v>28.45</v>
      </c>
      <c r="M102" s="124">
        <v>472.19</v>
      </c>
      <c r="N102" s="44">
        <f t="shared" si="8"/>
        <v>500.64</v>
      </c>
      <c r="O102" s="45">
        <f t="shared" si="9"/>
        <v>1393.98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/>
      <c r="F103" s="118">
        <v>4108</v>
      </c>
      <c r="G103" s="118">
        <v>289420</v>
      </c>
      <c r="H103" s="118">
        <v>78</v>
      </c>
      <c r="I103" s="32">
        <f t="shared" si="7"/>
        <v>293606</v>
      </c>
      <c r="J103" s="119"/>
      <c r="K103" s="118"/>
      <c r="L103" s="118">
        <v>2861</v>
      </c>
      <c r="M103" s="118">
        <v>49330</v>
      </c>
      <c r="N103" s="34">
        <f t="shared" si="8"/>
        <v>52191</v>
      </c>
      <c r="O103" s="35">
        <f t="shared" si="9"/>
        <v>345797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/>
      <c r="F104" s="127">
        <v>31.9</v>
      </c>
      <c r="G104" s="127">
        <v>2021.7</v>
      </c>
      <c r="H104" s="127">
        <v>1.3</v>
      </c>
      <c r="I104" s="49">
        <f t="shared" si="7"/>
        <v>2054.9</v>
      </c>
      <c r="J104" s="128"/>
      <c r="K104" s="127"/>
      <c r="L104" s="127">
        <v>35.700000000000003</v>
      </c>
      <c r="M104" s="127">
        <v>600.9</v>
      </c>
      <c r="N104" s="50">
        <f t="shared" si="8"/>
        <v>636.6</v>
      </c>
      <c r="O104" s="51">
        <f t="shared" si="9"/>
        <v>2691.5</v>
      </c>
      <c r="P104" s="129">
        <v>24.64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/>
      <c r="F105" s="124">
        <v>2.96</v>
      </c>
      <c r="G105" s="124">
        <v>666.53</v>
      </c>
      <c r="H105" s="124">
        <v>0.32</v>
      </c>
      <c r="I105" s="43">
        <f t="shared" si="7"/>
        <v>669.81000000000006</v>
      </c>
      <c r="J105" s="125"/>
      <c r="K105" s="124"/>
      <c r="L105" s="124">
        <v>65.5</v>
      </c>
      <c r="M105" s="124">
        <v>683.45</v>
      </c>
      <c r="N105" s="44">
        <f t="shared" si="8"/>
        <v>748.95</v>
      </c>
      <c r="O105" s="45">
        <f t="shared" si="9"/>
        <v>1418.7600000000002</v>
      </c>
      <c r="P105" s="130">
        <v>61.83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/>
      <c r="F106" s="118">
        <v>744</v>
      </c>
      <c r="G106" s="118">
        <v>224255</v>
      </c>
      <c r="H106" s="118">
        <v>108</v>
      </c>
      <c r="I106" s="32">
        <f t="shared" si="7"/>
        <v>225107</v>
      </c>
      <c r="J106" s="119"/>
      <c r="K106" s="118"/>
      <c r="L106" s="118">
        <v>7240</v>
      </c>
      <c r="M106" s="118">
        <v>71471</v>
      </c>
      <c r="N106" s="34">
        <f t="shared" si="8"/>
        <v>78711</v>
      </c>
      <c r="O106" s="35">
        <f t="shared" si="9"/>
        <v>303818</v>
      </c>
      <c r="P106" s="130">
        <v>21.63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/>
      <c r="F107" s="127">
        <v>4.5</v>
      </c>
      <c r="G107" s="127">
        <v>1295.2</v>
      </c>
      <c r="H107" s="127">
        <v>1.6</v>
      </c>
      <c r="I107" s="49">
        <f t="shared" si="7"/>
        <v>1301.3</v>
      </c>
      <c r="J107" s="128"/>
      <c r="K107" s="127"/>
      <c r="L107" s="127">
        <v>73.099999999999994</v>
      </c>
      <c r="M107" s="127">
        <v>689.5</v>
      </c>
      <c r="N107" s="50">
        <f t="shared" si="8"/>
        <v>762.6</v>
      </c>
      <c r="O107" s="51">
        <f t="shared" si="9"/>
        <v>2063.9</v>
      </c>
      <c r="P107" s="130">
        <v>12.13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0.09</v>
      </c>
      <c r="E108" s="124">
        <v>0.08</v>
      </c>
      <c r="F108" s="124">
        <v>5.71</v>
      </c>
      <c r="G108" s="124">
        <v>319.32</v>
      </c>
      <c r="H108" s="124">
        <v>9.81</v>
      </c>
      <c r="I108" s="43">
        <f t="shared" si="7"/>
        <v>335.01</v>
      </c>
      <c r="J108" s="125"/>
      <c r="K108" s="124"/>
      <c r="L108" s="124">
        <v>15.53</v>
      </c>
      <c r="M108" s="124">
        <v>190.04</v>
      </c>
      <c r="N108" s="44">
        <f t="shared" si="8"/>
        <v>205.57</v>
      </c>
      <c r="O108" s="45">
        <f t="shared" si="9"/>
        <v>540.57999999999993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43</v>
      </c>
      <c r="E109" s="118">
        <v>39</v>
      </c>
      <c r="F109" s="118">
        <v>1359</v>
      </c>
      <c r="G109" s="118">
        <v>101467</v>
      </c>
      <c r="H109" s="118">
        <v>2471</v>
      </c>
      <c r="I109" s="32">
        <f t="shared" si="7"/>
        <v>105379</v>
      </c>
      <c r="J109" s="119"/>
      <c r="K109" s="118"/>
      <c r="L109" s="118">
        <v>2016</v>
      </c>
      <c r="M109" s="118">
        <v>21691</v>
      </c>
      <c r="N109" s="34">
        <f t="shared" si="8"/>
        <v>23707</v>
      </c>
      <c r="O109" s="35">
        <f t="shared" si="9"/>
        <v>129086</v>
      </c>
      <c r="P109" s="130">
        <v>17.95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0.6</v>
      </c>
      <c r="E110" s="127">
        <v>0.5</v>
      </c>
      <c r="F110" s="127">
        <v>7.5</v>
      </c>
      <c r="G110" s="127">
        <v>388.3</v>
      </c>
      <c r="H110" s="127">
        <v>34.6</v>
      </c>
      <c r="I110" s="49">
        <f t="shared" si="7"/>
        <v>431.50000000000006</v>
      </c>
      <c r="J110" s="128"/>
      <c r="K110" s="127"/>
      <c r="L110" s="127">
        <v>15.9</v>
      </c>
      <c r="M110" s="127">
        <v>177.7</v>
      </c>
      <c r="N110" s="50">
        <f t="shared" si="8"/>
        <v>193.6</v>
      </c>
      <c r="O110" s="51">
        <f t="shared" si="9"/>
        <v>625.1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/>
      <c r="F111" s="124">
        <v>1.22</v>
      </c>
      <c r="G111" s="124">
        <v>85.76</v>
      </c>
      <c r="H111" s="124">
        <v>2.99</v>
      </c>
      <c r="I111" s="43">
        <f t="shared" si="7"/>
        <v>89.97</v>
      </c>
      <c r="J111" s="125"/>
      <c r="K111" s="124"/>
      <c r="L111" s="124">
        <v>6.69</v>
      </c>
      <c r="M111" s="124">
        <v>173.95</v>
      </c>
      <c r="N111" s="44">
        <f t="shared" si="8"/>
        <v>180.64</v>
      </c>
      <c r="O111" s="45">
        <f t="shared" si="9"/>
        <v>270.61</v>
      </c>
      <c r="P111" s="69">
        <f>SUM(P104:P110)</f>
        <v>138.17999999999998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/>
      <c r="F112" s="118">
        <v>300</v>
      </c>
      <c r="G112" s="118">
        <v>27286</v>
      </c>
      <c r="H112" s="118">
        <v>911</v>
      </c>
      <c r="I112" s="32">
        <f t="shared" si="7"/>
        <v>28497</v>
      </c>
      <c r="J112" s="119"/>
      <c r="K112" s="118"/>
      <c r="L112" s="118">
        <v>846</v>
      </c>
      <c r="M112" s="118">
        <v>19451</v>
      </c>
      <c r="N112" s="34">
        <f t="shared" si="8"/>
        <v>20297</v>
      </c>
      <c r="O112" s="35">
        <f t="shared" si="9"/>
        <v>48794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/>
      <c r="F113" s="127">
        <v>1.3</v>
      </c>
      <c r="G113" s="127">
        <v>0</v>
      </c>
      <c r="H113" s="127">
        <v>11.8</v>
      </c>
      <c r="I113" s="49">
        <f t="shared" si="7"/>
        <v>13.100000000000001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13.100000000000001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4.8099999999999996</v>
      </c>
      <c r="G114" s="124">
        <v>87.12</v>
      </c>
      <c r="H114" s="124">
        <v>0.42</v>
      </c>
      <c r="I114" s="43">
        <f t="shared" si="7"/>
        <v>92.350000000000009</v>
      </c>
      <c r="J114" s="125"/>
      <c r="K114" s="124"/>
      <c r="L114" s="124">
        <v>9.6300000000000008</v>
      </c>
      <c r="M114" s="124">
        <v>42.94</v>
      </c>
      <c r="N114" s="44">
        <f t="shared" si="8"/>
        <v>52.57</v>
      </c>
      <c r="O114" s="45">
        <f t="shared" si="9"/>
        <v>144.92000000000002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1255</v>
      </c>
      <c r="G115" s="118">
        <v>24923</v>
      </c>
      <c r="H115" s="118">
        <v>162</v>
      </c>
      <c r="I115" s="32">
        <f t="shared" si="7"/>
        <v>26340</v>
      </c>
      <c r="J115" s="119"/>
      <c r="K115" s="118"/>
      <c r="L115" s="118">
        <v>1217</v>
      </c>
      <c r="M115" s="118">
        <v>4694</v>
      </c>
      <c r="N115" s="34">
        <f t="shared" si="8"/>
        <v>5911</v>
      </c>
      <c r="O115" s="35">
        <f t="shared" si="9"/>
        <v>32251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4.8</v>
      </c>
      <c r="G116" s="136">
        <v>0</v>
      </c>
      <c r="H116" s="136">
        <v>1.8</v>
      </c>
      <c r="I116" s="96">
        <f t="shared" si="7"/>
        <v>6.6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6.6</v>
      </c>
      <c r="P116" s="90">
        <f>SUM(O136,P111,P112,P115)</f>
        <v>6287.99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5.36</v>
      </c>
      <c r="G121" s="115">
        <v>67.599999999999994</v>
      </c>
      <c r="H121" s="115">
        <v>0.18</v>
      </c>
      <c r="I121" s="21">
        <f t="shared" si="7"/>
        <v>73.14</v>
      </c>
      <c r="J121" s="116"/>
      <c r="K121" s="115"/>
      <c r="L121" s="115"/>
      <c r="M121" s="115">
        <v>15.03</v>
      </c>
      <c r="N121" s="23">
        <f t="shared" si="8"/>
        <v>15.03</v>
      </c>
      <c r="O121" s="24">
        <f t="shared" si="9"/>
        <v>88.17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1269</v>
      </c>
      <c r="G122" s="118">
        <v>18311</v>
      </c>
      <c r="H122" s="118">
        <v>76</v>
      </c>
      <c r="I122" s="32">
        <f t="shared" si="7"/>
        <v>19656</v>
      </c>
      <c r="J122" s="119"/>
      <c r="K122" s="118"/>
      <c r="L122" s="118"/>
      <c r="M122" s="118">
        <v>1426</v>
      </c>
      <c r="N122" s="34">
        <f t="shared" si="8"/>
        <v>1426</v>
      </c>
      <c r="O122" s="35">
        <f t="shared" si="9"/>
        <v>21082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3.7</v>
      </c>
      <c r="G123" s="127">
        <v>0</v>
      </c>
      <c r="H123" s="127">
        <v>0.7</v>
      </c>
      <c r="I123" s="49">
        <f t="shared" si="7"/>
        <v>4.4000000000000004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4.4000000000000004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/>
      <c r="F124" s="124">
        <v>0.65</v>
      </c>
      <c r="G124" s="124">
        <v>10.68</v>
      </c>
      <c r="H124" s="124"/>
      <c r="I124" s="43">
        <f t="shared" si="7"/>
        <v>11.33</v>
      </c>
      <c r="J124" s="125"/>
      <c r="K124" s="124"/>
      <c r="L124" s="124"/>
      <c r="M124" s="124">
        <v>3.01</v>
      </c>
      <c r="N124" s="44">
        <f t="shared" si="8"/>
        <v>3.01</v>
      </c>
      <c r="O124" s="45">
        <f t="shared" si="9"/>
        <v>14.34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/>
      <c r="F125" s="118">
        <v>166</v>
      </c>
      <c r="G125" s="118">
        <v>3754</v>
      </c>
      <c r="H125" s="118"/>
      <c r="I125" s="32">
        <f t="shared" si="7"/>
        <v>3920</v>
      </c>
      <c r="J125" s="119"/>
      <c r="K125" s="118"/>
      <c r="L125" s="118"/>
      <c r="M125" s="118">
        <v>385</v>
      </c>
      <c r="N125" s="34">
        <f t="shared" si="8"/>
        <v>385</v>
      </c>
      <c r="O125" s="35">
        <f t="shared" si="9"/>
        <v>4305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/>
      <c r="F126" s="127">
        <v>0.5</v>
      </c>
      <c r="G126" s="127">
        <v>0</v>
      </c>
      <c r="H126" s="127"/>
      <c r="I126" s="49">
        <f t="shared" si="7"/>
        <v>0.5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0.23</v>
      </c>
      <c r="E127" s="124">
        <v>7.0000000000000007E-2</v>
      </c>
      <c r="F127" s="124">
        <v>21.81</v>
      </c>
      <c r="G127" s="124">
        <v>7.94</v>
      </c>
      <c r="H127" s="124">
        <v>18.440000000000001</v>
      </c>
      <c r="I127" s="43">
        <f t="shared" si="7"/>
        <v>48.49</v>
      </c>
      <c r="J127" s="125"/>
      <c r="K127" s="124"/>
      <c r="L127" s="124"/>
      <c r="M127" s="124">
        <v>19.350000000000001</v>
      </c>
      <c r="N127" s="44">
        <f t="shared" si="8"/>
        <v>19.350000000000001</v>
      </c>
      <c r="O127" s="45">
        <f t="shared" si="9"/>
        <v>67.84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111</v>
      </c>
      <c r="E128" s="118">
        <v>33</v>
      </c>
      <c r="F128" s="118">
        <v>5254</v>
      </c>
      <c r="G128" s="118">
        <v>2518</v>
      </c>
      <c r="H128" s="118">
        <v>7532</v>
      </c>
      <c r="I128" s="32">
        <f t="shared" si="7"/>
        <v>15448</v>
      </c>
      <c r="J128" s="119"/>
      <c r="K128" s="118"/>
      <c r="L128" s="118"/>
      <c r="M128" s="118">
        <v>1780</v>
      </c>
      <c r="N128" s="34">
        <f t="shared" si="8"/>
        <v>1780</v>
      </c>
      <c r="O128" s="35">
        <f t="shared" si="9"/>
        <v>17228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5.0999999999999996</v>
      </c>
      <c r="G129" s="127">
        <v>0</v>
      </c>
      <c r="H129" s="127">
        <v>55.3</v>
      </c>
      <c r="I129" s="49">
        <f t="shared" si="7"/>
        <v>60.4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60.4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0.76</v>
      </c>
      <c r="E130" s="115">
        <v>0.76</v>
      </c>
      <c r="F130" s="115">
        <v>85.46</v>
      </c>
      <c r="G130" s="115">
        <v>3821.92</v>
      </c>
      <c r="H130" s="115">
        <v>59.81</v>
      </c>
      <c r="I130" s="21">
        <f t="shared" si="7"/>
        <v>3968.71</v>
      </c>
      <c r="J130" s="116"/>
      <c r="K130" s="115"/>
      <c r="L130" s="115">
        <v>131.4</v>
      </c>
      <c r="M130" s="115">
        <v>1980.84</v>
      </c>
      <c r="N130" s="23">
        <f>SUM(J130:M130)</f>
        <v>2112.2399999999998</v>
      </c>
      <c r="O130" s="24">
        <f t="shared" si="9"/>
        <v>6080.95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271</v>
      </c>
      <c r="E131" s="118">
        <v>187</v>
      </c>
      <c r="F131" s="118">
        <v>19492</v>
      </c>
      <c r="G131" s="118">
        <v>1199122</v>
      </c>
      <c r="H131" s="118">
        <v>16735</v>
      </c>
      <c r="I131" s="32">
        <f t="shared" si="7"/>
        <v>1235807</v>
      </c>
      <c r="J131" s="119"/>
      <c r="K131" s="118"/>
      <c r="L131" s="118">
        <v>14745</v>
      </c>
      <c r="M131" s="118">
        <v>199973</v>
      </c>
      <c r="N131" s="34">
        <f t="shared" si="8"/>
        <v>214718</v>
      </c>
      <c r="O131" s="35">
        <f t="shared" si="9"/>
        <v>1450525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4</v>
      </c>
      <c r="E132" s="127">
        <v>5.3</v>
      </c>
      <c r="F132" s="127">
        <v>126.4</v>
      </c>
      <c r="G132" s="127">
        <v>8647</v>
      </c>
      <c r="H132" s="127">
        <v>232</v>
      </c>
      <c r="I132" s="49">
        <f t="shared" ref="I132:I138" si="10">SUM(C132:H132)</f>
        <v>9014.7000000000007</v>
      </c>
      <c r="J132" s="128"/>
      <c r="K132" s="127"/>
      <c r="L132" s="127">
        <v>136.9</v>
      </c>
      <c r="M132" s="127">
        <v>2109.6999999999998</v>
      </c>
      <c r="N132" s="50">
        <f t="shared" ref="N132:N138" si="11">SUM(J132:M132)</f>
        <v>2246.6</v>
      </c>
      <c r="O132" s="51">
        <f t="shared" ref="O132:O138" si="12">SUM(N132,I132)</f>
        <v>11261.300000000001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0.76</v>
      </c>
      <c r="E133" s="124">
        <v>0.2</v>
      </c>
      <c r="F133" s="124">
        <v>81.89</v>
      </c>
      <c r="G133" s="124">
        <v>3817.93</v>
      </c>
      <c r="H133" s="124">
        <v>32.950000000000003</v>
      </c>
      <c r="I133" s="43">
        <f t="shared" si="10"/>
        <v>3933.7299999999996</v>
      </c>
      <c r="J133" s="125"/>
      <c r="K133" s="124"/>
      <c r="L133" s="124">
        <v>131.4</v>
      </c>
      <c r="M133" s="124">
        <v>1971.76</v>
      </c>
      <c r="N133" s="44">
        <f t="shared" si="11"/>
        <v>2103.16</v>
      </c>
      <c r="O133" s="45">
        <f t="shared" si="12"/>
        <v>6036.8899999999994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271</v>
      </c>
      <c r="E134" s="118">
        <v>89</v>
      </c>
      <c r="F134" s="118">
        <v>18961</v>
      </c>
      <c r="G134" s="118">
        <v>1198232</v>
      </c>
      <c r="H134" s="118">
        <v>11469</v>
      </c>
      <c r="I134" s="32">
        <f t="shared" si="10"/>
        <v>1229022</v>
      </c>
      <c r="J134" s="119"/>
      <c r="K134" s="118"/>
      <c r="L134" s="118">
        <v>14745</v>
      </c>
      <c r="M134" s="118">
        <v>199766</v>
      </c>
      <c r="N134" s="34">
        <f t="shared" si="11"/>
        <v>214511</v>
      </c>
      <c r="O134" s="35">
        <f t="shared" si="12"/>
        <v>1443533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4</v>
      </c>
      <c r="E135" s="136">
        <v>0.9</v>
      </c>
      <c r="F135" s="136">
        <v>109.7</v>
      </c>
      <c r="G135" s="136">
        <v>8624.9</v>
      </c>
      <c r="H135" s="136">
        <v>109.8</v>
      </c>
      <c r="I135" s="96">
        <f t="shared" si="10"/>
        <v>8849.2999999999993</v>
      </c>
      <c r="J135" s="137"/>
      <c r="K135" s="136"/>
      <c r="L135" s="136">
        <v>136.9</v>
      </c>
      <c r="M135" s="136">
        <v>2092.6</v>
      </c>
      <c r="N135" s="97">
        <f t="shared" si="11"/>
        <v>2229.5</v>
      </c>
      <c r="O135" s="89">
        <f t="shared" si="12"/>
        <v>11078.8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1.9600000000000002</v>
      </c>
      <c r="E136" s="106">
        <f t="shared" si="13"/>
        <v>0.76</v>
      </c>
      <c r="F136" s="106">
        <f t="shared" si="13"/>
        <v>85.51</v>
      </c>
      <c r="G136" s="106">
        <f t="shared" si="13"/>
        <v>3837.26</v>
      </c>
      <c r="H136" s="106">
        <f t="shared" si="13"/>
        <v>66.160000000000011</v>
      </c>
      <c r="I136" s="107">
        <f t="shared" si="10"/>
        <v>3991.65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0.43</v>
      </c>
      <c r="L136" s="106">
        <f t="shared" si="14"/>
        <v>133.59</v>
      </c>
      <c r="M136" s="106">
        <f t="shared" si="14"/>
        <v>2024.1399999999999</v>
      </c>
      <c r="N136" s="109">
        <f t="shared" si="11"/>
        <v>2158.16</v>
      </c>
      <c r="O136" s="110">
        <f t="shared" si="12"/>
        <v>6149.8099999999995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426</v>
      </c>
      <c r="E137" s="31">
        <f t="shared" si="13"/>
        <v>187</v>
      </c>
      <c r="F137" s="31">
        <f t="shared" si="13"/>
        <v>19492</v>
      </c>
      <c r="G137" s="31">
        <f t="shared" si="13"/>
        <v>1199122</v>
      </c>
      <c r="H137" s="31">
        <f t="shared" si="13"/>
        <v>17554</v>
      </c>
      <c r="I137" s="32">
        <f t="shared" si="10"/>
        <v>1236781</v>
      </c>
      <c r="J137" s="33">
        <f t="shared" si="14"/>
        <v>0</v>
      </c>
      <c r="K137" s="31">
        <f t="shared" si="14"/>
        <v>4</v>
      </c>
      <c r="L137" s="31">
        <f t="shared" si="14"/>
        <v>14767</v>
      </c>
      <c r="M137" s="31">
        <f t="shared" si="14"/>
        <v>200038</v>
      </c>
      <c r="N137" s="34">
        <f t="shared" si="11"/>
        <v>214809</v>
      </c>
      <c r="O137" s="35">
        <f t="shared" si="12"/>
        <v>1451590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13.6</v>
      </c>
      <c r="E138" s="86">
        <f t="shared" si="13"/>
        <v>5.3000000000000007</v>
      </c>
      <c r="F138" s="86">
        <f t="shared" si="13"/>
        <v>126.39999999999999</v>
      </c>
      <c r="G138" s="86">
        <f t="shared" si="13"/>
        <v>8646.9999999999982</v>
      </c>
      <c r="H138" s="86">
        <f t="shared" si="13"/>
        <v>278.90000000000003</v>
      </c>
      <c r="I138" s="96">
        <f t="shared" si="10"/>
        <v>9071.1999999999971</v>
      </c>
      <c r="J138" s="88">
        <f t="shared" si="14"/>
        <v>0</v>
      </c>
      <c r="K138" s="86">
        <f t="shared" si="14"/>
        <v>0.4</v>
      </c>
      <c r="L138" s="86">
        <f t="shared" si="14"/>
        <v>140.19999999999999</v>
      </c>
      <c r="M138" s="86">
        <f t="shared" si="14"/>
        <v>2119.2999999999997</v>
      </c>
      <c r="N138" s="97">
        <f t="shared" si="11"/>
        <v>2259.8999999999996</v>
      </c>
      <c r="O138" s="89">
        <f t="shared" si="12"/>
        <v>11331.099999999997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83FE9-1B90-47C2-B560-9EAEA990A81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56.57</v>
      </c>
      <c r="H5" s="115"/>
      <c r="I5" s="21">
        <f t="shared" ref="I5:I36" si="0">SUM(C5:H5)</f>
        <v>56.57</v>
      </c>
      <c r="J5" s="116"/>
      <c r="K5" s="115"/>
      <c r="L5" s="115">
        <v>0.79</v>
      </c>
      <c r="M5" s="115">
        <v>2.0099999999999998</v>
      </c>
      <c r="N5" s="23">
        <f t="shared" ref="N5:N58" si="1">SUM(J5:M5)</f>
        <v>2.8</v>
      </c>
      <c r="O5" s="24">
        <f>SUM(N5,I5)</f>
        <v>59.37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34.619999999999997</v>
      </c>
      <c r="H8" s="124"/>
      <c r="I8" s="43">
        <f t="shared" si="0"/>
        <v>34.619999999999997</v>
      </c>
      <c r="J8" s="125"/>
      <c r="K8" s="124"/>
      <c r="L8" s="124"/>
      <c r="M8" s="124">
        <v>26.4</v>
      </c>
      <c r="N8" s="44">
        <f t="shared" si="1"/>
        <v>26.4</v>
      </c>
      <c r="O8" s="45">
        <f t="shared" si="2"/>
        <v>61.019999999999996</v>
      </c>
      <c r="P8" s="36" t="s">
        <v>25</v>
      </c>
      <c r="Q8" s="37" t="s">
        <v>50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340</v>
      </c>
      <c r="N9" s="34">
        <f t="shared" si="1"/>
        <v>340</v>
      </c>
      <c r="O9" s="35">
        <f t="shared" si="2"/>
        <v>340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49.4</v>
      </c>
      <c r="N10" s="50">
        <f t="shared" si="1"/>
        <v>49.4</v>
      </c>
      <c r="O10" s="51">
        <f t="shared" si="2"/>
        <v>49.4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0.56000000000000005</v>
      </c>
      <c r="E14" s="124"/>
      <c r="F14" s="124"/>
      <c r="G14" s="124">
        <v>0.77</v>
      </c>
      <c r="H14" s="124"/>
      <c r="I14" s="43">
        <f t="shared" si="0"/>
        <v>1.33</v>
      </c>
      <c r="J14" s="125"/>
      <c r="K14" s="124"/>
      <c r="L14" s="124"/>
      <c r="M14" s="124">
        <v>0.02</v>
      </c>
      <c r="N14" s="44">
        <f t="shared" si="1"/>
        <v>0.02</v>
      </c>
      <c r="O14" s="45">
        <f t="shared" si="2"/>
        <v>1.35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48</v>
      </c>
      <c r="E15" s="118"/>
      <c r="F15" s="118"/>
      <c r="G15" s="118">
        <v>106</v>
      </c>
      <c r="H15" s="118"/>
      <c r="I15" s="32">
        <f t="shared" si="0"/>
        <v>154</v>
      </c>
      <c r="J15" s="119"/>
      <c r="K15" s="118"/>
      <c r="L15" s="118"/>
      <c r="M15" s="118">
        <v>1</v>
      </c>
      <c r="N15" s="34">
        <f t="shared" si="1"/>
        <v>1</v>
      </c>
      <c r="O15" s="35">
        <f t="shared" si="2"/>
        <v>155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5.0999999999999996</v>
      </c>
      <c r="E16" s="127"/>
      <c r="F16" s="127"/>
      <c r="G16" s="127">
        <v>6.3</v>
      </c>
      <c r="H16" s="127"/>
      <c r="I16" s="49">
        <f t="shared" si="0"/>
        <v>11.399999999999999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11.499999999999998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0.03</v>
      </c>
      <c r="M17" s="124">
        <v>8.5</v>
      </c>
      <c r="N17" s="44">
        <f t="shared" si="1"/>
        <v>8.5299999999999994</v>
      </c>
      <c r="O17" s="45">
        <f t="shared" si="2"/>
        <v>8.5299999999999994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>
        <v>0</v>
      </c>
      <c r="M18" s="118">
        <v>261</v>
      </c>
      <c r="N18" s="34">
        <f t="shared" si="1"/>
        <v>261</v>
      </c>
      <c r="O18" s="35">
        <f t="shared" si="2"/>
        <v>261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>
        <v>0</v>
      </c>
      <c r="M19" s="127">
        <v>14</v>
      </c>
      <c r="N19" s="50">
        <f t="shared" si="1"/>
        <v>14</v>
      </c>
      <c r="O19" s="51">
        <f t="shared" si="2"/>
        <v>14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3.04</v>
      </c>
      <c r="E20" s="124"/>
      <c r="F20" s="124"/>
      <c r="G20" s="124">
        <v>10.51</v>
      </c>
      <c r="H20" s="124"/>
      <c r="I20" s="43">
        <f t="shared" si="0"/>
        <v>13.55</v>
      </c>
      <c r="J20" s="125"/>
      <c r="K20" s="124"/>
      <c r="L20" s="124">
        <v>0.11</v>
      </c>
      <c r="M20" s="124">
        <v>7.53</v>
      </c>
      <c r="N20" s="44">
        <f t="shared" si="1"/>
        <v>7.6400000000000006</v>
      </c>
      <c r="O20" s="45">
        <f t="shared" si="2"/>
        <v>21.19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323</v>
      </c>
      <c r="E21" s="118"/>
      <c r="F21" s="118"/>
      <c r="G21" s="118">
        <v>2172</v>
      </c>
      <c r="H21" s="118"/>
      <c r="I21" s="32">
        <f t="shared" si="0"/>
        <v>2495</v>
      </c>
      <c r="J21" s="119"/>
      <c r="K21" s="118"/>
      <c r="L21" s="118">
        <v>6</v>
      </c>
      <c r="M21" s="118">
        <v>390</v>
      </c>
      <c r="N21" s="34">
        <f t="shared" si="1"/>
        <v>396</v>
      </c>
      <c r="O21" s="35">
        <f t="shared" si="2"/>
        <v>2891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18.5</v>
      </c>
      <c r="E22" s="127"/>
      <c r="F22" s="127"/>
      <c r="G22" s="127">
        <v>50</v>
      </c>
      <c r="H22" s="127"/>
      <c r="I22" s="49">
        <f t="shared" si="0"/>
        <v>68.5</v>
      </c>
      <c r="J22" s="128"/>
      <c r="K22" s="127"/>
      <c r="L22" s="127">
        <v>0.2</v>
      </c>
      <c r="M22" s="127">
        <v>15.7</v>
      </c>
      <c r="N22" s="50">
        <f t="shared" si="1"/>
        <v>15.899999999999999</v>
      </c>
      <c r="O22" s="51">
        <f t="shared" si="2"/>
        <v>84.4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>
        <v>0.61</v>
      </c>
      <c r="G23" s="124">
        <v>1.97</v>
      </c>
      <c r="H23" s="124">
        <v>0.22</v>
      </c>
      <c r="I23" s="43">
        <f t="shared" si="0"/>
        <v>2.8000000000000003</v>
      </c>
      <c r="J23" s="125"/>
      <c r="K23" s="124"/>
      <c r="L23" s="124">
        <v>2.44</v>
      </c>
      <c r="M23" s="124">
        <v>19.91</v>
      </c>
      <c r="N23" s="44">
        <f t="shared" si="1"/>
        <v>22.35</v>
      </c>
      <c r="O23" s="45">
        <f t="shared" si="2"/>
        <v>25.150000000000002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>
        <v>101</v>
      </c>
      <c r="G24" s="118">
        <v>412</v>
      </c>
      <c r="H24" s="118">
        <v>27</v>
      </c>
      <c r="I24" s="32">
        <f t="shared" si="0"/>
        <v>540</v>
      </c>
      <c r="J24" s="119"/>
      <c r="K24" s="118"/>
      <c r="L24" s="118">
        <v>149</v>
      </c>
      <c r="M24" s="118">
        <v>1219</v>
      </c>
      <c r="N24" s="34">
        <f t="shared" si="1"/>
        <v>1368</v>
      </c>
      <c r="O24" s="35">
        <f t="shared" si="2"/>
        <v>1908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>
        <v>2.5</v>
      </c>
      <c r="G25" s="127">
        <v>9.1999999999999993</v>
      </c>
      <c r="H25" s="127">
        <v>1.2</v>
      </c>
      <c r="I25" s="49">
        <f t="shared" si="0"/>
        <v>12.899999999999999</v>
      </c>
      <c r="J25" s="128"/>
      <c r="K25" s="127"/>
      <c r="L25" s="127">
        <v>4.5999999999999996</v>
      </c>
      <c r="M25" s="127">
        <v>37.799999999999997</v>
      </c>
      <c r="N25" s="50">
        <f t="shared" si="1"/>
        <v>42.4</v>
      </c>
      <c r="O25" s="51">
        <f t="shared" si="2"/>
        <v>55.3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0.57999999999999996</v>
      </c>
      <c r="E26" s="124"/>
      <c r="F26" s="124">
        <v>1.9</v>
      </c>
      <c r="G26" s="124">
        <v>3.68</v>
      </c>
      <c r="H26" s="124">
        <v>0.33</v>
      </c>
      <c r="I26" s="43">
        <f t="shared" si="0"/>
        <v>6.49</v>
      </c>
      <c r="J26" s="125"/>
      <c r="K26" s="124"/>
      <c r="L26" s="124">
        <v>0.82</v>
      </c>
      <c r="M26" s="124">
        <v>53.37</v>
      </c>
      <c r="N26" s="44">
        <f t="shared" si="1"/>
        <v>54.19</v>
      </c>
      <c r="O26" s="45">
        <f t="shared" si="2"/>
        <v>60.68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132</v>
      </c>
      <c r="E27" s="118"/>
      <c r="F27" s="118">
        <v>349</v>
      </c>
      <c r="G27" s="118">
        <v>853</v>
      </c>
      <c r="H27" s="118">
        <v>216</v>
      </c>
      <c r="I27" s="32">
        <f t="shared" si="0"/>
        <v>1550</v>
      </c>
      <c r="J27" s="119"/>
      <c r="K27" s="118"/>
      <c r="L27" s="118">
        <v>63</v>
      </c>
      <c r="M27" s="118">
        <v>3611</v>
      </c>
      <c r="N27" s="34">
        <f t="shared" si="1"/>
        <v>3674</v>
      </c>
      <c r="O27" s="35">
        <f t="shared" si="2"/>
        <v>5224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4.9000000000000004</v>
      </c>
      <c r="E28" s="127"/>
      <c r="F28" s="127">
        <v>6.9</v>
      </c>
      <c r="G28" s="127">
        <v>18.3</v>
      </c>
      <c r="H28" s="127">
        <v>8.1999999999999993</v>
      </c>
      <c r="I28" s="49">
        <f t="shared" si="0"/>
        <v>38.299999999999997</v>
      </c>
      <c r="J28" s="128"/>
      <c r="K28" s="127"/>
      <c r="L28" s="127">
        <v>1.8</v>
      </c>
      <c r="M28" s="127">
        <v>108.3</v>
      </c>
      <c r="N28" s="50">
        <f t="shared" si="1"/>
        <v>110.1</v>
      </c>
      <c r="O28" s="51">
        <f t="shared" si="2"/>
        <v>148.39999999999998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0.5</v>
      </c>
      <c r="E29" s="124"/>
      <c r="F29" s="124">
        <v>2.0699999999999998</v>
      </c>
      <c r="G29" s="124">
        <v>4.24</v>
      </c>
      <c r="H29" s="124">
        <v>0.21</v>
      </c>
      <c r="I29" s="43">
        <f t="shared" si="0"/>
        <v>7.0200000000000005</v>
      </c>
      <c r="J29" s="125"/>
      <c r="K29" s="124"/>
      <c r="L29" s="124">
        <v>0.22</v>
      </c>
      <c r="M29" s="124">
        <v>11.16</v>
      </c>
      <c r="N29" s="44">
        <f t="shared" si="1"/>
        <v>11.38</v>
      </c>
      <c r="O29" s="45">
        <f t="shared" si="2"/>
        <v>18.400000000000002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122</v>
      </c>
      <c r="E30" s="118"/>
      <c r="F30" s="118">
        <v>381</v>
      </c>
      <c r="G30" s="118">
        <v>1200</v>
      </c>
      <c r="H30" s="118">
        <v>42</v>
      </c>
      <c r="I30" s="32">
        <f t="shared" si="0"/>
        <v>1745</v>
      </c>
      <c r="J30" s="119"/>
      <c r="K30" s="118"/>
      <c r="L30" s="118">
        <v>18</v>
      </c>
      <c r="M30" s="118">
        <v>910</v>
      </c>
      <c r="N30" s="34">
        <f t="shared" si="1"/>
        <v>928</v>
      </c>
      <c r="O30" s="35">
        <f t="shared" si="2"/>
        <v>2673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3.6</v>
      </c>
      <c r="E31" s="127"/>
      <c r="F31" s="127">
        <v>5.7</v>
      </c>
      <c r="G31" s="127">
        <v>21.7</v>
      </c>
      <c r="H31" s="127">
        <v>1.4</v>
      </c>
      <c r="I31" s="49">
        <f t="shared" si="0"/>
        <v>32.4</v>
      </c>
      <c r="J31" s="128"/>
      <c r="K31" s="127"/>
      <c r="L31" s="127">
        <v>0.5</v>
      </c>
      <c r="M31" s="127">
        <v>25.3</v>
      </c>
      <c r="N31" s="50">
        <f t="shared" si="1"/>
        <v>25.8</v>
      </c>
      <c r="O31" s="51">
        <f t="shared" si="2"/>
        <v>58.2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/>
      <c r="E32" s="124"/>
      <c r="F32" s="124">
        <v>14.05</v>
      </c>
      <c r="G32" s="124">
        <v>49.83</v>
      </c>
      <c r="H32" s="124">
        <v>0.11</v>
      </c>
      <c r="I32" s="43">
        <f t="shared" si="0"/>
        <v>63.989999999999995</v>
      </c>
      <c r="J32" s="125"/>
      <c r="K32" s="124"/>
      <c r="L32" s="124">
        <v>0.78</v>
      </c>
      <c r="M32" s="124">
        <v>26.99</v>
      </c>
      <c r="N32" s="44">
        <f t="shared" si="1"/>
        <v>27.77</v>
      </c>
      <c r="O32" s="45">
        <f t="shared" si="2"/>
        <v>91.759999999999991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/>
      <c r="E33" s="118"/>
      <c r="F33" s="118">
        <v>2860</v>
      </c>
      <c r="G33" s="118">
        <v>14747</v>
      </c>
      <c r="H33" s="118">
        <v>24</v>
      </c>
      <c r="I33" s="32">
        <f t="shared" si="0"/>
        <v>17631</v>
      </c>
      <c r="J33" s="119"/>
      <c r="K33" s="118"/>
      <c r="L33" s="118">
        <v>74</v>
      </c>
      <c r="M33" s="118">
        <v>2072</v>
      </c>
      <c r="N33" s="34">
        <f t="shared" si="1"/>
        <v>2146</v>
      </c>
      <c r="O33" s="35">
        <f t="shared" si="2"/>
        <v>19777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/>
      <c r="E34" s="127"/>
      <c r="F34" s="127">
        <v>37.200000000000003</v>
      </c>
      <c r="G34" s="127">
        <v>222.9</v>
      </c>
      <c r="H34" s="127">
        <v>0.8</v>
      </c>
      <c r="I34" s="49">
        <f t="shared" si="0"/>
        <v>260.90000000000003</v>
      </c>
      <c r="J34" s="128"/>
      <c r="K34" s="127"/>
      <c r="L34" s="127">
        <v>1.9</v>
      </c>
      <c r="M34" s="127">
        <v>52.5</v>
      </c>
      <c r="N34" s="50">
        <f t="shared" si="1"/>
        <v>54.4</v>
      </c>
      <c r="O34" s="51">
        <f t="shared" si="2"/>
        <v>315.3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55.42</v>
      </c>
      <c r="G35" s="124">
        <v>158.55000000000001</v>
      </c>
      <c r="H35" s="124">
        <v>0.42</v>
      </c>
      <c r="I35" s="43">
        <f t="shared" si="0"/>
        <v>214.39000000000001</v>
      </c>
      <c r="J35" s="125"/>
      <c r="K35" s="124"/>
      <c r="L35" s="124">
        <v>0.28000000000000003</v>
      </c>
      <c r="M35" s="124">
        <v>8.3800000000000008</v>
      </c>
      <c r="N35" s="44">
        <f t="shared" si="1"/>
        <v>8.66</v>
      </c>
      <c r="O35" s="45">
        <f t="shared" si="2"/>
        <v>223.05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11868</v>
      </c>
      <c r="G36" s="118">
        <v>48904</v>
      </c>
      <c r="H36" s="118">
        <v>104</v>
      </c>
      <c r="I36" s="32">
        <f t="shared" si="0"/>
        <v>60876</v>
      </c>
      <c r="J36" s="119"/>
      <c r="K36" s="118"/>
      <c r="L36" s="118">
        <v>29</v>
      </c>
      <c r="M36" s="118">
        <v>812</v>
      </c>
      <c r="N36" s="34">
        <f t="shared" si="1"/>
        <v>841</v>
      </c>
      <c r="O36" s="35">
        <f t="shared" si="2"/>
        <v>61717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132.1</v>
      </c>
      <c r="G37" s="127">
        <v>587.5</v>
      </c>
      <c r="H37" s="127">
        <v>2.2999999999999998</v>
      </c>
      <c r="I37" s="49">
        <f t="shared" ref="I37:I50" si="3">SUM(C37:H37)</f>
        <v>721.9</v>
      </c>
      <c r="J37" s="128"/>
      <c r="K37" s="127"/>
      <c r="L37" s="127">
        <v>0.5</v>
      </c>
      <c r="M37" s="127">
        <v>16</v>
      </c>
      <c r="N37" s="50">
        <f t="shared" si="1"/>
        <v>16.5</v>
      </c>
      <c r="O37" s="51">
        <f t="shared" si="2"/>
        <v>738.4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/>
      <c r="F38" s="124">
        <v>79.78</v>
      </c>
      <c r="G38" s="124">
        <v>270.27999999999997</v>
      </c>
      <c r="H38" s="124">
        <v>0.43</v>
      </c>
      <c r="I38" s="43">
        <f t="shared" si="3"/>
        <v>350.48999999999995</v>
      </c>
      <c r="J38" s="125"/>
      <c r="K38" s="124"/>
      <c r="L38" s="124">
        <v>0.88</v>
      </c>
      <c r="M38" s="124">
        <v>22.86</v>
      </c>
      <c r="N38" s="44">
        <f t="shared" si="1"/>
        <v>23.74</v>
      </c>
      <c r="O38" s="45">
        <f t="shared" si="2"/>
        <v>374.22999999999996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/>
      <c r="F39" s="118">
        <v>17900</v>
      </c>
      <c r="G39" s="118">
        <v>89472</v>
      </c>
      <c r="H39" s="118">
        <v>92</v>
      </c>
      <c r="I39" s="32">
        <f t="shared" si="3"/>
        <v>107464</v>
      </c>
      <c r="J39" s="119"/>
      <c r="K39" s="118"/>
      <c r="L39" s="118">
        <v>93</v>
      </c>
      <c r="M39" s="118">
        <v>2389</v>
      </c>
      <c r="N39" s="34">
        <f t="shared" si="1"/>
        <v>2482</v>
      </c>
      <c r="O39" s="35">
        <f t="shared" si="2"/>
        <v>109946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/>
      <c r="F40" s="127">
        <v>165.3</v>
      </c>
      <c r="G40" s="127">
        <v>813.6</v>
      </c>
      <c r="H40" s="127">
        <v>1.9</v>
      </c>
      <c r="I40" s="49">
        <f t="shared" si="3"/>
        <v>980.80000000000007</v>
      </c>
      <c r="J40" s="128"/>
      <c r="K40" s="127"/>
      <c r="L40" s="127">
        <v>1.7</v>
      </c>
      <c r="M40" s="127">
        <v>44</v>
      </c>
      <c r="N40" s="50">
        <f t="shared" si="1"/>
        <v>45.7</v>
      </c>
      <c r="O40" s="51">
        <f t="shared" si="2"/>
        <v>1026.5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81.11</v>
      </c>
      <c r="G41" s="124">
        <v>669.9</v>
      </c>
      <c r="H41" s="124"/>
      <c r="I41" s="43">
        <f t="shared" si="3"/>
        <v>751.01</v>
      </c>
      <c r="J41" s="125"/>
      <c r="K41" s="124"/>
      <c r="L41" s="124">
        <v>15.55</v>
      </c>
      <c r="M41" s="124">
        <v>162.79</v>
      </c>
      <c r="N41" s="44">
        <f t="shared" si="1"/>
        <v>178.34</v>
      </c>
      <c r="O41" s="45">
        <f t="shared" si="2"/>
        <v>929.35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19288</v>
      </c>
      <c r="G42" s="118">
        <v>225520</v>
      </c>
      <c r="H42" s="118"/>
      <c r="I42" s="32">
        <f t="shared" si="3"/>
        <v>244808</v>
      </c>
      <c r="J42" s="119"/>
      <c r="K42" s="118"/>
      <c r="L42" s="118">
        <v>1590</v>
      </c>
      <c r="M42" s="118">
        <v>16711</v>
      </c>
      <c r="N42" s="34">
        <f t="shared" si="1"/>
        <v>18301</v>
      </c>
      <c r="O42" s="35">
        <f t="shared" si="2"/>
        <v>263109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168.6</v>
      </c>
      <c r="G43" s="127">
        <v>1952.3</v>
      </c>
      <c r="H43" s="127"/>
      <c r="I43" s="49">
        <f t="shared" si="3"/>
        <v>2120.9</v>
      </c>
      <c r="J43" s="128"/>
      <c r="K43" s="127"/>
      <c r="L43" s="127">
        <v>25.7</v>
      </c>
      <c r="M43" s="127">
        <v>254.2</v>
      </c>
      <c r="N43" s="50">
        <f t="shared" si="1"/>
        <v>279.89999999999998</v>
      </c>
      <c r="O43" s="51">
        <f t="shared" si="2"/>
        <v>2400.8000000000002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7.0000000000000007E-2</v>
      </c>
      <c r="E44" s="124"/>
      <c r="F44" s="124">
        <v>92.05</v>
      </c>
      <c r="G44" s="124">
        <v>623.58000000000004</v>
      </c>
      <c r="H44" s="124">
        <v>6.11</v>
      </c>
      <c r="I44" s="43">
        <f t="shared" si="3"/>
        <v>721.81000000000006</v>
      </c>
      <c r="J44" s="125"/>
      <c r="K44" s="124"/>
      <c r="L44" s="124">
        <v>27.87</v>
      </c>
      <c r="M44" s="124">
        <v>241.65</v>
      </c>
      <c r="N44" s="44">
        <f t="shared" si="1"/>
        <v>269.52</v>
      </c>
      <c r="O44" s="45">
        <f t="shared" si="2"/>
        <v>991.33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30</v>
      </c>
      <c r="E45" s="118"/>
      <c r="F45" s="118">
        <v>21558</v>
      </c>
      <c r="G45" s="118">
        <v>217839</v>
      </c>
      <c r="H45" s="118">
        <v>1509</v>
      </c>
      <c r="I45" s="32">
        <f t="shared" si="3"/>
        <v>240936</v>
      </c>
      <c r="J45" s="119"/>
      <c r="K45" s="118"/>
      <c r="L45" s="118">
        <v>2958</v>
      </c>
      <c r="M45" s="118">
        <v>25544</v>
      </c>
      <c r="N45" s="34">
        <f t="shared" si="1"/>
        <v>28502</v>
      </c>
      <c r="O45" s="35">
        <f t="shared" si="2"/>
        <v>269438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0.5</v>
      </c>
      <c r="E46" s="127"/>
      <c r="F46" s="127">
        <v>173.2</v>
      </c>
      <c r="G46" s="127">
        <v>1533.5</v>
      </c>
      <c r="H46" s="127">
        <v>27.2</v>
      </c>
      <c r="I46" s="49">
        <f t="shared" si="3"/>
        <v>1734.4</v>
      </c>
      <c r="J46" s="128"/>
      <c r="K46" s="127"/>
      <c r="L46" s="127">
        <v>36.1</v>
      </c>
      <c r="M46" s="127">
        <v>315.3</v>
      </c>
      <c r="N46" s="50">
        <f t="shared" si="1"/>
        <v>351.40000000000003</v>
      </c>
      <c r="O46" s="51">
        <f t="shared" si="2"/>
        <v>2085.8000000000002</v>
      </c>
      <c r="P46" s="129">
        <v>9.43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/>
      <c r="D47" s="124">
        <v>0.14000000000000001</v>
      </c>
      <c r="E47" s="124">
        <v>0.31</v>
      </c>
      <c r="F47" s="124">
        <v>111.21</v>
      </c>
      <c r="G47" s="124">
        <v>399.01</v>
      </c>
      <c r="H47" s="124">
        <v>1.46</v>
      </c>
      <c r="I47" s="43">
        <f t="shared" si="3"/>
        <v>512.13</v>
      </c>
      <c r="J47" s="125"/>
      <c r="K47" s="124"/>
      <c r="L47" s="124">
        <v>26.7</v>
      </c>
      <c r="M47" s="124">
        <v>271.67</v>
      </c>
      <c r="N47" s="44">
        <f t="shared" si="1"/>
        <v>298.37</v>
      </c>
      <c r="O47" s="45">
        <f t="shared" si="2"/>
        <v>810.5</v>
      </c>
      <c r="P47" s="130">
        <v>4.04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/>
      <c r="D48" s="118">
        <v>67</v>
      </c>
      <c r="E48" s="118">
        <v>141</v>
      </c>
      <c r="F48" s="118">
        <v>28044</v>
      </c>
      <c r="G48" s="118">
        <v>143869</v>
      </c>
      <c r="H48" s="118">
        <v>413</v>
      </c>
      <c r="I48" s="32">
        <f t="shared" si="3"/>
        <v>172534</v>
      </c>
      <c r="J48" s="119"/>
      <c r="K48" s="118"/>
      <c r="L48" s="118">
        <v>3391</v>
      </c>
      <c r="M48" s="118">
        <v>31959</v>
      </c>
      <c r="N48" s="34">
        <f t="shared" si="1"/>
        <v>35350</v>
      </c>
      <c r="O48" s="35">
        <f t="shared" si="2"/>
        <v>207884</v>
      </c>
      <c r="P48" s="130">
        <v>61.89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/>
      <c r="D49" s="127">
        <v>0.1</v>
      </c>
      <c r="E49" s="127">
        <v>0.7</v>
      </c>
      <c r="F49" s="127">
        <v>99.4</v>
      </c>
      <c r="G49" s="127">
        <v>660.4</v>
      </c>
      <c r="H49" s="127">
        <v>5.9</v>
      </c>
      <c r="I49" s="49">
        <f t="shared" si="3"/>
        <v>766.5</v>
      </c>
      <c r="J49" s="128"/>
      <c r="K49" s="127"/>
      <c r="L49" s="127">
        <v>25.2</v>
      </c>
      <c r="M49" s="127">
        <v>235.3</v>
      </c>
      <c r="N49" s="50">
        <f t="shared" si="1"/>
        <v>260.5</v>
      </c>
      <c r="O49" s="51">
        <f t="shared" si="2"/>
        <v>1027</v>
      </c>
      <c r="P49" s="130">
        <v>9.73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/>
      <c r="D50" s="115">
        <v>1.29</v>
      </c>
      <c r="E50" s="115">
        <v>0.31</v>
      </c>
      <c r="F50" s="115">
        <v>438.2</v>
      </c>
      <c r="G50" s="115">
        <v>2192.0100000000002</v>
      </c>
      <c r="H50" s="115">
        <v>9.07</v>
      </c>
      <c r="I50" s="21">
        <f t="shared" si="3"/>
        <v>2640.8800000000006</v>
      </c>
      <c r="J50" s="116"/>
      <c r="K50" s="115"/>
      <c r="L50" s="115">
        <v>75.680000000000007</v>
      </c>
      <c r="M50" s="115">
        <v>844.48</v>
      </c>
      <c r="N50" s="23">
        <f t="shared" si="1"/>
        <v>920.16000000000008</v>
      </c>
      <c r="O50" s="24">
        <f t="shared" si="2"/>
        <v>3561.0400000000009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/>
      <c r="D51" s="118">
        <v>351</v>
      </c>
      <c r="E51" s="118">
        <v>141</v>
      </c>
      <c r="F51" s="118">
        <v>102349</v>
      </c>
      <c r="G51" s="118">
        <v>745054</v>
      </c>
      <c r="H51" s="118">
        <v>2400</v>
      </c>
      <c r="I51" s="32">
        <f t="shared" ref="I51:I58" si="4">SUM(C51:H51)</f>
        <v>850295</v>
      </c>
      <c r="J51" s="119"/>
      <c r="K51" s="118"/>
      <c r="L51" s="118">
        <v>8371</v>
      </c>
      <c r="M51" s="118">
        <v>86043</v>
      </c>
      <c r="N51" s="34">
        <f t="shared" si="1"/>
        <v>94414</v>
      </c>
      <c r="O51" s="35">
        <f>SUM(N51,I51)</f>
        <v>944709</v>
      </c>
      <c r="P51" s="130">
        <v>17.82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/>
      <c r="D52" s="127">
        <v>9.1</v>
      </c>
      <c r="E52" s="127">
        <v>0.7</v>
      </c>
      <c r="F52" s="127">
        <v>790.9</v>
      </c>
      <c r="G52" s="127">
        <v>5873.3</v>
      </c>
      <c r="H52" s="127">
        <v>47.7</v>
      </c>
      <c r="I52" s="49">
        <f t="shared" si="4"/>
        <v>6721.7</v>
      </c>
      <c r="J52" s="128"/>
      <c r="K52" s="127"/>
      <c r="L52" s="127">
        <v>98.2</v>
      </c>
      <c r="M52" s="127">
        <v>1142.5999999999999</v>
      </c>
      <c r="N52" s="50">
        <f t="shared" si="1"/>
        <v>1240.8</v>
      </c>
      <c r="O52" s="51">
        <f t="shared" si="2"/>
        <v>7962.5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/>
      <c r="D53" s="124">
        <v>0.21</v>
      </c>
      <c r="E53" s="124">
        <v>0.31</v>
      </c>
      <c r="F53" s="124">
        <v>436.71</v>
      </c>
      <c r="G53" s="124">
        <v>2176.66</v>
      </c>
      <c r="H53" s="124">
        <v>7.57</v>
      </c>
      <c r="I53" s="43">
        <f t="shared" si="4"/>
        <v>2621.46</v>
      </c>
      <c r="J53" s="125"/>
      <c r="K53" s="124"/>
      <c r="L53" s="124">
        <v>75.680000000000007</v>
      </c>
      <c r="M53" s="124">
        <v>834.81</v>
      </c>
      <c r="N53" s="44">
        <f t="shared" si="1"/>
        <v>910.49</v>
      </c>
      <c r="O53" s="45">
        <f t="shared" si="2"/>
        <v>3531.95</v>
      </c>
      <c r="P53" s="69">
        <f>SUM(P46:P52)</f>
        <v>102.91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/>
      <c r="D54" s="118">
        <v>97</v>
      </c>
      <c r="E54" s="118">
        <v>141</v>
      </c>
      <c r="F54" s="118">
        <v>102086</v>
      </c>
      <c r="G54" s="118">
        <v>741891</v>
      </c>
      <c r="H54" s="118">
        <v>1922</v>
      </c>
      <c r="I54" s="32">
        <f t="shared" si="4"/>
        <v>846137</v>
      </c>
      <c r="J54" s="119"/>
      <c r="K54" s="118"/>
      <c r="L54" s="118">
        <v>8371</v>
      </c>
      <c r="M54" s="118">
        <v>85878</v>
      </c>
      <c r="N54" s="34">
        <f t="shared" si="1"/>
        <v>94249</v>
      </c>
      <c r="O54" s="35">
        <f t="shared" si="2"/>
        <v>940386</v>
      </c>
      <c r="P54" s="131">
        <v>32.32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/>
      <c r="D55" s="121">
        <v>0.6</v>
      </c>
      <c r="E55" s="121">
        <v>0.7</v>
      </c>
      <c r="F55" s="121">
        <v>785.2</v>
      </c>
      <c r="G55" s="121">
        <v>5799.1</v>
      </c>
      <c r="H55" s="121">
        <v>33.1</v>
      </c>
      <c r="I55" s="40">
        <f t="shared" si="4"/>
        <v>6618.7000000000007</v>
      </c>
      <c r="J55" s="122"/>
      <c r="K55" s="121"/>
      <c r="L55" s="121">
        <v>98.2</v>
      </c>
      <c r="M55" s="121">
        <v>1118.4000000000001</v>
      </c>
      <c r="N55" s="40">
        <f t="shared" si="1"/>
        <v>1216.6000000000001</v>
      </c>
      <c r="O55" s="42">
        <f t="shared" si="2"/>
        <v>7835.3000000000011</v>
      </c>
      <c r="P55" s="132">
        <v>5135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</v>
      </c>
      <c r="D56" s="20">
        <f t="shared" si="5"/>
        <v>4.8899999999999997</v>
      </c>
      <c r="E56" s="20">
        <f t="shared" si="5"/>
        <v>0.31</v>
      </c>
      <c r="F56" s="20">
        <f t="shared" si="5"/>
        <v>438.2</v>
      </c>
      <c r="G56" s="20">
        <f t="shared" si="5"/>
        <v>2283.5100000000002</v>
      </c>
      <c r="H56" s="20">
        <f t="shared" si="5"/>
        <v>9.2899999999999991</v>
      </c>
      <c r="I56" s="79">
        <f>SUM(C56:H56)</f>
        <v>2736.2000000000003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76.47</v>
      </c>
      <c r="M56" s="20">
        <f>SUM(M5,M8,M11,M14,M17,M20,M23,M26,M29,M32,M35,M38,M41,M44,M47)</f>
        <v>863.24</v>
      </c>
      <c r="N56" s="22">
        <f t="shared" si="1"/>
        <v>939.71</v>
      </c>
      <c r="O56" s="24">
        <f t="shared" si="2"/>
        <v>3675.9100000000003</v>
      </c>
      <c r="P56" s="133">
        <v>21.7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0</v>
      </c>
      <c r="D57" s="31">
        <f t="shared" si="5"/>
        <v>722</v>
      </c>
      <c r="E57" s="31">
        <f t="shared" si="5"/>
        <v>141</v>
      </c>
      <c r="F57" s="31">
        <f t="shared" si="5"/>
        <v>102349</v>
      </c>
      <c r="G57" s="31">
        <f t="shared" si="5"/>
        <v>745094</v>
      </c>
      <c r="H57" s="31">
        <f t="shared" si="5"/>
        <v>2427</v>
      </c>
      <c r="I57" s="80">
        <f t="shared" si="4"/>
        <v>850733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8371</v>
      </c>
      <c r="M57" s="31">
        <f t="shared" si="6"/>
        <v>86219</v>
      </c>
      <c r="N57" s="33">
        <f t="shared" si="1"/>
        <v>94590</v>
      </c>
      <c r="O57" s="35">
        <f t="shared" si="2"/>
        <v>945323</v>
      </c>
      <c r="P57" s="134">
        <v>0.65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</v>
      </c>
      <c r="D58" s="86">
        <f t="shared" si="5"/>
        <v>32.700000000000003</v>
      </c>
      <c r="E58" s="86">
        <f t="shared" si="5"/>
        <v>0.7</v>
      </c>
      <c r="F58" s="86">
        <f t="shared" si="5"/>
        <v>790.9</v>
      </c>
      <c r="G58" s="86">
        <f t="shared" si="5"/>
        <v>5875.7</v>
      </c>
      <c r="H58" s="86">
        <f t="shared" si="5"/>
        <v>48.9</v>
      </c>
      <c r="I58" s="87">
        <f t="shared" si="4"/>
        <v>6748.9</v>
      </c>
      <c r="J58" s="85">
        <f t="shared" si="6"/>
        <v>0</v>
      </c>
      <c r="K58" s="86">
        <f t="shared" si="6"/>
        <v>0</v>
      </c>
      <c r="L58" s="86">
        <f t="shared" si="6"/>
        <v>98.2</v>
      </c>
      <c r="M58" s="86">
        <f t="shared" si="6"/>
        <v>1167.8999999999999</v>
      </c>
      <c r="N58" s="88">
        <f t="shared" si="1"/>
        <v>1266.0999999999999</v>
      </c>
      <c r="O58" s="89">
        <f t="shared" si="2"/>
        <v>8015</v>
      </c>
      <c r="P58" s="90">
        <f>SUM(O56,P53,P54,P57)</f>
        <v>3811.7900000000004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56.57</v>
      </c>
      <c r="H63" s="115"/>
      <c r="I63" s="21">
        <f>SUM(C63:H63)</f>
        <v>56.57</v>
      </c>
      <c r="J63" s="116"/>
      <c r="K63" s="115"/>
      <c r="L63" s="115">
        <v>0.79</v>
      </c>
      <c r="M63" s="115">
        <v>2.0099999999999998</v>
      </c>
      <c r="N63" s="23">
        <f>SUM(J63:M63)</f>
        <v>2.8</v>
      </c>
      <c r="O63" s="24">
        <f>SUM(N63,I63)</f>
        <v>59.37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34.619999999999997</v>
      </c>
      <c r="H66" s="124"/>
      <c r="I66" s="43">
        <f t="shared" si="7"/>
        <v>34.619999999999997</v>
      </c>
      <c r="J66" s="125"/>
      <c r="K66" s="124"/>
      <c r="L66" s="124"/>
      <c r="M66" s="124">
        <v>26.4</v>
      </c>
      <c r="N66" s="44">
        <f t="shared" si="8"/>
        <v>26.4</v>
      </c>
      <c r="O66" s="45">
        <f t="shared" si="9"/>
        <v>61.019999999999996</v>
      </c>
      <c r="P66" s="36" t="s">
        <v>25</v>
      </c>
      <c r="Q66" s="37" t="s">
        <v>50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340</v>
      </c>
      <c r="N67" s="34">
        <f t="shared" si="8"/>
        <v>340</v>
      </c>
      <c r="O67" s="35">
        <f t="shared" si="9"/>
        <v>340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49.4</v>
      </c>
      <c r="N68" s="50">
        <f t="shared" si="8"/>
        <v>49.4</v>
      </c>
      <c r="O68" s="51">
        <f t="shared" si="9"/>
        <v>49.4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0.56000000000000005</v>
      </c>
      <c r="E72" s="124"/>
      <c r="F72" s="124"/>
      <c r="G72" s="124">
        <v>0.77</v>
      </c>
      <c r="H72" s="124"/>
      <c r="I72" s="43">
        <f t="shared" si="7"/>
        <v>1.33</v>
      </c>
      <c r="J72" s="125"/>
      <c r="K72" s="124"/>
      <c r="L72" s="124"/>
      <c r="M72" s="124">
        <v>0.02</v>
      </c>
      <c r="N72" s="44">
        <f t="shared" si="8"/>
        <v>0.02</v>
      </c>
      <c r="O72" s="45">
        <f t="shared" si="9"/>
        <v>1.35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48</v>
      </c>
      <c r="E73" s="118"/>
      <c r="F73" s="118"/>
      <c r="G73" s="118">
        <v>106</v>
      </c>
      <c r="H73" s="118"/>
      <c r="I73" s="32">
        <f t="shared" si="7"/>
        <v>154</v>
      </c>
      <c r="J73" s="119"/>
      <c r="K73" s="118"/>
      <c r="L73" s="118"/>
      <c r="M73" s="118">
        <v>1</v>
      </c>
      <c r="N73" s="34">
        <f t="shared" si="8"/>
        <v>1</v>
      </c>
      <c r="O73" s="35">
        <f t="shared" si="9"/>
        <v>155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5.0999999999999996</v>
      </c>
      <c r="E74" s="127"/>
      <c r="F74" s="127"/>
      <c r="G74" s="127">
        <v>6.3</v>
      </c>
      <c r="H74" s="127"/>
      <c r="I74" s="49">
        <f t="shared" si="7"/>
        <v>11.399999999999999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11.499999999999998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0.03</v>
      </c>
      <c r="M75" s="124">
        <v>8.5</v>
      </c>
      <c r="N75" s="44">
        <f t="shared" si="8"/>
        <v>8.5299999999999994</v>
      </c>
      <c r="O75" s="45">
        <f t="shared" si="9"/>
        <v>8.5299999999999994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>
        <v>0</v>
      </c>
      <c r="M76" s="118">
        <v>261</v>
      </c>
      <c r="N76" s="34">
        <f t="shared" si="8"/>
        <v>261</v>
      </c>
      <c r="O76" s="35">
        <f t="shared" si="9"/>
        <v>261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>
        <v>0</v>
      </c>
      <c r="M77" s="127">
        <v>14</v>
      </c>
      <c r="N77" s="50">
        <f t="shared" si="8"/>
        <v>14</v>
      </c>
      <c r="O77" s="51">
        <f t="shared" si="9"/>
        <v>14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3.04</v>
      </c>
      <c r="E78" s="124"/>
      <c r="F78" s="124"/>
      <c r="G78" s="124">
        <v>10.51</v>
      </c>
      <c r="H78" s="124"/>
      <c r="I78" s="43">
        <f t="shared" si="7"/>
        <v>13.55</v>
      </c>
      <c r="J78" s="125"/>
      <c r="K78" s="124"/>
      <c r="L78" s="124">
        <v>0.11</v>
      </c>
      <c r="M78" s="124">
        <v>7.53</v>
      </c>
      <c r="N78" s="44">
        <f t="shared" si="8"/>
        <v>7.6400000000000006</v>
      </c>
      <c r="O78" s="45">
        <f t="shared" si="9"/>
        <v>21.19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323</v>
      </c>
      <c r="E79" s="118"/>
      <c r="F79" s="118"/>
      <c r="G79" s="118">
        <v>2172</v>
      </c>
      <c r="H79" s="118"/>
      <c r="I79" s="32">
        <f t="shared" si="7"/>
        <v>2495</v>
      </c>
      <c r="J79" s="119"/>
      <c r="K79" s="118"/>
      <c r="L79" s="118">
        <v>6</v>
      </c>
      <c r="M79" s="118">
        <v>390</v>
      </c>
      <c r="N79" s="34">
        <f t="shared" si="8"/>
        <v>396</v>
      </c>
      <c r="O79" s="35">
        <f t="shared" si="9"/>
        <v>2891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18.5</v>
      </c>
      <c r="E80" s="127"/>
      <c r="F80" s="127"/>
      <c r="G80" s="127">
        <v>50</v>
      </c>
      <c r="H80" s="127"/>
      <c r="I80" s="49">
        <f t="shared" si="7"/>
        <v>68.5</v>
      </c>
      <c r="J80" s="128"/>
      <c r="K80" s="127"/>
      <c r="L80" s="127">
        <v>0.2</v>
      </c>
      <c r="M80" s="127">
        <v>15.7</v>
      </c>
      <c r="N80" s="50">
        <f t="shared" si="8"/>
        <v>15.899999999999999</v>
      </c>
      <c r="O80" s="51">
        <f t="shared" si="9"/>
        <v>84.4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>
        <v>0.61</v>
      </c>
      <c r="G81" s="124">
        <v>1.97</v>
      </c>
      <c r="H81" s="124">
        <v>0.22</v>
      </c>
      <c r="I81" s="43">
        <f t="shared" si="7"/>
        <v>2.8000000000000003</v>
      </c>
      <c r="J81" s="125"/>
      <c r="K81" s="124"/>
      <c r="L81" s="124">
        <v>2.44</v>
      </c>
      <c r="M81" s="124">
        <v>19.91</v>
      </c>
      <c r="N81" s="44">
        <f t="shared" si="8"/>
        <v>22.35</v>
      </c>
      <c r="O81" s="45">
        <f t="shared" si="9"/>
        <v>25.150000000000002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>
        <v>101</v>
      </c>
      <c r="G82" s="118">
        <v>412</v>
      </c>
      <c r="H82" s="118">
        <v>27</v>
      </c>
      <c r="I82" s="32">
        <f t="shared" si="7"/>
        <v>540</v>
      </c>
      <c r="J82" s="119"/>
      <c r="K82" s="118"/>
      <c r="L82" s="118">
        <v>149</v>
      </c>
      <c r="M82" s="118">
        <v>1219</v>
      </c>
      <c r="N82" s="34">
        <f t="shared" si="8"/>
        <v>1368</v>
      </c>
      <c r="O82" s="35">
        <f t="shared" si="9"/>
        <v>1908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>
        <v>2.5</v>
      </c>
      <c r="G83" s="127">
        <v>9.1999999999999993</v>
      </c>
      <c r="H83" s="127">
        <v>1.2</v>
      </c>
      <c r="I83" s="49">
        <f t="shared" si="7"/>
        <v>12.899999999999999</v>
      </c>
      <c r="J83" s="128"/>
      <c r="K83" s="127"/>
      <c r="L83" s="127">
        <v>4.5999999999999996</v>
      </c>
      <c r="M83" s="127">
        <v>37.799999999999997</v>
      </c>
      <c r="N83" s="50">
        <f t="shared" si="8"/>
        <v>42.4</v>
      </c>
      <c r="O83" s="51">
        <f t="shared" si="9"/>
        <v>55.3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0.57999999999999996</v>
      </c>
      <c r="E84" s="124"/>
      <c r="F84" s="124">
        <v>1.9</v>
      </c>
      <c r="G84" s="124">
        <v>3.68</v>
      </c>
      <c r="H84" s="124">
        <v>0.33</v>
      </c>
      <c r="I84" s="43">
        <f t="shared" si="7"/>
        <v>6.49</v>
      </c>
      <c r="J84" s="125"/>
      <c r="K84" s="124"/>
      <c r="L84" s="124">
        <v>0.82</v>
      </c>
      <c r="M84" s="124">
        <v>53.37</v>
      </c>
      <c r="N84" s="44">
        <f t="shared" si="8"/>
        <v>54.19</v>
      </c>
      <c r="O84" s="45">
        <f t="shared" si="9"/>
        <v>60.68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132</v>
      </c>
      <c r="E85" s="118"/>
      <c r="F85" s="118">
        <v>349</v>
      </c>
      <c r="G85" s="118">
        <v>853</v>
      </c>
      <c r="H85" s="118">
        <v>216</v>
      </c>
      <c r="I85" s="32">
        <f t="shared" si="7"/>
        <v>1550</v>
      </c>
      <c r="J85" s="119"/>
      <c r="K85" s="118"/>
      <c r="L85" s="118">
        <v>63</v>
      </c>
      <c r="M85" s="118">
        <v>3611</v>
      </c>
      <c r="N85" s="34">
        <f t="shared" si="8"/>
        <v>3674</v>
      </c>
      <c r="O85" s="35">
        <f t="shared" si="9"/>
        <v>5224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4.9000000000000004</v>
      </c>
      <c r="E86" s="127"/>
      <c r="F86" s="127">
        <v>6.9</v>
      </c>
      <c r="G86" s="127">
        <v>18.3</v>
      </c>
      <c r="H86" s="127">
        <v>8.1999999999999993</v>
      </c>
      <c r="I86" s="49">
        <f t="shared" si="7"/>
        <v>38.299999999999997</v>
      </c>
      <c r="J86" s="128"/>
      <c r="K86" s="127"/>
      <c r="L86" s="127">
        <v>1.8</v>
      </c>
      <c r="M86" s="127">
        <v>108.3</v>
      </c>
      <c r="N86" s="50">
        <f t="shared" si="8"/>
        <v>110.1</v>
      </c>
      <c r="O86" s="51">
        <f t="shared" si="9"/>
        <v>148.39999999999998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0.5</v>
      </c>
      <c r="E87" s="124"/>
      <c r="F87" s="124">
        <v>2.0699999999999998</v>
      </c>
      <c r="G87" s="124">
        <v>4.24</v>
      </c>
      <c r="H87" s="124">
        <v>0.21</v>
      </c>
      <c r="I87" s="43">
        <f t="shared" si="7"/>
        <v>7.0200000000000005</v>
      </c>
      <c r="J87" s="125"/>
      <c r="K87" s="124"/>
      <c r="L87" s="124">
        <v>0.22</v>
      </c>
      <c r="M87" s="124">
        <v>11.16</v>
      </c>
      <c r="N87" s="44">
        <f t="shared" si="8"/>
        <v>11.38</v>
      </c>
      <c r="O87" s="45">
        <f t="shared" si="9"/>
        <v>18.400000000000002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122</v>
      </c>
      <c r="E88" s="118"/>
      <c r="F88" s="118">
        <v>381</v>
      </c>
      <c r="G88" s="118">
        <v>1200</v>
      </c>
      <c r="H88" s="118">
        <v>42</v>
      </c>
      <c r="I88" s="32">
        <f t="shared" si="7"/>
        <v>1745</v>
      </c>
      <c r="J88" s="119"/>
      <c r="K88" s="118"/>
      <c r="L88" s="118">
        <v>18</v>
      </c>
      <c r="M88" s="118">
        <v>910</v>
      </c>
      <c r="N88" s="34">
        <f t="shared" si="8"/>
        <v>928</v>
      </c>
      <c r="O88" s="35">
        <f t="shared" si="9"/>
        <v>2673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3.6</v>
      </c>
      <c r="E89" s="127"/>
      <c r="F89" s="127">
        <v>5.7</v>
      </c>
      <c r="G89" s="127">
        <v>21.7</v>
      </c>
      <c r="H89" s="127">
        <v>1.4</v>
      </c>
      <c r="I89" s="49">
        <f t="shared" si="7"/>
        <v>32.4</v>
      </c>
      <c r="J89" s="128"/>
      <c r="K89" s="127"/>
      <c r="L89" s="127">
        <v>0.5</v>
      </c>
      <c r="M89" s="127">
        <v>25.3</v>
      </c>
      <c r="N89" s="50">
        <f t="shared" si="8"/>
        <v>25.8</v>
      </c>
      <c r="O89" s="51">
        <f t="shared" si="9"/>
        <v>58.2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/>
      <c r="E90" s="124"/>
      <c r="F90" s="124">
        <v>14.05</v>
      </c>
      <c r="G90" s="124">
        <v>49.83</v>
      </c>
      <c r="H90" s="124">
        <v>0.11</v>
      </c>
      <c r="I90" s="43">
        <f t="shared" si="7"/>
        <v>63.989999999999995</v>
      </c>
      <c r="J90" s="125"/>
      <c r="K90" s="124"/>
      <c r="L90" s="124">
        <v>0.78</v>
      </c>
      <c r="M90" s="124">
        <v>26.99</v>
      </c>
      <c r="N90" s="44">
        <f t="shared" si="8"/>
        <v>27.77</v>
      </c>
      <c r="O90" s="45">
        <f t="shared" si="9"/>
        <v>91.759999999999991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/>
      <c r="E91" s="118"/>
      <c r="F91" s="118">
        <v>2860</v>
      </c>
      <c r="G91" s="118">
        <v>14747</v>
      </c>
      <c r="H91" s="118">
        <v>24</v>
      </c>
      <c r="I91" s="32">
        <f t="shared" si="7"/>
        <v>17631</v>
      </c>
      <c r="J91" s="119"/>
      <c r="K91" s="118"/>
      <c r="L91" s="118">
        <v>74</v>
      </c>
      <c r="M91" s="118">
        <v>2072</v>
      </c>
      <c r="N91" s="34">
        <f t="shared" si="8"/>
        <v>2146</v>
      </c>
      <c r="O91" s="35">
        <f t="shared" si="9"/>
        <v>19777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/>
      <c r="E92" s="127"/>
      <c r="F92" s="127">
        <v>37.200000000000003</v>
      </c>
      <c r="G92" s="127">
        <v>222.9</v>
      </c>
      <c r="H92" s="127">
        <v>0.8</v>
      </c>
      <c r="I92" s="49">
        <f t="shared" si="7"/>
        <v>260.90000000000003</v>
      </c>
      <c r="J92" s="128"/>
      <c r="K92" s="127"/>
      <c r="L92" s="127">
        <v>1.9</v>
      </c>
      <c r="M92" s="127">
        <v>52.5</v>
      </c>
      <c r="N92" s="50">
        <f t="shared" si="8"/>
        <v>54.4</v>
      </c>
      <c r="O92" s="51">
        <f t="shared" si="9"/>
        <v>315.3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55.42</v>
      </c>
      <c r="G93" s="124">
        <v>158.55000000000001</v>
      </c>
      <c r="H93" s="124">
        <v>0.42</v>
      </c>
      <c r="I93" s="43">
        <f t="shared" si="7"/>
        <v>214.39000000000001</v>
      </c>
      <c r="J93" s="125"/>
      <c r="K93" s="124"/>
      <c r="L93" s="124">
        <v>0.28000000000000003</v>
      </c>
      <c r="M93" s="124">
        <v>8.3800000000000008</v>
      </c>
      <c r="N93" s="44">
        <f t="shared" si="8"/>
        <v>8.66</v>
      </c>
      <c r="O93" s="45">
        <f t="shared" si="9"/>
        <v>223.05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11868</v>
      </c>
      <c r="G94" s="118">
        <v>48904</v>
      </c>
      <c r="H94" s="118">
        <v>104</v>
      </c>
      <c r="I94" s="32">
        <f t="shared" si="7"/>
        <v>60876</v>
      </c>
      <c r="J94" s="119"/>
      <c r="K94" s="118"/>
      <c r="L94" s="118">
        <v>29</v>
      </c>
      <c r="M94" s="118">
        <v>812</v>
      </c>
      <c r="N94" s="34">
        <f t="shared" si="8"/>
        <v>841</v>
      </c>
      <c r="O94" s="35">
        <f t="shared" si="9"/>
        <v>61717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132.1</v>
      </c>
      <c r="G95" s="127">
        <v>587.5</v>
      </c>
      <c r="H95" s="127">
        <v>2.2999999999999998</v>
      </c>
      <c r="I95" s="49">
        <f t="shared" si="7"/>
        <v>721.9</v>
      </c>
      <c r="J95" s="128"/>
      <c r="K95" s="127"/>
      <c r="L95" s="127">
        <v>0.5</v>
      </c>
      <c r="M95" s="127">
        <v>16</v>
      </c>
      <c r="N95" s="50">
        <f t="shared" si="8"/>
        <v>16.5</v>
      </c>
      <c r="O95" s="51">
        <f t="shared" si="9"/>
        <v>738.4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/>
      <c r="F96" s="124">
        <v>79.78</v>
      </c>
      <c r="G96" s="124">
        <v>270.27999999999997</v>
      </c>
      <c r="H96" s="124">
        <v>0.43</v>
      </c>
      <c r="I96" s="43">
        <f t="shared" si="7"/>
        <v>350.48999999999995</v>
      </c>
      <c r="J96" s="125"/>
      <c r="K96" s="124"/>
      <c r="L96" s="124">
        <v>0.88</v>
      </c>
      <c r="M96" s="124">
        <v>22.86</v>
      </c>
      <c r="N96" s="44">
        <f t="shared" si="8"/>
        <v>23.74</v>
      </c>
      <c r="O96" s="45">
        <f t="shared" si="9"/>
        <v>374.22999999999996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/>
      <c r="F97" s="118">
        <v>17900</v>
      </c>
      <c r="G97" s="118">
        <v>89472</v>
      </c>
      <c r="H97" s="118">
        <v>92</v>
      </c>
      <c r="I97" s="32">
        <f t="shared" si="7"/>
        <v>107464</v>
      </c>
      <c r="J97" s="119"/>
      <c r="K97" s="118"/>
      <c r="L97" s="118">
        <v>93</v>
      </c>
      <c r="M97" s="118">
        <v>2389</v>
      </c>
      <c r="N97" s="34">
        <f t="shared" si="8"/>
        <v>2482</v>
      </c>
      <c r="O97" s="35">
        <f t="shared" si="9"/>
        <v>109946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/>
      <c r="F98" s="127">
        <v>165.3</v>
      </c>
      <c r="G98" s="127">
        <v>813.6</v>
      </c>
      <c r="H98" s="127">
        <v>1.9</v>
      </c>
      <c r="I98" s="49">
        <f t="shared" si="7"/>
        <v>980.80000000000007</v>
      </c>
      <c r="J98" s="128"/>
      <c r="K98" s="127"/>
      <c r="L98" s="127">
        <v>1.7</v>
      </c>
      <c r="M98" s="127">
        <v>44</v>
      </c>
      <c r="N98" s="50">
        <f t="shared" si="8"/>
        <v>45.7</v>
      </c>
      <c r="O98" s="51">
        <f t="shared" si="9"/>
        <v>1026.5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81.11</v>
      </c>
      <c r="G99" s="124">
        <v>669.9</v>
      </c>
      <c r="H99" s="124"/>
      <c r="I99" s="43">
        <f t="shared" si="7"/>
        <v>751.01</v>
      </c>
      <c r="J99" s="125"/>
      <c r="K99" s="124"/>
      <c r="L99" s="124">
        <v>15.55</v>
      </c>
      <c r="M99" s="124">
        <v>162.79</v>
      </c>
      <c r="N99" s="44">
        <f t="shared" si="8"/>
        <v>178.34</v>
      </c>
      <c r="O99" s="45">
        <f t="shared" si="9"/>
        <v>929.35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19288</v>
      </c>
      <c r="G100" s="118">
        <v>225520</v>
      </c>
      <c r="H100" s="118"/>
      <c r="I100" s="32">
        <f t="shared" si="7"/>
        <v>244808</v>
      </c>
      <c r="J100" s="119"/>
      <c r="K100" s="118"/>
      <c r="L100" s="118">
        <v>1590</v>
      </c>
      <c r="M100" s="118">
        <v>16711</v>
      </c>
      <c r="N100" s="34">
        <f t="shared" si="8"/>
        <v>18301</v>
      </c>
      <c r="O100" s="35">
        <f t="shared" si="9"/>
        <v>263109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168.6</v>
      </c>
      <c r="G101" s="127">
        <v>1952.3</v>
      </c>
      <c r="H101" s="127"/>
      <c r="I101" s="49">
        <f t="shared" si="7"/>
        <v>2120.9</v>
      </c>
      <c r="J101" s="128"/>
      <c r="K101" s="127"/>
      <c r="L101" s="127">
        <v>25.7</v>
      </c>
      <c r="M101" s="127">
        <v>254.2</v>
      </c>
      <c r="N101" s="50">
        <f t="shared" si="8"/>
        <v>279.89999999999998</v>
      </c>
      <c r="O101" s="51">
        <f t="shared" si="9"/>
        <v>2400.8000000000002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7.0000000000000007E-2</v>
      </c>
      <c r="E102" s="124"/>
      <c r="F102" s="124">
        <v>92.05</v>
      </c>
      <c r="G102" s="124">
        <v>623.58000000000004</v>
      </c>
      <c r="H102" s="124">
        <v>6.11</v>
      </c>
      <c r="I102" s="43">
        <f t="shared" si="7"/>
        <v>721.81000000000006</v>
      </c>
      <c r="J102" s="125"/>
      <c r="K102" s="124"/>
      <c r="L102" s="124">
        <v>27.87</v>
      </c>
      <c r="M102" s="124">
        <v>241.65</v>
      </c>
      <c r="N102" s="44">
        <f t="shared" si="8"/>
        <v>269.52</v>
      </c>
      <c r="O102" s="45">
        <f t="shared" si="9"/>
        <v>991.33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30</v>
      </c>
      <c r="E103" s="118"/>
      <c r="F103" s="118">
        <v>21558</v>
      </c>
      <c r="G103" s="118">
        <v>217839</v>
      </c>
      <c r="H103" s="118">
        <v>1509</v>
      </c>
      <c r="I103" s="32">
        <f t="shared" si="7"/>
        <v>240936</v>
      </c>
      <c r="J103" s="119"/>
      <c r="K103" s="118"/>
      <c r="L103" s="118">
        <v>2958</v>
      </c>
      <c r="M103" s="118">
        <v>25544</v>
      </c>
      <c r="N103" s="34">
        <f t="shared" si="8"/>
        <v>28502</v>
      </c>
      <c r="O103" s="35">
        <f t="shared" si="9"/>
        <v>269438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0.5</v>
      </c>
      <c r="E104" s="127"/>
      <c r="F104" s="127">
        <v>173.2</v>
      </c>
      <c r="G104" s="127">
        <v>1533.5</v>
      </c>
      <c r="H104" s="127">
        <v>27.2</v>
      </c>
      <c r="I104" s="49">
        <f t="shared" si="7"/>
        <v>1734.4</v>
      </c>
      <c r="J104" s="128"/>
      <c r="K104" s="127"/>
      <c r="L104" s="127">
        <v>36.1</v>
      </c>
      <c r="M104" s="127">
        <v>315.3</v>
      </c>
      <c r="N104" s="50">
        <f t="shared" si="8"/>
        <v>351.40000000000003</v>
      </c>
      <c r="O104" s="51">
        <f t="shared" si="9"/>
        <v>2085.8000000000002</v>
      </c>
      <c r="P104" s="129">
        <v>9.43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0.01</v>
      </c>
      <c r="E105" s="124">
        <v>0.08</v>
      </c>
      <c r="F105" s="124">
        <v>24.99</v>
      </c>
      <c r="G105" s="124">
        <v>271.95</v>
      </c>
      <c r="H105" s="124">
        <v>0.19</v>
      </c>
      <c r="I105" s="43">
        <f t="shared" si="7"/>
        <v>297.21999999999997</v>
      </c>
      <c r="J105" s="125"/>
      <c r="K105" s="124"/>
      <c r="L105" s="124">
        <v>12.22</v>
      </c>
      <c r="M105" s="124">
        <v>136.97</v>
      </c>
      <c r="N105" s="44">
        <f t="shared" si="8"/>
        <v>149.19</v>
      </c>
      <c r="O105" s="45">
        <f t="shared" si="9"/>
        <v>446.40999999999997</v>
      </c>
      <c r="P105" s="130">
        <v>4.04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5</v>
      </c>
      <c r="E106" s="118">
        <v>29</v>
      </c>
      <c r="F106" s="118">
        <v>6215</v>
      </c>
      <c r="G106" s="118">
        <v>96897</v>
      </c>
      <c r="H106" s="118">
        <v>51</v>
      </c>
      <c r="I106" s="32">
        <f t="shared" si="7"/>
        <v>103197</v>
      </c>
      <c r="J106" s="119"/>
      <c r="K106" s="118"/>
      <c r="L106" s="118">
        <v>1548</v>
      </c>
      <c r="M106" s="118">
        <v>16200</v>
      </c>
      <c r="N106" s="34">
        <f t="shared" si="8"/>
        <v>17748</v>
      </c>
      <c r="O106" s="35">
        <f t="shared" si="9"/>
        <v>120945</v>
      </c>
      <c r="P106" s="130">
        <v>61.89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0.1</v>
      </c>
      <c r="E107" s="127">
        <v>0.4</v>
      </c>
      <c r="F107" s="127">
        <v>37.4</v>
      </c>
      <c r="G107" s="127">
        <v>568.4</v>
      </c>
      <c r="H107" s="127">
        <v>0.8</v>
      </c>
      <c r="I107" s="49">
        <f t="shared" si="7"/>
        <v>607.09999999999991</v>
      </c>
      <c r="J107" s="128"/>
      <c r="K107" s="127"/>
      <c r="L107" s="127">
        <v>14.2</v>
      </c>
      <c r="M107" s="127">
        <v>154.1</v>
      </c>
      <c r="N107" s="50">
        <f t="shared" si="8"/>
        <v>168.29999999999998</v>
      </c>
      <c r="O107" s="51">
        <f t="shared" si="9"/>
        <v>775.39999999999986</v>
      </c>
      <c r="P107" s="130">
        <v>9.73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0.06</v>
      </c>
      <c r="F108" s="124">
        <v>12.99</v>
      </c>
      <c r="G108" s="124">
        <v>66.12</v>
      </c>
      <c r="H108" s="124">
        <v>1.27</v>
      </c>
      <c r="I108" s="43">
        <f t="shared" si="7"/>
        <v>80.44</v>
      </c>
      <c r="J108" s="125"/>
      <c r="K108" s="124"/>
      <c r="L108" s="124">
        <v>11.48</v>
      </c>
      <c r="M108" s="124">
        <v>77.98</v>
      </c>
      <c r="N108" s="44">
        <f t="shared" si="8"/>
        <v>89.460000000000008</v>
      </c>
      <c r="O108" s="45">
        <f t="shared" si="9"/>
        <v>169.9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29</v>
      </c>
      <c r="F109" s="118">
        <v>3160</v>
      </c>
      <c r="G109" s="118">
        <v>24350</v>
      </c>
      <c r="H109" s="118">
        <v>362</v>
      </c>
      <c r="I109" s="32">
        <f t="shared" si="7"/>
        <v>27901</v>
      </c>
      <c r="J109" s="119"/>
      <c r="K109" s="118"/>
      <c r="L109" s="118">
        <v>1446</v>
      </c>
      <c r="M109" s="118">
        <v>8982</v>
      </c>
      <c r="N109" s="34">
        <f t="shared" si="8"/>
        <v>10428</v>
      </c>
      <c r="O109" s="35">
        <f t="shared" si="9"/>
        <v>38329</v>
      </c>
      <c r="P109" s="130">
        <v>17.82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0.3</v>
      </c>
      <c r="F110" s="127">
        <v>16.399999999999999</v>
      </c>
      <c r="G110" s="127">
        <v>92</v>
      </c>
      <c r="H110" s="127">
        <v>5.0999999999999996</v>
      </c>
      <c r="I110" s="49">
        <f t="shared" si="7"/>
        <v>113.8</v>
      </c>
      <c r="J110" s="128"/>
      <c r="K110" s="127"/>
      <c r="L110" s="127">
        <v>11</v>
      </c>
      <c r="M110" s="127">
        <v>81.2</v>
      </c>
      <c r="N110" s="50">
        <f t="shared" si="8"/>
        <v>92.2</v>
      </c>
      <c r="O110" s="51">
        <f t="shared" si="9"/>
        <v>206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7.0000000000000007E-2</v>
      </c>
      <c r="E111" s="124">
        <v>0.04</v>
      </c>
      <c r="F111" s="124">
        <v>7.89</v>
      </c>
      <c r="G111" s="124">
        <v>35.43</v>
      </c>
      <c r="H111" s="124"/>
      <c r="I111" s="43">
        <f t="shared" si="7"/>
        <v>43.43</v>
      </c>
      <c r="J111" s="125"/>
      <c r="K111" s="124"/>
      <c r="L111" s="124">
        <v>2.65</v>
      </c>
      <c r="M111" s="124">
        <v>12.18</v>
      </c>
      <c r="N111" s="44">
        <f t="shared" si="8"/>
        <v>14.83</v>
      </c>
      <c r="O111" s="45">
        <f t="shared" si="9"/>
        <v>58.26</v>
      </c>
      <c r="P111" s="69">
        <f>SUM(P104:P110)</f>
        <v>102.91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33</v>
      </c>
      <c r="E112" s="118">
        <v>20</v>
      </c>
      <c r="F112" s="118">
        <v>1925</v>
      </c>
      <c r="G112" s="118">
        <v>13163</v>
      </c>
      <c r="H112" s="118"/>
      <c r="I112" s="32">
        <f t="shared" si="7"/>
        <v>15141</v>
      </c>
      <c r="J112" s="119"/>
      <c r="K112" s="118"/>
      <c r="L112" s="118">
        <v>350</v>
      </c>
      <c r="M112" s="118">
        <v>1461</v>
      </c>
      <c r="N112" s="34">
        <f t="shared" si="8"/>
        <v>1811</v>
      </c>
      <c r="O112" s="35">
        <f t="shared" si="9"/>
        <v>16952</v>
      </c>
      <c r="P112" s="131">
        <v>32.32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8.3000000000000007</v>
      </c>
      <c r="G113" s="127">
        <v>0</v>
      </c>
      <c r="H113" s="127"/>
      <c r="I113" s="49">
        <f t="shared" si="7"/>
        <v>8.3000000000000007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8.3000000000000007</v>
      </c>
      <c r="P113" s="132">
        <v>5135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7.59</v>
      </c>
      <c r="G114" s="124">
        <v>9.9</v>
      </c>
      <c r="H114" s="124"/>
      <c r="I114" s="43">
        <f t="shared" si="7"/>
        <v>17.490000000000002</v>
      </c>
      <c r="J114" s="125"/>
      <c r="K114" s="124"/>
      <c r="L114" s="124">
        <v>0.35</v>
      </c>
      <c r="M114" s="124">
        <v>17.73</v>
      </c>
      <c r="N114" s="44">
        <f t="shared" si="8"/>
        <v>18.080000000000002</v>
      </c>
      <c r="O114" s="45">
        <f t="shared" si="9"/>
        <v>35.570000000000007</v>
      </c>
      <c r="P114" s="133">
        <v>21.7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1925</v>
      </c>
      <c r="G115" s="118">
        <v>3655</v>
      </c>
      <c r="H115" s="118"/>
      <c r="I115" s="32">
        <f t="shared" si="7"/>
        <v>5580</v>
      </c>
      <c r="J115" s="119"/>
      <c r="K115" s="118"/>
      <c r="L115" s="118">
        <v>47</v>
      </c>
      <c r="M115" s="118">
        <v>2273</v>
      </c>
      <c r="N115" s="34">
        <f t="shared" si="8"/>
        <v>2320</v>
      </c>
      <c r="O115" s="35">
        <f t="shared" si="9"/>
        <v>7900</v>
      </c>
      <c r="P115" s="134">
        <v>0.65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7.6</v>
      </c>
      <c r="G116" s="136">
        <v>0</v>
      </c>
      <c r="H116" s="136"/>
      <c r="I116" s="96">
        <f t="shared" si="7"/>
        <v>7.6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7.6</v>
      </c>
      <c r="P116" s="90">
        <f>SUM(O136,P111,P112,P115)</f>
        <v>3811.79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22.87</v>
      </c>
      <c r="G121" s="115">
        <v>8.3000000000000007</v>
      </c>
      <c r="H121" s="115"/>
      <c r="I121" s="21">
        <f t="shared" si="7"/>
        <v>31.17</v>
      </c>
      <c r="J121" s="116"/>
      <c r="K121" s="115"/>
      <c r="L121" s="115"/>
      <c r="M121" s="115">
        <v>3.63</v>
      </c>
      <c r="N121" s="23">
        <f t="shared" si="8"/>
        <v>3.63</v>
      </c>
      <c r="O121" s="24">
        <f t="shared" si="9"/>
        <v>34.800000000000004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5753</v>
      </c>
      <c r="G122" s="118">
        <v>3095</v>
      </c>
      <c r="H122" s="118"/>
      <c r="I122" s="32">
        <f t="shared" si="7"/>
        <v>8848</v>
      </c>
      <c r="J122" s="119"/>
      <c r="K122" s="118"/>
      <c r="L122" s="118"/>
      <c r="M122" s="118">
        <v>456</v>
      </c>
      <c r="N122" s="34">
        <f t="shared" si="8"/>
        <v>456</v>
      </c>
      <c r="O122" s="35">
        <f t="shared" si="9"/>
        <v>9304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17.3</v>
      </c>
      <c r="G123" s="127">
        <v>0</v>
      </c>
      <c r="H123" s="127"/>
      <c r="I123" s="49">
        <f t="shared" si="7"/>
        <v>17.3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17.3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0.05</v>
      </c>
      <c r="F124" s="124">
        <v>9.0299999999999994</v>
      </c>
      <c r="G124" s="124">
        <v>4.0999999999999996</v>
      </c>
      <c r="H124" s="124"/>
      <c r="I124" s="43">
        <f t="shared" si="7"/>
        <v>13.18</v>
      </c>
      <c r="J124" s="125"/>
      <c r="K124" s="124"/>
      <c r="L124" s="124"/>
      <c r="M124" s="124">
        <v>2</v>
      </c>
      <c r="N124" s="44">
        <f t="shared" si="8"/>
        <v>2</v>
      </c>
      <c r="O124" s="45">
        <f t="shared" si="9"/>
        <v>15.18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24</v>
      </c>
      <c r="F125" s="118">
        <v>2357</v>
      </c>
      <c r="G125" s="118">
        <v>1528</v>
      </c>
      <c r="H125" s="118"/>
      <c r="I125" s="32">
        <f t="shared" si="7"/>
        <v>3909</v>
      </c>
      <c r="J125" s="119"/>
      <c r="K125" s="118"/>
      <c r="L125" s="118"/>
      <c r="M125" s="118">
        <v>264</v>
      </c>
      <c r="N125" s="34">
        <f t="shared" si="8"/>
        <v>264</v>
      </c>
      <c r="O125" s="35">
        <f t="shared" si="9"/>
        <v>4173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6.8</v>
      </c>
      <c r="G126" s="127">
        <v>0</v>
      </c>
      <c r="H126" s="127"/>
      <c r="I126" s="49">
        <f t="shared" si="7"/>
        <v>6.8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6.8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0.06</v>
      </c>
      <c r="E127" s="124">
        <v>0.08</v>
      </c>
      <c r="F127" s="124">
        <v>25.85</v>
      </c>
      <c r="G127" s="124">
        <v>3.21</v>
      </c>
      <c r="H127" s="124"/>
      <c r="I127" s="43">
        <f t="shared" si="7"/>
        <v>29.200000000000003</v>
      </c>
      <c r="J127" s="125"/>
      <c r="K127" s="124"/>
      <c r="L127" s="124"/>
      <c r="M127" s="124">
        <v>21.18</v>
      </c>
      <c r="N127" s="44">
        <f t="shared" si="8"/>
        <v>21.18</v>
      </c>
      <c r="O127" s="45">
        <f t="shared" si="9"/>
        <v>50.38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29</v>
      </c>
      <c r="E128" s="118">
        <v>39</v>
      </c>
      <c r="F128" s="118">
        <v>6709</v>
      </c>
      <c r="G128" s="118">
        <v>1181</v>
      </c>
      <c r="H128" s="118"/>
      <c r="I128" s="32">
        <f t="shared" si="7"/>
        <v>7958</v>
      </c>
      <c r="J128" s="119"/>
      <c r="K128" s="118"/>
      <c r="L128" s="118"/>
      <c r="M128" s="118">
        <v>2323</v>
      </c>
      <c r="N128" s="34">
        <f t="shared" si="8"/>
        <v>2323</v>
      </c>
      <c r="O128" s="35">
        <f t="shared" si="9"/>
        <v>10281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5.6</v>
      </c>
      <c r="G129" s="127">
        <v>0</v>
      </c>
      <c r="H129" s="127"/>
      <c r="I129" s="49">
        <f t="shared" si="7"/>
        <v>5.6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5.6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/>
      <c r="D130" s="115">
        <v>1.29</v>
      </c>
      <c r="E130" s="115">
        <v>0.31</v>
      </c>
      <c r="F130" s="115">
        <v>438.2</v>
      </c>
      <c r="G130" s="115">
        <v>2192.0100000000002</v>
      </c>
      <c r="H130" s="115">
        <v>9.07</v>
      </c>
      <c r="I130" s="21">
        <f t="shared" si="7"/>
        <v>2640.8800000000006</v>
      </c>
      <c r="J130" s="116"/>
      <c r="K130" s="115"/>
      <c r="L130" s="115">
        <v>75.680000000000007</v>
      </c>
      <c r="M130" s="115">
        <v>844.48</v>
      </c>
      <c r="N130" s="23">
        <f>SUM(J130:M130)</f>
        <v>920.16000000000008</v>
      </c>
      <c r="O130" s="24">
        <f t="shared" si="9"/>
        <v>3561.0400000000009</v>
      </c>
      <c r="P130" s="101"/>
      <c r="S130" s="102"/>
    </row>
    <row r="131" spans="1:19" ht="11.25" customHeight="1" x14ac:dyDescent="0.4">
      <c r="A131" s="66"/>
      <c r="B131" s="29" t="s">
        <v>21</v>
      </c>
      <c r="C131" s="117"/>
      <c r="D131" s="118">
        <v>351</v>
      </c>
      <c r="E131" s="118">
        <v>141</v>
      </c>
      <c r="F131" s="118">
        <v>102349</v>
      </c>
      <c r="G131" s="118">
        <v>745054</v>
      </c>
      <c r="H131" s="118">
        <v>2400</v>
      </c>
      <c r="I131" s="32">
        <f t="shared" si="7"/>
        <v>850295</v>
      </c>
      <c r="J131" s="119"/>
      <c r="K131" s="118"/>
      <c r="L131" s="118">
        <v>8371</v>
      </c>
      <c r="M131" s="118">
        <v>86043</v>
      </c>
      <c r="N131" s="34">
        <f t="shared" si="8"/>
        <v>94414</v>
      </c>
      <c r="O131" s="35">
        <f t="shared" si="9"/>
        <v>944709</v>
      </c>
      <c r="P131" s="101"/>
      <c r="S131" s="102"/>
    </row>
    <row r="132" spans="1:19" ht="11.25" customHeight="1" x14ac:dyDescent="0.4">
      <c r="A132" s="67"/>
      <c r="B132" s="39" t="s">
        <v>23</v>
      </c>
      <c r="C132" s="126"/>
      <c r="D132" s="127">
        <v>9.1</v>
      </c>
      <c r="E132" s="127">
        <v>0.7</v>
      </c>
      <c r="F132" s="127">
        <v>790.9</v>
      </c>
      <c r="G132" s="127">
        <v>5873.3</v>
      </c>
      <c r="H132" s="127">
        <v>47.7</v>
      </c>
      <c r="I132" s="49">
        <f t="shared" ref="I132:I138" si="10">SUM(C132:H132)</f>
        <v>6721.7</v>
      </c>
      <c r="J132" s="128"/>
      <c r="K132" s="127"/>
      <c r="L132" s="127">
        <v>98.2</v>
      </c>
      <c r="M132" s="127">
        <v>1142.5999999999999</v>
      </c>
      <c r="N132" s="50">
        <f t="shared" ref="N132:N138" si="11">SUM(J132:M132)</f>
        <v>1240.8</v>
      </c>
      <c r="O132" s="51">
        <f t="shared" ref="O132:O138" si="12">SUM(N132,I132)</f>
        <v>7962.5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/>
      <c r="D133" s="124">
        <v>0.21</v>
      </c>
      <c r="E133" s="124">
        <v>0.31</v>
      </c>
      <c r="F133" s="124">
        <v>436.71</v>
      </c>
      <c r="G133" s="124">
        <v>2176.66</v>
      </c>
      <c r="H133" s="124">
        <v>7.57</v>
      </c>
      <c r="I133" s="43">
        <f t="shared" si="10"/>
        <v>2621.46</v>
      </c>
      <c r="J133" s="125"/>
      <c r="K133" s="124"/>
      <c r="L133" s="124">
        <v>75.680000000000007</v>
      </c>
      <c r="M133" s="124">
        <v>834.81</v>
      </c>
      <c r="N133" s="44">
        <f t="shared" si="11"/>
        <v>910.49</v>
      </c>
      <c r="O133" s="45">
        <f t="shared" si="12"/>
        <v>3531.95</v>
      </c>
      <c r="P133" s="101"/>
      <c r="S133" s="102"/>
    </row>
    <row r="134" spans="1:19" ht="11.25" customHeight="1" x14ac:dyDescent="0.4">
      <c r="A134" s="66"/>
      <c r="B134" s="29" t="s">
        <v>21</v>
      </c>
      <c r="C134" s="117"/>
      <c r="D134" s="118">
        <v>97</v>
      </c>
      <c r="E134" s="118">
        <v>141</v>
      </c>
      <c r="F134" s="118">
        <v>102086</v>
      </c>
      <c r="G134" s="118">
        <v>741891</v>
      </c>
      <c r="H134" s="118">
        <v>1922</v>
      </c>
      <c r="I134" s="32">
        <f t="shared" si="10"/>
        <v>846137</v>
      </c>
      <c r="J134" s="119"/>
      <c r="K134" s="118"/>
      <c r="L134" s="118">
        <v>8371</v>
      </c>
      <c r="M134" s="118">
        <v>85878</v>
      </c>
      <c r="N134" s="34">
        <f t="shared" si="11"/>
        <v>94249</v>
      </c>
      <c r="O134" s="35">
        <f t="shared" si="12"/>
        <v>940386</v>
      </c>
      <c r="P134" s="101"/>
      <c r="S134" s="102"/>
    </row>
    <row r="135" spans="1:19" ht="11.25" customHeight="1" x14ac:dyDescent="0.4">
      <c r="A135" s="67"/>
      <c r="B135" s="39" t="s">
        <v>23</v>
      </c>
      <c r="C135" s="135"/>
      <c r="D135" s="136">
        <v>0.6</v>
      </c>
      <c r="E135" s="136">
        <v>0.7</v>
      </c>
      <c r="F135" s="136">
        <v>785.2</v>
      </c>
      <c r="G135" s="136">
        <v>5799.1</v>
      </c>
      <c r="H135" s="136">
        <v>33.1</v>
      </c>
      <c r="I135" s="96">
        <f t="shared" si="10"/>
        <v>6618.7000000000007</v>
      </c>
      <c r="J135" s="137"/>
      <c r="K135" s="136"/>
      <c r="L135" s="136">
        <v>98.2</v>
      </c>
      <c r="M135" s="136">
        <v>1118.4000000000001</v>
      </c>
      <c r="N135" s="97">
        <f t="shared" si="11"/>
        <v>1216.6000000000001</v>
      </c>
      <c r="O135" s="89">
        <f t="shared" si="12"/>
        <v>7835.3000000000011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</v>
      </c>
      <c r="D136" s="106">
        <f t="shared" si="13"/>
        <v>4.8899999999999997</v>
      </c>
      <c r="E136" s="106">
        <f t="shared" si="13"/>
        <v>0.31000000000000005</v>
      </c>
      <c r="F136" s="106">
        <f t="shared" si="13"/>
        <v>438.2</v>
      </c>
      <c r="G136" s="106">
        <f t="shared" si="13"/>
        <v>2283.5099999999998</v>
      </c>
      <c r="H136" s="106">
        <f t="shared" si="13"/>
        <v>9.2899999999999991</v>
      </c>
      <c r="I136" s="107">
        <f t="shared" si="10"/>
        <v>2736.2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76.47</v>
      </c>
      <c r="M136" s="106">
        <f t="shared" si="14"/>
        <v>863.2399999999999</v>
      </c>
      <c r="N136" s="109">
        <f t="shared" si="11"/>
        <v>939.70999999999992</v>
      </c>
      <c r="O136" s="110">
        <f t="shared" si="12"/>
        <v>3675.91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0</v>
      </c>
      <c r="D137" s="31">
        <f t="shared" si="13"/>
        <v>722</v>
      </c>
      <c r="E137" s="31">
        <f t="shared" si="13"/>
        <v>141</v>
      </c>
      <c r="F137" s="31">
        <f t="shared" si="13"/>
        <v>102349</v>
      </c>
      <c r="G137" s="31">
        <f t="shared" si="13"/>
        <v>745094</v>
      </c>
      <c r="H137" s="31">
        <f t="shared" si="13"/>
        <v>2427</v>
      </c>
      <c r="I137" s="32">
        <f t="shared" si="10"/>
        <v>850733</v>
      </c>
      <c r="J137" s="33">
        <f t="shared" si="14"/>
        <v>0</v>
      </c>
      <c r="K137" s="31">
        <f t="shared" si="14"/>
        <v>0</v>
      </c>
      <c r="L137" s="31">
        <f t="shared" si="14"/>
        <v>8371</v>
      </c>
      <c r="M137" s="31">
        <f t="shared" si="14"/>
        <v>86219</v>
      </c>
      <c r="N137" s="34">
        <f t="shared" si="11"/>
        <v>94590</v>
      </c>
      <c r="O137" s="35">
        <f t="shared" si="12"/>
        <v>945323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</v>
      </c>
      <c r="D138" s="86">
        <f t="shared" si="13"/>
        <v>32.700000000000003</v>
      </c>
      <c r="E138" s="86">
        <f t="shared" si="13"/>
        <v>0.7</v>
      </c>
      <c r="F138" s="86">
        <f t="shared" si="13"/>
        <v>790.89999999999986</v>
      </c>
      <c r="G138" s="86">
        <f t="shared" si="13"/>
        <v>5875.7</v>
      </c>
      <c r="H138" s="86">
        <f t="shared" si="13"/>
        <v>48.9</v>
      </c>
      <c r="I138" s="96">
        <f t="shared" si="10"/>
        <v>6748.9</v>
      </c>
      <c r="J138" s="88">
        <f t="shared" si="14"/>
        <v>0</v>
      </c>
      <c r="K138" s="86">
        <f t="shared" si="14"/>
        <v>0</v>
      </c>
      <c r="L138" s="86">
        <f t="shared" si="14"/>
        <v>98.2</v>
      </c>
      <c r="M138" s="86">
        <f t="shared" si="14"/>
        <v>1167.8999999999999</v>
      </c>
      <c r="N138" s="97">
        <f t="shared" si="11"/>
        <v>1266.0999999999999</v>
      </c>
      <c r="O138" s="89">
        <f t="shared" si="12"/>
        <v>8015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13BD7-65A7-46DF-810B-D1034EF99CB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20.260000000000002</v>
      </c>
      <c r="H5" s="115"/>
      <c r="I5" s="21">
        <f t="shared" ref="I5:I36" si="0">SUM(C5:H5)</f>
        <v>20.260000000000002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20.260000000000002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0.05</v>
      </c>
      <c r="F8" s="124"/>
      <c r="G8" s="124">
        <v>40.93</v>
      </c>
      <c r="H8" s="124"/>
      <c r="I8" s="43">
        <f t="shared" si="0"/>
        <v>40.98</v>
      </c>
      <c r="J8" s="125"/>
      <c r="K8" s="124"/>
      <c r="L8" s="124">
        <v>0.4</v>
      </c>
      <c r="M8" s="124">
        <v>15.9</v>
      </c>
      <c r="N8" s="44">
        <f t="shared" si="1"/>
        <v>16.3</v>
      </c>
      <c r="O8" s="45">
        <f t="shared" si="2"/>
        <v>57.28</v>
      </c>
      <c r="P8" s="36" t="s">
        <v>25</v>
      </c>
      <c r="Q8" s="37" t="s">
        <v>51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>
        <v>0</v>
      </c>
      <c r="H9" s="118"/>
      <c r="I9" s="32">
        <f t="shared" si="0"/>
        <v>0</v>
      </c>
      <c r="J9" s="119"/>
      <c r="K9" s="118"/>
      <c r="L9" s="118">
        <v>4</v>
      </c>
      <c r="M9" s="118">
        <v>222</v>
      </c>
      <c r="N9" s="34">
        <f t="shared" si="1"/>
        <v>226</v>
      </c>
      <c r="O9" s="35">
        <f t="shared" si="2"/>
        <v>226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0.5</v>
      </c>
      <c r="M10" s="127">
        <v>31.2</v>
      </c>
      <c r="N10" s="50">
        <f t="shared" si="1"/>
        <v>31.7</v>
      </c>
      <c r="O10" s="51">
        <f t="shared" si="2"/>
        <v>31.7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1.61</v>
      </c>
      <c r="N11" s="44">
        <f t="shared" si="1"/>
        <v>1.61</v>
      </c>
      <c r="O11" s="45">
        <f t="shared" si="2"/>
        <v>1.61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31</v>
      </c>
      <c r="N12" s="34">
        <f t="shared" si="1"/>
        <v>31</v>
      </c>
      <c r="O12" s="35">
        <f t="shared" si="2"/>
        <v>31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2.6</v>
      </c>
      <c r="N13" s="50">
        <f t="shared" si="1"/>
        <v>2.6</v>
      </c>
      <c r="O13" s="51">
        <f t="shared" si="2"/>
        <v>2.6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0.06</v>
      </c>
      <c r="N14" s="44">
        <f t="shared" si="1"/>
        <v>0.06</v>
      </c>
      <c r="O14" s="45">
        <f t="shared" si="2"/>
        <v>0.06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</v>
      </c>
      <c r="N15" s="34">
        <f t="shared" si="1"/>
        <v>2</v>
      </c>
      <c r="O15" s="35">
        <f t="shared" si="2"/>
        <v>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0.1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0.89</v>
      </c>
      <c r="N17" s="44">
        <f t="shared" si="1"/>
        <v>0.89</v>
      </c>
      <c r="O17" s="45">
        <f t="shared" si="2"/>
        <v>0.89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26</v>
      </c>
      <c r="N18" s="34">
        <f t="shared" si="1"/>
        <v>26</v>
      </c>
      <c r="O18" s="35">
        <f t="shared" si="2"/>
        <v>26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1.4</v>
      </c>
      <c r="N19" s="50">
        <f t="shared" si="1"/>
        <v>1.4</v>
      </c>
      <c r="O19" s="51">
        <f t="shared" si="2"/>
        <v>1.4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3.89</v>
      </c>
      <c r="E20" s="124"/>
      <c r="F20" s="124"/>
      <c r="G20" s="124"/>
      <c r="H20" s="124">
        <v>0.45</v>
      </c>
      <c r="I20" s="43">
        <f t="shared" si="0"/>
        <v>4.34</v>
      </c>
      <c r="J20" s="125"/>
      <c r="K20" s="124"/>
      <c r="L20" s="124"/>
      <c r="M20" s="124">
        <v>12.64</v>
      </c>
      <c r="N20" s="44">
        <f t="shared" si="1"/>
        <v>12.64</v>
      </c>
      <c r="O20" s="45">
        <f t="shared" si="2"/>
        <v>16.98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607</v>
      </c>
      <c r="E21" s="118"/>
      <c r="F21" s="118"/>
      <c r="G21" s="118"/>
      <c r="H21" s="118">
        <v>52</v>
      </c>
      <c r="I21" s="32">
        <f t="shared" si="0"/>
        <v>659</v>
      </c>
      <c r="J21" s="119"/>
      <c r="K21" s="118"/>
      <c r="L21" s="118"/>
      <c r="M21" s="118">
        <v>843</v>
      </c>
      <c r="N21" s="34">
        <f t="shared" si="1"/>
        <v>843</v>
      </c>
      <c r="O21" s="35">
        <f t="shared" si="2"/>
        <v>1502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33.4</v>
      </c>
      <c r="E22" s="127"/>
      <c r="F22" s="127"/>
      <c r="G22" s="127"/>
      <c r="H22" s="127">
        <v>2.8</v>
      </c>
      <c r="I22" s="49">
        <f t="shared" si="0"/>
        <v>36.199999999999996</v>
      </c>
      <c r="J22" s="128"/>
      <c r="K22" s="127"/>
      <c r="L22" s="127"/>
      <c r="M22" s="127">
        <v>34.4</v>
      </c>
      <c r="N22" s="50">
        <f t="shared" si="1"/>
        <v>34.4</v>
      </c>
      <c r="O22" s="51">
        <f t="shared" si="2"/>
        <v>70.599999999999994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0.66</v>
      </c>
      <c r="E23" s="124"/>
      <c r="F23" s="124">
        <v>0.37</v>
      </c>
      <c r="G23" s="124">
        <v>0.89</v>
      </c>
      <c r="H23" s="124">
        <v>0.24</v>
      </c>
      <c r="I23" s="43">
        <f t="shared" si="0"/>
        <v>2.16</v>
      </c>
      <c r="J23" s="125"/>
      <c r="K23" s="124"/>
      <c r="L23" s="124">
        <v>1.06</v>
      </c>
      <c r="M23" s="124">
        <v>24.87</v>
      </c>
      <c r="N23" s="44">
        <f t="shared" si="1"/>
        <v>25.93</v>
      </c>
      <c r="O23" s="45">
        <f t="shared" si="2"/>
        <v>28.09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316</v>
      </c>
      <c r="E24" s="118"/>
      <c r="F24" s="118">
        <v>62</v>
      </c>
      <c r="G24" s="118">
        <v>210</v>
      </c>
      <c r="H24" s="118">
        <v>30</v>
      </c>
      <c r="I24" s="32">
        <f t="shared" si="0"/>
        <v>618</v>
      </c>
      <c r="J24" s="119"/>
      <c r="K24" s="118"/>
      <c r="L24" s="118">
        <v>67</v>
      </c>
      <c r="M24" s="118">
        <v>1535</v>
      </c>
      <c r="N24" s="34">
        <f t="shared" si="1"/>
        <v>1602</v>
      </c>
      <c r="O24" s="35">
        <f t="shared" si="2"/>
        <v>2220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14.3</v>
      </c>
      <c r="E25" s="127"/>
      <c r="F25" s="127">
        <v>1.5</v>
      </c>
      <c r="G25" s="127">
        <v>4.5999999999999996</v>
      </c>
      <c r="H25" s="127">
        <v>1.3</v>
      </c>
      <c r="I25" s="49">
        <f t="shared" si="0"/>
        <v>21.7</v>
      </c>
      <c r="J25" s="128"/>
      <c r="K25" s="127"/>
      <c r="L25" s="127">
        <v>2.1</v>
      </c>
      <c r="M25" s="127">
        <v>47.5</v>
      </c>
      <c r="N25" s="50">
        <f t="shared" si="1"/>
        <v>49.6</v>
      </c>
      <c r="O25" s="51">
        <f t="shared" si="2"/>
        <v>71.3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>
        <v>2.15</v>
      </c>
      <c r="G26" s="124">
        <v>1.65</v>
      </c>
      <c r="H26" s="124"/>
      <c r="I26" s="43">
        <f t="shared" si="0"/>
        <v>3.8</v>
      </c>
      <c r="J26" s="125"/>
      <c r="K26" s="124"/>
      <c r="L26" s="124"/>
      <c r="M26" s="124">
        <v>27.89</v>
      </c>
      <c r="N26" s="44">
        <f t="shared" si="1"/>
        <v>27.89</v>
      </c>
      <c r="O26" s="45">
        <f t="shared" si="2"/>
        <v>31.69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23</v>
      </c>
      <c r="E27" s="118"/>
      <c r="F27" s="118">
        <v>389</v>
      </c>
      <c r="G27" s="118">
        <v>427</v>
      </c>
      <c r="H27" s="118"/>
      <c r="I27" s="32">
        <f t="shared" si="0"/>
        <v>839</v>
      </c>
      <c r="J27" s="119"/>
      <c r="K27" s="118"/>
      <c r="L27" s="118"/>
      <c r="M27" s="118">
        <v>1904</v>
      </c>
      <c r="N27" s="34">
        <f t="shared" si="1"/>
        <v>1904</v>
      </c>
      <c r="O27" s="35">
        <f t="shared" si="2"/>
        <v>2743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0.9</v>
      </c>
      <c r="E28" s="127"/>
      <c r="F28" s="127">
        <v>7.7</v>
      </c>
      <c r="G28" s="127">
        <v>8.9</v>
      </c>
      <c r="H28" s="127"/>
      <c r="I28" s="49">
        <f t="shared" si="0"/>
        <v>17.5</v>
      </c>
      <c r="J28" s="128"/>
      <c r="K28" s="127"/>
      <c r="L28" s="127"/>
      <c r="M28" s="127">
        <v>57.3</v>
      </c>
      <c r="N28" s="50">
        <f t="shared" si="1"/>
        <v>57.3</v>
      </c>
      <c r="O28" s="51">
        <f t="shared" si="2"/>
        <v>74.8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0.06</v>
      </c>
      <c r="D29" s="124">
        <v>0.18</v>
      </c>
      <c r="E29" s="124"/>
      <c r="F29" s="124">
        <v>1.3</v>
      </c>
      <c r="G29" s="124">
        <v>16.13</v>
      </c>
      <c r="H29" s="124">
        <v>0.25</v>
      </c>
      <c r="I29" s="43">
        <f t="shared" si="0"/>
        <v>17.919999999999998</v>
      </c>
      <c r="J29" s="125"/>
      <c r="K29" s="124"/>
      <c r="L29" s="124"/>
      <c r="M29" s="124">
        <v>13.79</v>
      </c>
      <c r="N29" s="44">
        <f t="shared" si="1"/>
        <v>13.79</v>
      </c>
      <c r="O29" s="45">
        <f t="shared" si="2"/>
        <v>31.709999999999997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23</v>
      </c>
      <c r="D30" s="118">
        <v>121</v>
      </c>
      <c r="E30" s="118"/>
      <c r="F30" s="118">
        <v>256</v>
      </c>
      <c r="G30" s="118">
        <v>4413</v>
      </c>
      <c r="H30" s="118">
        <v>46</v>
      </c>
      <c r="I30" s="32">
        <f t="shared" si="0"/>
        <v>4859</v>
      </c>
      <c r="J30" s="119"/>
      <c r="K30" s="118"/>
      <c r="L30" s="118"/>
      <c r="M30" s="118">
        <v>958</v>
      </c>
      <c r="N30" s="34">
        <f t="shared" si="1"/>
        <v>958</v>
      </c>
      <c r="O30" s="35">
        <f t="shared" si="2"/>
        <v>5817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0.4</v>
      </c>
      <c r="D31" s="127">
        <v>3.7</v>
      </c>
      <c r="E31" s="127"/>
      <c r="F31" s="127">
        <v>3.8</v>
      </c>
      <c r="G31" s="127">
        <v>80</v>
      </c>
      <c r="H31" s="127">
        <v>1.6</v>
      </c>
      <c r="I31" s="49">
        <f t="shared" si="0"/>
        <v>89.5</v>
      </c>
      <c r="J31" s="128"/>
      <c r="K31" s="127"/>
      <c r="L31" s="127"/>
      <c r="M31" s="127">
        <v>26.9</v>
      </c>
      <c r="N31" s="50">
        <f t="shared" si="1"/>
        <v>26.9</v>
      </c>
      <c r="O31" s="51">
        <f t="shared" si="2"/>
        <v>116.4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1.76</v>
      </c>
      <c r="E32" s="124"/>
      <c r="F32" s="124">
        <v>2.56</v>
      </c>
      <c r="G32" s="124">
        <v>84.22</v>
      </c>
      <c r="H32" s="124"/>
      <c r="I32" s="43">
        <f t="shared" si="0"/>
        <v>88.539999999999992</v>
      </c>
      <c r="J32" s="125"/>
      <c r="K32" s="124"/>
      <c r="L32" s="124">
        <v>0.32</v>
      </c>
      <c r="M32" s="124">
        <v>11.76</v>
      </c>
      <c r="N32" s="44">
        <f t="shared" si="1"/>
        <v>12.08</v>
      </c>
      <c r="O32" s="45">
        <f t="shared" si="2"/>
        <v>100.61999999999999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529</v>
      </c>
      <c r="E33" s="118"/>
      <c r="F33" s="118">
        <v>535</v>
      </c>
      <c r="G33" s="118">
        <v>25432</v>
      </c>
      <c r="H33" s="118"/>
      <c r="I33" s="32">
        <f t="shared" si="0"/>
        <v>26496</v>
      </c>
      <c r="J33" s="119"/>
      <c r="K33" s="118"/>
      <c r="L33" s="118">
        <v>31</v>
      </c>
      <c r="M33" s="118">
        <v>1047</v>
      </c>
      <c r="N33" s="34">
        <f t="shared" si="1"/>
        <v>1078</v>
      </c>
      <c r="O33" s="35">
        <f t="shared" si="2"/>
        <v>27574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15.5</v>
      </c>
      <c r="E34" s="127"/>
      <c r="F34" s="127">
        <v>6.9</v>
      </c>
      <c r="G34" s="127">
        <v>381.4</v>
      </c>
      <c r="H34" s="127"/>
      <c r="I34" s="49">
        <f t="shared" si="0"/>
        <v>403.79999999999995</v>
      </c>
      <c r="J34" s="128"/>
      <c r="K34" s="127"/>
      <c r="L34" s="127">
        <v>0.8</v>
      </c>
      <c r="M34" s="127">
        <v>27.3</v>
      </c>
      <c r="N34" s="50">
        <f t="shared" si="1"/>
        <v>28.1</v>
      </c>
      <c r="O34" s="51">
        <f t="shared" si="2"/>
        <v>431.9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7.3</v>
      </c>
      <c r="E35" s="124"/>
      <c r="F35" s="124">
        <v>11.04</v>
      </c>
      <c r="G35" s="124">
        <v>197.12</v>
      </c>
      <c r="H35" s="124">
        <v>0.4</v>
      </c>
      <c r="I35" s="43">
        <f t="shared" si="0"/>
        <v>215.86</v>
      </c>
      <c r="J35" s="125"/>
      <c r="K35" s="124"/>
      <c r="L35" s="124">
        <v>1.07</v>
      </c>
      <c r="M35" s="124">
        <v>13.2</v>
      </c>
      <c r="N35" s="44">
        <f t="shared" si="1"/>
        <v>14.27</v>
      </c>
      <c r="O35" s="45">
        <f t="shared" si="2"/>
        <v>230.13000000000002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2468</v>
      </c>
      <c r="E36" s="118"/>
      <c r="F36" s="118">
        <v>2459</v>
      </c>
      <c r="G36" s="118">
        <v>63099</v>
      </c>
      <c r="H36" s="118">
        <v>96</v>
      </c>
      <c r="I36" s="32">
        <f t="shared" si="0"/>
        <v>68122</v>
      </c>
      <c r="J36" s="119"/>
      <c r="K36" s="118"/>
      <c r="L36" s="118">
        <v>102</v>
      </c>
      <c r="M36" s="118">
        <v>1313</v>
      </c>
      <c r="N36" s="34">
        <f t="shared" si="1"/>
        <v>1415</v>
      </c>
      <c r="O36" s="35">
        <f t="shared" si="2"/>
        <v>69537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59.5</v>
      </c>
      <c r="E37" s="127"/>
      <c r="F37" s="127">
        <v>27.2</v>
      </c>
      <c r="G37" s="127">
        <v>756.7</v>
      </c>
      <c r="H37" s="127">
        <v>2.1</v>
      </c>
      <c r="I37" s="49">
        <f t="shared" ref="I37:I50" si="3">SUM(C37:H37)</f>
        <v>845.50000000000011</v>
      </c>
      <c r="J37" s="128"/>
      <c r="K37" s="127"/>
      <c r="L37" s="127">
        <v>2.1</v>
      </c>
      <c r="M37" s="127">
        <v>25.9</v>
      </c>
      <c r="N37" s="50">
        <f t="shared" si="1"/>
        <v>28</v>
      </c>
      <c r="O37" s="51">
        <f t="shared" si="2"/>
        <v>873.50000000000011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>
        <v>0.03</v>
      </c>
      <c r="E38" s="124"/>
      <c r="F38" s="124">
        <v>31.26</v>
      </c>
      <c r="G38" s="124">
        <v>371.7</v>
      </c>
      <c r="H38" s="124">
        <v>0.78</v>
      </c>
      <c r="I38" s="43">
        <f t="shared" si="3"/>
        <v>403.77</v>
      </c>
      <c r="J38" s="125"/>
      <c r="K38" s="124"/>
      <c r="L38" s="124">
        <v>3.33</v>
      </c>
      <c r="M38" s="124">
        <v>29.48</v>
      </c>
      <c r="N38" s="44">
        <f t="shared" si="1"/>
        <v>32.81</v>
      </c>
      <c r="O38" s="45">
        <f t="shared" si="2"/>
        <v>436.58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>
        <v>11</v>
      </c>
      <c r="E39" s="118"/>
      <c r="F39" s="118">
        <v>7210</v>
      </c>
      <c r="G39" s="118">
        <v>124682</v>
      </c>
      <c r="H39" s="118">
        <v>221</v>
      </c>
      <c r="I39" s="32">
        <f t="shared" si="3"/>
        <v>132124</v>
      </c>
      <c r="J39" s="119"/>
      <c r="K39" s="118"/>
      <c r="L39" s="118">
        <v>367</v>
      </c>
      <c r="M39" s="118">
        <v>3187</v>
      </c>
      <c r="N39" s="34">
        <f t="shared" si="1"/>
        <v>3554</v>
      </c>
      <c r="O39" s="35">
        <f t="shared" si="2"/>
        <v>135678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>
        <v>0.2</v>
      </c>
      <c r="E40" s="127"/>
      <c r="F40" s="127">
        <v>64.5</v>
      </c>
      <c r="G40" s="127">
        <v>1124.9000000000001</v>
      </c>
      <c r="H40" s="127">
        <v>4.4000000000000004</v>
      </c>
      <c r="I40" s="49">
        <f t="shared" si="3"/>
        <v>1194.0000000000002</v>
      </c>
      <c r="J40" s="128"/>
      <c r="K40" s="127"/>
      <c r="L40" s="127">
        <v>6.9</v>
      </c>
      <c r="M40" s="127">
        <v>62.2</v>
      </c>
      <c r="N40" s="50">
        <f t="shared" si="1"/>
        <v>69.100000000000009</v>
      </c>
      <c r="O40" s="51">
        <f t="shared" si="2"/>
        <v>1263.1000000000001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/>
      <c r="E41" s="124"/>
      <c r="F41" s="124">
        <v>45.73</v>
      </c>
      <c r="G41" s="124">
        <v>469.79</v>
      </c>
      <c r="H41" s="124"/>
      <c r="I41" s="43">
        <f t="shared" si="3"/>
        <v>515.52</v>
      </c>
      <c r="J41" s="125"/>
      <c r="K41" s="124"/>
      <c r="L41" s="124">
        <v>7.89</v>
      </c>
      <c r="M41" s="124">
        <v>41.78</v>
      </c>
      <c r="N41" s="44">
        <f t="shared" si="1"/>
        <v>49.67</v>
      </c>
      <c r="O41" s="45">
        <f t="shared" si="2"/>
        <v>565.18999999999994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/>
      <c r="E42" s="118"/>
      <c r="F42" s="118">
        <v>10880</v>
      </c>
      <c r="G42" s="118">
        <v>160471</v>
      </c>
      <c r="H42" s="118"/>
      <c r="I42" s="32">
        <f t="shared" si="3"/>
        <v>171351</v>
      </c>
      <c r="J42" s="119"/>
      <c r="K42" s="118"/>
      <c r="L42" s="118">
        <v>925</v>
      </c>
      <c r="M42" s="118">
        <v>4829</v>
      </c>
      <c r="N42" s="34">
        <f t="shared" si="1"/>
        <v>5754</v>
      </c>
      <c r="O42" s="35">
        <f t="shared" si="2"/>
        <v>177105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/>
      <c r="E43" s="127"/>
      <c r="F43" s="127">
        <v>95.5</v>
      </c>
      <c r="G43" s="127">
        <v>1352.2</v>
      </c>
      <c r="H43" s="127"/>
      <c r="I43" s="49">
        <f t="shared" si="3"/>
        <v>1447.7</v>
      </c>
      <c r="J43" s="128"/>
      <c r="K43" s="127"/>
      <c r="L43" s="127">
        <v>14.8</v>
      </c>
      <c r="M43" s="127">
        <v>73.599999999999994</v>
      </c>
      <c r="N43" s="50">
        <f t="shared" si="1"/>
        <v>88.399999999999991</v>
      </c>
      <c r="O43" s="51">
        <f t="shared" si="2"/>
        <v>1536.1000000000001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/>
      <c r="E44" s="124">
        <v>0.53</v>
      </c>
      <c r="F44" s="124">
        <v>41.77</v>
      </c>
      <c r="G44" s="124">
        <v>616.04</v>
      </c>
      <c r="H44" s="124">
        <v>3.99</v>
      </c>
      <c r="I44" s="43">
        <f t="shared" si="3"/>
        <v>662.32999999999993</v>
      </c>
      <c r="J44" s="125"/>
      <c r="K44" s="124"/>
      <c r="L44" s="124">
        <v>13.8</v>
      </c>
      <c r="M44" s="124">
        <v>125.76</v>
      </c>
      <c r="N44" s="44">
        <f t="shared" si="1"/>
        <v>139.56</v>
      </c>
      <c r="O44" s="45">
        <f t="shared" si="2"/>
        <v>801.88999999999987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/>
      <c r="E45" s="118">
        <v>231</v>
      </c>
      <c r="F45" s="118">
        <v>10200</v>
      </c>
      <c r="G45" s="118">
        <v>217951</v>
      </c>
      <c r="H45" s="118">
        <v>1167</v>
      </c>
      <c r="I45" s="32">
        <f t="shared" si="3"/>
        <v>229549</v>
      </c>
      <c r="J45" s="119"/>
      <c r="K45" s="118"/>
      <c r="L45" s="118">
        <v>1688</v>
      </c>
      <c r="M45" s="118">
        <v>15040</v>
      </c>
      <c r="N45" s="34">
        <f t="shared" si="1"/>
        <v>16728</v>
      </c>
      <c r="O45" s="35">
        <f t="shared" si="2"/>
        <v>246277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/>
      <c r="E46" s="127">
        <v>3.8</v>
      </c>
      <c r="F46" s="127">
        <v>76.3</v>
      </c>
      <c r="G46" s="127">
        <v>1490.1</v>
      </c>
      <c r="H46" s="127">
        <v>19.399999999999999</v>
      </c>
      <c r="I46" s="49">
        <f t="shared" si="3"/>
        <v>1589.6</v>
      </c>
      <c r="J46" s="128"/>
      <c r="K46" s="127"/>
      <c r="L46" s="127">
        <v>18.3</v>
      </c>
      <c r="M46" s="127">
        <v>165.7</v>
      </c>
      <c r="N46" s="50">
        <f t="shared" si="1"/>
        <v>184</v>
      </c>
      <c r="O46" s="51">
        <f t="shared" si="2"/>
        <v>1773.6</v>
      </c>
      <c r="P46" s="129">
        <v>11.61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0.03</v>
      </c>
      <c r="D47" s="124">
        <v>1.32</v>
      </c>
      <c r="E47" s="124">
        <v>4.8</v>
      </c>
      <c r="F47" s="124">
        <v>139.91</v>
      </c>
      <c r="G47" s="124">
        <v>548.58000000000004</v>
      </c>
      <c r="H47" s="124">
        <v>10.36</v>
      </c>
      <c r="I47" s="43">
        <f t="shared" si="3"/>
        <v>705.00000000000011</v>
      </c>
      <c r="J47" s="125"/>
      <c r="K47" s="124"/>
      <c r="L47" s="124">
        <v>37.6</v>
      </c>
      <c r="M47" s="124">
        <v>542.19000000000005</v>
      </c>
      <c r="N47" s="44">
        <f t="shared" si="1"/>
        <v>579.79000000000008</v>
      </c>
      <c r="O47" s="45">
        <f t="shared" si="2"/>
        <v>1284.7900000000002</v>
      </c>
      <c r="P47" s="130">
        <v>7.73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</v>
      </c>
      <c r="D48" s="118">
        <v>869</v>
      </c>
      <c r="E48" s="118">
        <v>2597</v>
      </c>
      <c r="F48" s="118">
        <v>36624</v>
      </c>
      <c r="G48" s="118">
        <v>197615</v>
      </c>
      <c r="H48" s="118">
        <v>4650</v>
      </c>
      <c r="I48" s="32">
        <f t="shared" si="3"/>
        <v>242370</v>
      </c>
      <c r="J48" s="119"/>
      <c r="K48" s="118"/>
      <c r="L48" s="118">
        <v>4844</v>
      </c>
      <c r="M48" s="118">
        <v>68215</v>
      </c>
      <c r="N48" s="34">
        <f t="shared" si="1"/>
        <v>73059</v>
      </c>
      <c r="O48" s="35">
        <f t="shared" si="2"/>
        <v>315429</v>
      </c>
      <c r="P48" s="130">
        <v>59.64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0.1</v>
      </c>
      <c r="D49" s="127">
        <v>1.9</v>
      </c>
      <c r="E49" s="127">
        <v>12.7</v>
      </c>
      <c r="F49" s="127">
        <v>100.3</v>
      </c>
      <c r="G49" s="127">
        <v>938.3</v>
      </c>
      <c r="H49" s="127">
        <v>4.2</v>
      </c>
      <c r="I49" s="49">
        <f t="shared" si="3"/>
        <v>1057.5</v>
      </c>
      <c r="J49" s="128"/>
      <c r="K49" s="127"/>
      <c r="L49" s="127">
        <v>27.4</v>
      </c>
      <c r="M49" s="127">
        <v>358</v>
      </c>
      <c r="N49" s="50">
        <f t="shared" si="1"/>
        <v>385.4</v>
      </c>
      <c r="O49" s="51">
        <f t="shared" si="2"/>
        <v>1442.9</v>
      </c>
      <c r="P49" s="130">
        <v>4.4000000000000004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0.09</v>
      </c>
      <c r="D50" s="115">
        <v>14.63</v>
      </c>
      <c r="E50" s="115">
        <v>5.33</v>
      </c>
      <c r="F50" s="115">
        <v>276.08999999999997</v>
      </c>
      <c r="G50" s="115">
        <v>2306.12</v>
      </c>
      <c r="H50" s="115">
        <v>15.78</v>
      </c>
      <c r="I50" s="21">
        <f t="shared" si="3"/>
        <v>2618.04</v>
      </c>
      <c r="J50" s="116"/>
      <c r="K50" s="115"/>
      <c r="L50" s="115">
        <v>65.069999999999993</v>
      </c>
      <c r="M50" s="115">
        <v>846.82</v>
      </c>
      <c r="N50" s="23">
        <f t="shared" si="1"/>
        <v>911.8900000000001</v>
      </c>
      <c r="O50" s="24">
        <f t="shared" si="2"/>
        <v>3529.9300000000003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38</v>
      </c>
      <c r="D51" s="118">
        <v>4872</v>
      </c>
      <c r="E51" s="118">
        <v>2828</v>
      </c>
      <c r="F51" s="118">
        <v>68615</v>
      </c>
      <c r="G51" s="118">
        <v>794300</v>
      </c>
      <c r="H51" s="118">
        <v>6180</v>
      </c>
      <c r="I51" s="32">
        <f t="shared" ref="I51:I58" si="4">SUM(C51:H51)</f>
        <v>876833</v>
      </c>
      <c r="J51" s="119"/>
      <c r="K51" s="118"/>
      <c r="L51" s="118">
        <v>8024</v>
      </c>
      <c r="M51" s="118">
        <v>98944</v>
      </c>
      <c r="N51" s="34">
        <f t="shared" si="1"/>
        <v>106968</v>
      </c>
      <c r="O51" s="35">
        <f>SUM(N51,I51)</f>
        <v>983801</v>
      </c>
      <c r="P51" s="130">
        <v>31.28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0.5</v>
      </c>
      <c r="D52" s="127">
        <v>125.4</v>
      </c>
      <c r="E52" s="127">
        <v>16.5</v>
      </c>
      <c r="F52" s="127">
        <v>383.7</v>
      </c>
      <c r="G52" s="127">
        <v>6137.1</v>
      </c>
      <c r="H52" s="127">
        <v>31.7</v>
      </c>
      <c r="I52" s="49">
        <f t="shared" si="4"/>
        <v>6694.9000000000005</v>
      </c>
      <c r="J52" s="128"/>
      <c r="K52" s="127"/>
      <c r="L52" s="127">
        <v>72.400000000000006</v>
      </c>
      <c r="M52" s="127">
        <v>884.9</v>
      </c>
      <c r="N52" s="50">
        <f t="shared" si="1"/>
        <v>957.3</v>
      </c>
      <c r="O52" s="51">
        <f t="shared" si="2"/>
        <v>7652.2000000000007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0.09</v>
      </c>
      <c r="D53" s="124">
        <v>10.59</v>
      </c>
      <c r="E53" s="124">
        <v>5.33</v>
      </c>
      <c r="F53" s="124">
        <v>273.91000000000003</v>
      </c>
      <c r="G53" s="124">
        <v>2304.09</v>
      </c>
      <c r="H53" s="124">
        <v>14.35</v>
      </c>
      <c r="I53" s="43">
        <f t="shared" si="4"/>
        <v>2608.36</v>
      </c>
      <c r="J53" s="125"/>
      <c r="K53" s="124"/>
      <c r="L53" s="124">
        <v>65.069999999999993</v>
      </c>
      <c r="M53" s="124">
        <v>844.25</v>
      </c>
      <c r="N53" s="44">
        <f t="shared" si="1"/>
        <v>909.31999999999994</v>
      </c>
      <c r="O53" s="45">
        <f t="shared" si="2"/>
        <v>3517.6800000000003</v>
      </c>
      <c r="P53" s="69">
        <f>SUM(P46:P52)</f>
        <v>114.66000000000001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38</v>
      </c>
      <c r="D54" s="118">
        <v>3926</v>
      </c>
      <c r="E54" s="118">
        <v>2828</v>
      </c>
      <c r="F54" s="118">
        <v>68228</v>
      </c>
      <c r="G54" s="118">
        <v>793799</v>
      </c>
      <c r="H54" s="118">
        <v>5817</v>
      </c>
      <c r="I54" s="32">
        <f t="shared" si="4"/>
        <v>874636</v>
      </c>
      <c r="J54" s="119"/>
      <c r="K54" s="118"/>
      <c r="L54" s="118">
        <v>8024</v>
      </c>
      <c r="M54" s="118">
        <v>98897</v>
      </c>
      <c r="N54" s="34">
        <f t="shared" si="1"/>
        <v>106921</v>
      </c>
      <c r="O54" s="35">
        <f t="shared" si="2"/>
        <v>981557</v>
      </c>
      <c r="P54" s="131">
        <v>27.25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0.5</v>
      </c>
      <c r="D55" s="121">
        <v>78.599999999999994</v>
      </c>
      <c r="E55" s="121">
        <v>16.5</v>
      </c>
      <c r="F55" s="121">
        <v>375.8</v>
      </c>
      <c r="G55" s="121">
        <v>6126.5</v>
      </c>
      <c r="H55" s="121">
        <v>23.6</v>
      </c>
      <c r="I55" s="40">
        <f t="shared" si="4"/>
        <v>6621.5</v>
      </c>
      <c r="J55" s="122"/>
      <c r="K55" s="121"/>
      <c r="L55" s="121">
        <v>72.400000000000006</v>
      </c>
      <c r="M55" s="121">
        <v>880.2</v>
      </c>
      <c r="N55" s="40">
        <f t="shared" si="1"/>
        <v>952.6</v>
      </c>
      <c r="O55" s="42">
        <f t="shared" si="2"/>
        <v>7574.1</v>
      </c>
      <c r="P55" s="132">
        <v>3446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0.09</v>
      </c>
      <c r="D56" s="20">
        <f t="shared" si="5"/>
        <v>15.139999999999999</v>
      </c>
      <c r="E56" s="20">
        <f t="shared" si="5"/>
        <v>5.38</v>
      </c>
      <c r="F56" s="20">
        <f t="shared" si="5"/>
        <v>276.09000000000003</v>
      </c>
      <c r="G56" s="20">
        <f t="shared" si="5"/>
        <v>2367.31</v>
      </c>
      <c r="H56" s="20">
        <f t="shared" si="5"/>
        <v>16.47</v>
      </c>
      <c r="I56" s="79">
        <f>SUM(C56:H56)</f>
        <v>2680.48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65.47</v>
      </c>
      <c r="M56" s="20">
        <f>SUM(M5,M8,M11,M14,M17,M20,M23,M26,M29,M32,M35,M38,M41,M44,M47)</f>
        <v>861.82</v>
      </c>
      <c r="N56" s="22">
        <f t="shared" si="1"/>
        <v>927.29000000000008</v>
      </c>
      <c r="O56" s="24">
        <f t="shared" si="2"/>
        <v>3607.77</v>
      </c>
      <c r="P56" s="133">
        <v>6.5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38</v>
      </c>
      <c r="D57" s="31">
        <f t="shared" si="5"/>
        <v>4944</v>
      </c>
      <c r="E57" s="31">
        <f t="shared" si="5"/>
        <v>2828</v>
      </c>
      <c r="F57" s="31">
        <f t="shared" si="5"/>
        <v>68615</v>
      </c>
      <c r="G57" s="31">
        <f t="shared" si="5"/>
        <v>794300</v>
      </c>
      <c r="H57" s="31">
        <f t="shared" si="5"/>
        <v>6262</v>
      </c>
      <c r="I57" s="80">
        <f t="shared" si="4"/>
        <v>876987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8028</v>
      </c>
      <c r="M57" s="31">
        <f t="shared" si="6"/>
        <v>99152</v>
      </c>
      <c r="N57" s="33">
        <f t="shared" si="1"/>
        <v>107180</v>
      </c>
      <c r="O57" s="35">
        <f t="shared" si="2"/>
        <v>984167</v>
      </c>
      <c r="P57" s="134">
        <v>0.52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0.5</v>
      </c>
      <c r="D58" s="86">
        <f t="shared" si="5"/>
        <v>129.4</v>
      </c>
      <c r="E58" s="86">
        <f t="shared" si="5"/>
        <v>16.5</v>
      </c>
      <c r="F58" s="86">
        <f t="shared" si="5"/>
        <v>383.7</v>
      </c>
      <c r="G58" s="86">
        <f t="shared" si="5"/>
        <v>6137.0999999999995</v>
      </c>
      <c r="H58" s="86">
        <f t="shared" si="5"/>
        <v>35.799999999999997</v>
      </c>
      <c r="I58" s="87">
        <f t="shared" si="4"/>
        <v>6703</v>
      </c>
      <c r="J58" s="85">
        <f t="shared" si="6"/>
        <v>0</v>
      </c>
      <c r="K58" s="86">
        <f t="shared" si="6"/>
        <v>0</v>
      </c>
      <c r="L58" s="86">
        <f t="shared" si="6"/>
        <v>72.900000000000006</v>
      </c>
      <c r="M58" s="86">
        <f t="shared" si="6"/>
        <v>914.09999999999991</v>
      </c>
      <c r="N58" s="88">
        <f t="shared" si="1"/>
        <v>986.99999999999989</v>
      </c>
      <c r="O58" s="89">
        <f t="shared" si="2"/>
        <v>7690</v>
      </c>
      <c r="P58" s="90">
        <f>SUM(O56,P53,P54,P57)</f>
        <v>3750.2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20.260000000000002</v>
      </c>
      <c r="H63" s="115"/>
      <c r="I63" s="21">
        <f>SUM(C63:H63)</f>
        <v>20.260000000000002</v>
      </c>
      <c r="J63" s="116"/>
      <c r="K63" s="115"/>
      <c r="L63" s="115"/>
      <c r="M63" s="115"/>
      <c r="N63" s="23">
        <f>SUM(J63:M63)</f>
        <v>0</v>
      </c>
      <c r="O63" s="24">
        <f>SUM(N63,I63)</f>
        <v>20.260000000000002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0.05</v>
      </c>
      <c r="F66" s="124"/>
      <c r="G66" s="124">
        <v>40.93</v>
      </c>
      <c r="H66" s="124"/>
      <c r="I66" s="43">
        <f t="shared" si="7"/>
        <v>40.98</v>
      </c>
      <c r="J66" s="125"/>
      <c r="K66" s="124"/>
      <c r="L66" s="124">
        <v>0.4</v>
      </c>
      <c r="M66" s="124">
        <v>15.9</v>
      </c>
      <c r="N66" s="44">
        <f t="shared" si="8"/>
        <v>16.3</v>
      </c>
      <c r="O66" s="45">
        <f t="shared" si="9"/>
        <v>57.28</v>
      </c>
      <c r="P66" s="36" t="s">
        <v>25</v>
      </c>
      <c r="Q66" s="37" t="s">
        <v>51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4</v>
      </c>
      <c r="M67" s="118">
        <v>222</v>
      </c>
      <c r="N67" s="34">
        <f t="shared" si="8"/>
        <v>226</v>
      </c>
      <c r="O67" s="35">
        <f t="shared" si="9"/>
        <v>226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0.5</v>
      </c>
      <c r="M68" s="127">
        <v>31.2</v>
      </c>
      <c r="N68" s="50">
        <f t="shared" si="8"/>
        <v>31.7</v>
      </c>
      <c r="O68" s="51">
        <f t="shared" si="9"/>
        <v>31.7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1.61</v>
      </c>
      <c r="N69" s="44">
        <f t="shared" si="8"/>
        <v>1.61</v>
      </c>
      <c r="O69" s="45">
        <f t="shared" si="9"/>
        <v>1.61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31</v>
      </c>
      <c r="N70" s="34">
        <f t="shared" si="8"/>
        <v>31</v>
      </c>
      <c r="O70" s="35">
        <f t="shared" si="9"/>
        <v>31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2.6</v>
      </c>
      <c r="N71" s="50">
        <f t="shared" si="8"/>
        <v>2.6</v>
      </c>
      <c r="O71" s="51">
        <f t="shared" si="9"/>
        <v>2.6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0.06</v>
      </c>
      <c r="N72" s="44">
        <f t="shared" si="8"/>
        <v>0.06</v>
      </c>
      <c r="O72" s="45">
        <f t="shared" si="9"/>
        <v>0.06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</v>
      </c>
      <c r="N73" s="34">
        <f t="shared" si="8"/>
        <v>2</v>
      </c>
      <c r="O73" s="35">
        <f t="shared" si="9"/>
        <v>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0.1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0.89</v>
      </c>
      <c r="N75" s="44">
        <f t="shared" si="8"/>
        <v>0.89</v>
      </c>
      <c r="O75" s="45">
        <f t="shared" si="9"/>
        <v>0.89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26</v>
      </c>
      <c r="N76" s="34">
        <f t="shared" si="8"/>
        <v>26</v>
      </c>
      <c r="O76" s="35">
        <f t="shared" si="9"/>
        <v>26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1.4</v>
      </c>
      <c r="N77" s="50">
        <f t="shared" si="8"/>
        <v>1.4</v>
      </c>
      <c r="O77" s="51">
        <f t="shared" si="9"/>
        <v>1.4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3.89</v>
      </c>
      <c r="E78" s="124"/>
      <c r="F78" s="124"/>
      <c r="G78" s="124"/>
      <c r="H78" s="124">
        <v>0.45</v>
      </c>
      <c r="I78" s="43">
        <f t="shared" si="7"/>
        <v>4.34</v>
      </c>
      <c r="J78" s="125"/>
      <c r="K78" s="124"/>
      <c r="L78" s="124"/>
      <c r="M78" s="124">
        <v>12.64</v>
      </c>
      <c r="N78" s="44">
        <f t="shared" si="8"/>
        <v>12.64</v>
      </c>
      <c r="O78" s="45">
        <f t="shared" si="9"/>
        <v>16.98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607</v>
      </c>
      <c r="E79" s="118"/>
      <c r="F79" s="118"/>
      <c r="G79" s="118"/>
      <c r="H79" s="118">
        <v>52</v>
      </c>
      <c r="I79" s="32">
        <f t="shared" si="7"/>
        <v>659</v>
      </c>
      <c r="J79" s="119"/>
      <c r="K79" s="118"/>
      <c r="L79" s="118"/>
      <c r="M79" s="118">
        <v>843</v>
      </c>
      <c r="N79" s="34">
        <f t="shared" si="8"/>
        <v>843</v>
      </c>
      <c r="O79" s="35">
        <f t="shared" si="9"/>
        <v>1502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33.4</v>
      </c>
      <c r="E80" s="127"/>
      <c r="F80" s="127"/>
      <c r="G80" s="127"/>
      <c r="H80" s="127">
        <v>2.8</v>
      </c>
      <c r="I80" s="49">
        <f t="shared" si="7"/>
        <v>36.199999999999996</v>
      </c>
      <c r="J80" s="128"/>
      <c r="K80" s="127"/>
      <c r="L80" s="127"/>
      <c r="M80" s="127">
        <v>34.4</v>
      </c>
      <c r="N80" s="50">
        <f t="shared" si="8"/>
        <v>34.4</v>
      </c>
      <c r="O80" s="51">
        <f t="shared" si="9"/>
        <v>70.599999999999994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0.66</v>
      </c>
      <c r="E81" s="124"/>
      <c r="F81" s="124">
        <v>0.37</v>
      </c>
      <c r="G81" s="124">
        <v>0.89</v>
      </c>
      <c r="H81" s="124">
        <v>0.24</v>
      </c>
      <c r="I81" s="43">
        <f t="shared" si="7"/>
        <v>2.16</v>
      </c>
      <c r="J81" s="125"/>
      <c r="K81" s="124"/>
      <c r="L81" s="124">
        <v>1.06</v>
      </c>
      <c r="M81" s="124">
        <v>24.87</v>
      </c>
      <c r="N81" s="44">
        <f t="shared" si="8"/>
        <v>25.93</v>
      </c>
      <c r="O81" s="45">
        <f t="shared" si="9"/>
        <v>28.09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316</v>
      </c>
      <c r="E82" s="118"/>
      <c r="F82" s="118">
        <v>62</v>
      </c>
      <c r="G82" s="118">
        <v>210</v>
      </c>
      <c r="H82" s="118">
        <v>30</v>
      </c>
      <c r="I82" s="32">
        <f t="shared" si="7"/>
        <v>618</v>
      </c>
      <c r="J82" s="119"/>
      <c r="K82" s="118"/>
      <c r="L82" s="118">
        <v>67</v>
      </c>
      <c r="M82" s="118">
        <v>1535</v>
      </c>
      <c r="N82" s="34">
        <f t="shared" si="8"/>
        <v>1602</v>
      </c>
      <c r="O82" s="35">
        <f t="shared" si="9"/>
        <v>2220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14.3</v>
      </c>
      <c r="E83" s="127"/>
      <c r="F83" s="127">
        <v>1.5</v>
      </c>
      <c r="G83" s="127">
        <v>4.5999999999999996</v>
      </c>
      <c r="H83" s="127">
        <v>1.3</v>
      </c>
      <c r="I83" s="49">
        <f t="shared" si="7"/>
        <v>21.7</v>
      </c>
      <c r="J83" s="128"/>
      <c r="K83" s="127"/>
      <c r="L83" s="127">
        <v>2.1</v>
      </c>
      <c r="M83" s="127">
        <v>47.5</v>
      </c>
      <c r="N83" s="50">
        <f t="shared" si="8"/>
        <v>49.6</v>
      </c>
      <c r="O83" s="51">
        <f t="shared" si="9"/>
        <v>71.3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>
        <v>2.15</v>
      </c>
      <c r="G84" s="124">
        <v>1.65</v>
      </c>
      <c r="H84" s="124"/>
      <c r="I84" s="43">
        <f t="shared" si="7"/>
        <v>3.8</v>
      </c>
      <c r="J84" s="125"/>
      <c r="K84" s="124"/>
      <c r="L84" s="124"/>
      <c r="M84" s="124">
        <v>27.89</v>
      </c>
      <c r="N84" s="44">
        <f t="shared" si="8"/>
        <v>27.89</v>
      </c>
      <c r="O84" s="45">
        <f t="shared" si="9"/>
        <v>31.69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23</v>
      </c>
      <c r="E85" s="118"/>
      <c r="F85" s="118">
        <v>389</v>
      </c>
      <c r="G85" s="118">
        <v>427</v>
      </c>
      <c r="H85" s="118"/>
      <c r="I85" s="32">
        <f t="shared" si="7"/>
        <v>839</v>
      </c>
      <c r="J85" s="119"/>
      <c r="K85" s="118"/>
      <c r="L85" s="118"/>
      <c r="M85" s="118">
        <v>1904</v>
      </c>
      <c r="N85" s="34">
        <f t="shared" si="8"/>
        <v>1904</v>
      </c>
      <c r="O85" s="35">
        <f t="shared" si="9"/>
        <v>2743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0.9</v>
      </c>
      <c r="E86" s="127"/>
      <c r="F86" s="127">
        <v>7.7</v>
      </c>
      <c r="G86" s="127">
        <v>8.9</v>
      </c>
      <c r="H86" s="127"/>
      <c r="I86" s="49">
        <f t="shared" si="7"/>
        <v>17.5</v>
      </c>
      <c r="J86" s="128"/>
      <c r="K86" s="127"/>
      <c r="L86" s="127"/>
      <c r="M86" s="127">
        <v>57.3</v>
      </c>
      <c r="N86" s="50">
        <f t="shared" si="8"/>
        <v>57.3</v>
      </c>
      <c r="O86" s="51">
        <f t="shared" si="9"/>
        <v>74.8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0.06</v>
      </c>
      <c r="D87" s="124">
        <v>0.18</v>
      </c>
      <c r="E87" s="124"/>
      <c r="F87" s="124">
        <v>1.3</v>
      </c>
      <c r="G87" s="124">
        <v>16.13</v>
      </c>
      <c r="H87" s="124">
        <v>0.25</v>
      </c>
      <c r="I87" s="43">
        <f t="shared" si="7"/>
        <v>17.919999999999998</v>
      </c>
      <c r="J87" s="125"/>
      <c r="K87" s="124"/>
      <c r="L87" s="124"/>
      <c r="M87" s="124">
        <v>13.79</v>
      </c>
      <c r="N87" s="44">
        <f t="shared" si="8"/>
        <v>13.79</v>
      </c>
      <c r="O87" s="45">
        <f t="shared" si="9"/>
        <v>31.709999999999997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23</v>
      </c>
      <c r="D88" s="118">
        <v>121</v>
      </c>
      <c r="E88" s="118"/>
      <c r="F88" s="118">
        <v>256</v>
      </c>
      <c r="G88" s="118">
        <v>4413</v>
      </c>
      <c r="H88" s="118">
        <v>46</v>
      </c>
      <c r="I88" s="32">
        <f t="shared" si="7"/>
        <v>4859</v>
      </c>
      <c r="J88" s="119"/>
      <c r="K88" s="118"/>
      <c r="L88" s="118"/>
      <c r="M88" s="118">
        <v>958</v>
      </c>
      <c r="N88" s="34">
        <f t="shared" si="8"/>
        <v>958</v>
      </c>
      <c r="O88" s="35">
        <f t="shared" si="9"/>
        <v>5817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0.4</v>
      </c>
      <c r="D89" s="127">
        <v>3.7</v>
      </c>
      <c r="E89" s="127"/>
      <c r="F89" s="127">
        <v>3.8</v>
      </c>
      <c r="G89" s="127">
        <v>80</v>
      </c>
      <c r="H89" s="127">
        <v>1.6</v>
      </c>
      <c r="I89" s="49">
        <f t="shared" si="7"/>
        <v>89.5</v>
      </c>
      <c r="J89" s="128"/>
      <c r="K89" s="127"/>
      <c r="L89" s="127"/>
      <c r="M89" s="127">
        <v>26.9</v>
      </c>
      <c r="N89" s="50">
        <f t="shared" si="8"/>
        <v>26.9</v>
      </c>
      <c r="O89" s="51">
        <f t="shared" si="9"/>
        <v>116.4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1.76</v>
      </c>
      <c r="E90" s="124"/>
      <c r="F90" s="124">
        <v>2.56</v>
      </c>
      <c r="G90" s="124">
        <v>84.22</v>
      </c>
      <c r="H90" s="124"/>
      <c r="I90" s="43">
        <f t="shared" si="7"/>
        <v>88.539999999999992</v>
      </c>
      <c r="J90" s="125"/>
      <c r="K90" s="124"/>
      <c r="L90" s="124">
        <v>0.32</v>
      </c>
      <c r="M90" s="124">
        <v>11.76</v>
      </c>
      <c r="N90" s="44">
        <f t="shared" si="8"/>
        <v>12.08</v>
      </c>
      <c r="O90" s="45">
        <f t="shared" si="9"/>
        <v>100.61999999999999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529</v>
      </c>
      <c r="E91" s="118"/>
      <c r="F91" s="118">
        <v>535</v>
      </c>
      <c r="G91" s="118">
        <v>25432</v>
      </c>
      <c r="H91" s="118"/>
      <c r="I91" s="32">
        <f t="shared" si="7"/>
        <v>26496</v>
      </c>
      <c r="J91" s="119"/>
      <c r="K91" s="118"/>
      <c r="L91" s="118">
        <v>31</v>
      </c>
      <c r="M91" s="118">
        <v>1047</v>
      </c>
      <c r="N91" s="34">
        <f t="shared" si="8"/>
        <v>1078</v>
      </c>
      <c r="O91" s="35">
        <f t="shared" si="9"/>
        <v>27574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15.5</v>
      </c>
      <c r="E92" s="127"/>
      <c r="F92" s="127">
        <v>6.9</v>
      </c>
      <c r="G92" s="127">
        <v>381.4</v>
      </c>
      <c r="H92" s="127"/>
      <c r="I92" s="49">
        <f t="shared" si="7"/>
        <v>403.79999999999995</v>
      </c>
      <c r="J92" s="128"/>
      <c r="K92" s="127"/>
      <c r="L92" s="127">
        <v>0.8</v>
      </c>
      <c r="M92" s="127">
        <v>27.3</v>
      </c>
      <c r="N92" s="50">
        <f t="shared" si="8"/>
        <v>28.1</v>
      </c>
      <c r="O92" s="51">
        <f t="shared" si="9"/>
        <v>431.9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7.3</v>
      </c>
      <c r="E93" s="124"/>
      <c r="F93" s="124">
        <v>11.04</v>
      </c>
      <c r="G93" s="124">
        <v>197.12</v>
      </c>
      <c r="H93" s="124">
        <v>0.4</v>
      </c>
      <c r="I93" s="43">
        <f t="shared" si="7"/>
        <v>215.86</v>
      </c>
      <c r="J93" s="125"/>
      <c r="K93" s="124"/>
      <c r="L93" s="124">
        <v>1.07</v>
      </c>
      <c r="M93" s="124">
        <v>13.2</v>
      </c>
      <c r="N93" s="44">
        <f t="shared" si="8"/>
        <v>14.27</v>
      </c>
      <c r="O93" s="45">
        <f t="shared" si="9"/>
        <v>230.13000000000002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2468</v>
      </c>
      <c r="E94" s="118"/>
      <c r="F94" s="118">
        <v>2459</v>
      </c>
      <c r="G94" s="118">
        <v>63099</v>
      </c>
      <c r="H94" s="118">
        <v>96</v>
      </c>
      <c r="I94" s="32">
        <f t="shared" si="7"/>
        <v>68122</v>
      </c>
      <c r="J94" s="119"/>
      <c r="K94" s="118"/>
      <c r="L94" s="118">
        <v>102</v>
      </c>
      <c r="M94" s="118">
        <v>1313</v>
      </c>
      <c r="N94" s="34">
        <f t="shared" si="8"/>
        <v>1415</v>
      </c>
      <c r="O94" s="35">
        <f t="shared" si="9"/>
        <v>69537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59.5</v>
      </c>
      <c r="E95" s="127"/>
      <c r="F95" s="127">
        <v>27.2</v>
      </c>
      <c r="G95" s="127">
        <v>756.7</v>
      </c>
      <c r="H95" s="127">
        <v>2.1</v>
      </c>
      <c r="I95" s="49">
        <f t="shared" si="7"/>
        <v>845.50000000000011</v>
      </c>
      <c r="J95" s="128"/>
      <c r="K95" s="127"/>
      <c r="L95" s="127">
        <v>2.1</v>
      </c>
      <c r="M95" s="127">
        <v>25.9</v>
      </c>
      <c r="N95" s="50">
        <f t="shared" si="8"/>
        <v>28</v>
      </c>
      <c r="O95" s="51">
        <f t="shared" si="9"/>
        <v>873.50000000000011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>
        <v>0.03</v>
      </c>
      <c r="E96" s="124"/>
      <c r="F96" s="124">
        <v>31.26</v>
      </c>
      <c r="G96" s="124">
        <v>371.7</v>
      </c>
      <c r="H96" s="124">
        <v>0.78</v>
      </c>
      <c r="I96" s="43">
        <f t="shared" si="7"/>
        <v>403.77</v>
      </c>
      <c r="J96" s="125"/>
      <c r="K96" s="124"/>
      <c r="L96" s="124">
        <v>3.33</v>
      </c>
      <c r="M96" s="124">
        <v>29.48</v>
      </c>
      <c r="N96" s="44">
        <f t="shared" si="8"/>
        <v>32.81</v>
      </c>
      <c r="O96" s="45">
        <f t="shared" si="9"/>
        <v>436.58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>
        <v>11</v>
      </c>
      <c r="E97" s="118"/>
      <c r="F97" s="118">
        <v>7210</v>
      </c>
      <c r="G97" s="118">
        <v>124682</v>
      </c>
      <c r="H97" s="118">
        <v>221</v>
      </c>
      <c r="I97" s="32">
        <f t="shared" si="7"/>
        <v>132124</v>
      </c>
      <c r="J97" s="119"/>
      <c r="K97" s="118"/>
      <c r="L97" s="118">
        <v>367</v>
      </c>
      <c r="M97" s="118">
        <v>3187</v>
      </c>
      <c r="N97" s="34">
        <f t="shared" si="8"/>
        <v>3554</v>
      </c>
      <c r="O97" s="35">
        <f t="shared" si="9"/>
        <v>135678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>
        <v>0.2</v>
      </c>
      <c r="E98" s="127"/>
      <c r="F98" s="127">
        <v>64.5</v>
      </c>
      <c r="G98" s="127">
        <v>1124.9000000000001</v>
      </c>
      <c r="H98" s="127">
        <v>4.4000000000000004</v>
      </c>
      <c r="I98" s="49">
        <f t="shared" si="7"/>
        <v>1194.0000000000002</v>
      </c>
      <c r="J98" s="128"/>
      <c r="K98" s="127"/>
      <c r="L98" s="127">
        <v>6.9</v>
      </c>
      <c r="M98" s="127">
        <v>62.2</v>
      </c>
      <c r="N98" s="50">
        <f t="shared" si="8"/>
        <v>69.100000000000009</v>
      </c>
      <c r="O98" s="51">
        <f t="shared" si="9"/>
        <v>1263.1000000000001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/>
      <c r="E99" s="124"/>
      <c r="F99" s="124">
        <v>45.73</v>
      </c>
      <c r="G99" s="124">
        <v>469.79</v>
      </c>
      <c r="H99" s="124"/>
      <c r="I99" s="43">
        <f t="shared" si="7"/>
        <v>515.52</v>
      </c>
      <c r="J99" s="125"/>
      <c r="K99" s="124"/>
      <c r="L99" s="124">
        <v>7.89</v>
      </c>
      <c r="M99" s="124">
        <v>41.78</v>
      </c>
      <c r="N99" s="44">
        <f t="shared" si="8"/>
        <v>49.67</v>
      </c>
      <c r="O99" s="45">
        <f t="shared" si="9"/>
        <v>565.18999999999994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/>
      <c r="E100" s="118"/>
      <c r="F100" s="118">
        <v>10880</v>
      </c>
      <c r="G100" s="118">
        <v>160471</v>
      </c>
      <c r="H100" s="118"/>
      <c r="I100" s="32">
        <f t="shared" si="7"/>
        <v>171351</v>
      </c>
      <c r="J100" s="119"/>
      <c r="K100" s="118"/>
      <c r="L100" s="118">
        <v>925</v>
      </c>
      <c r="M100" s="118">
        <v>4829</v>
      </c>
      <c r="N100" s="34">
        <f t="shared" si="8"/>
        <v>5754</v>
      </c>
      <c r="O100" s="35">
        <f t="shared" si="9"/>
        <v>177105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/>
      <c r="E101" s="127"/>
      <c r="F101" s="127">
        <v>95.5</v>
      </c>
      <c r="G101" s="127">
        <v>1352.2</v>
      </c>
      <c r="H101" s="127"/>
      <c r="I101" s="49">
        <f t="shared" si="7"/>
        <v>1447.7</v>
      </c>
      <c r="J101" s="128"/>
      <c r="K101" s="127"/>
      <c r="L101" s="127">
        <v>14.8</v>
      </c>
      <c r="M101" s="127">
        <v>73.599999999999994</v>
      </c>
      <c r="N101" s="50">
        <f t="shared" si="8"/>
        <v>88.399999999999991</v>
      </c>
      <c r="O101" s="51">
        <f t="shared" si="9"/>
        <v>1536.1000000000001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/>
      <c r="E102" s="124">
        <v>0.53</v>
      </c>
      <c r="F102" s="124">
        <v>41.77</v>
      </c>
      <c r="G102" s="124">
        <v>616.04</v>
      </c>
      <c r="H102" s="124">
        <v>3.99</v>
      </c>
      <c r="I102" s="43">
        <f t="shared" si="7"/>
        <v>662.32999999999993</v>
      </c>
      <c r="J102" s="125"/>
      <c r="K102" s="124"/>
      <c r="L102" s="124">
        <v>13.8</v>
      </c>
      <c r="M102" s="124">
        <v>125.76</v>
      </c>
      <c r="N102" s="44">
        <f t="shared" si="8"/>
        <v>139.56</v>
      </c>
      <c r="O102" s="45">
        <f t="shared" si="9"/>
        <v>801.88999999999987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/>
      <c r="E103" s="118">
        <v>231</v>
      </c>
      <c r="F103" s="118">
        <v>10200</v>
      </c>
      <c r="G103" s="118">
        <v>217951</v>
      </c>
      <c r="H103" s="118">
        <v>1167</v>
      </c>
      <c r="I103" s="32">
        <f t="shared" si="7"/>
        <v>229549</v>
      </c>
      <c r="J103" s="119"/>
      <c r="K103" s="118"/>
      <c r="L103" s="118">
        <v>1688</v>
      </c>
      <c r="M103" s="118">
        <v>15040</v>
      </c>
      <c r="N103" s="34">
        <f t="shared" si="8"/>
        <v>16728</v>
      </c>
      <c r="O103" s="35">
        <f t="shared" si="9"/>
        <v>246277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/>
      <c r="E104" s="127">
        <v>3.8</v>
      </c>
      <c r="F104" s="127">
        <v>76.3</v>
      </c>
      <c r="G104" s="127">
        <v>1490.1</v>
      </c>
      <c r="H104" s="127">
        <v>19.399999999999999</v>
      </c>
      <c r="I104" s="49">
        <f t="shared" si="7"/>
        <v>1589.6</v>
      </c>
      <c r="J104" s="128"/>
      <c r="K104" s="127"/>
      <c r="L104" s="127">
        <v>18.3</v>
      </c>
      <c r="M104" s="127">
        <v>165.7</v>
      </c>
      <c r="N104" s="50">
        <f t="shared" si="8"/>
        <v>184</v>
      </c>
      <c r="O104" s="51">
        <f t="shared" si="9"/>
        <v>1773.6</v>
      </c>
      <c r="P104" s="129">
        <v>11.61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0.15</v>
      </c>
      <c r="E105" s="124">
        <v>1.02</v>
      </c>
      <c r="F105" s="124">
        <v>23.19</v>
      </c>
      <c r="G105" s="124">
        <v>410.83</v>
      </c>
      <c r="H105" s="124">
        <v>0.09</v>
      </c>
      <c r="I105" s="43">
        <f t="shared" si="7"/>
        <v>435.28</v>
      </c>
      <c r="J105" s="125"/>
      <c r="K105" s="124"/>
      <c r="L105" s="124">
        <v>19.41</v>
      </c>
      <c r="M105" s="124">
        <v>171.85</v>
      </c>
      <c r="N105" s="44">
        <f t="shared" si="8"/>
        <v>191.26</v>
      </c>
      <c r="O105" s="45">
        <f t="shared" si="9"/>
        <v>626.54</v>
      </c>
      <c r="P105" s="130">
        <v>7.73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64</v>
      </c>
      <c r="E106" s="118">
        <v>776</v>
      </c>
      <c r="F106" s="118">
        <v>5852</v>
      </c>
      <c r="G106" s="118">
        <v>147504</v>
      </c>
      <c r="H106" s="118">
        <v>31</v>
      </c>
      <c r="I106" s="32">
        <f t="shared" si="7"/>
        <v>154227</v>
      </c>
      <c r="J106" s="119"/>
      <c r="K106" s="118"/>
      <c r="L106" s="118">
        <v>2453</v>
      </c>
      <c r="M106" s="118">
        <v>21602</v>
      </c>
      <c r="N106" s="34">
        <f t="shared" si="8"/>
        <v>24055</v>
      </c>
      <c r="O106" s="35">
        <f t="shared" si="9"/>
        <v>178282</v>
      </c>
      <c r="P106" s="130">
        <v>59.64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0.9</v>
      </c>
      <c r="E107" s="127">
        <v>11.5</v>
      </c>
      <c r="F107" s="127">
        <v>34.5</v>
      </c>
      <c r="G107" s="127">
        <v>858.4</v>
      </c>
      <c r="H107" s="127">
        <v>0.5</v>
      </c>
      <c r="I107" s="49">
        <f t="shared" si="7"/>
        <v>905.8</v>
      </c>
      <c r="J107" s="128"/>
      <c r="K107" s="127"/>
      <c r="L107" s="127">
        <v>21.8</v>
      </c>
      <c r="M107" s="127">
        <v>194.1</v>
      </c>
      <c r="N107" s="50">
        <f t="shared" si="8"/>
        <v>215.9</v>
      </c>
      <c r="O107" s="51">
        <f t="shared" si="9"/>
        <v>1121.7</v>
      </c>
      <c r="P107" s="130">
        <v>4.4000000000000004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0.03</v>
      </c>
      <c r="D108" s="124">
        <v>0.17</v>
      </c>
      <c r="E108" s="124">
        <v>0.19</v>
      </c>
      <c r="F108" s="124">
        <v>10.11</v>
      </c>
      <c r="G108" s="124">
        <v>63.57</v>
      </c>
      <c r="H108" s="124"/>
      <c r="I108" s="43">
        <f t="shared" si="7"/>
        <v>74.069999999999993</v>
      </c>
      <c r="J108" s="125"/>
      <c r="K108" s="124"/>
      <c r="L108" s="124">
        <v>5.57</v>
      </c>
      <c r="M108" s="124">
        <v>168.66</v>
      </c>
      <c r="N108" s="44">
        <f t="shared" si="8"/>
        <v>174.23</v>
      </c>
      <c r="O108" s="45">
        <f t="shared" si="9"/>
        <v>248.29999999999998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15</v>
      </c>
      <c r="D109" s="118">
        <v>82</v>
      </c>
      <c r="E109" s="118">
        <v>92</v>
      </c>
      <c r="F109" s="118">
        <v>2615</v>
      </c>
      <c r="G109" s="118">
        <v>23073</v>
      </c>
      <c r="H109" s="118"/>
      <c r="I109" s="32">
        <f t="shared" si="7"/>
        <v>25877</v>
      </c>
      <c r="J109" s="119"/>
      <c r="K109" s="118"/>
      <c r="L109" s="118">
        <v>726</v>
      </c>
      <c r="M109" s="118">
        <v>20748</v>
      </c>
      <c r="N109" s="34">
        <f t="shared" si="8"/>
        <v>21474</v>
      </c>
      <c r="O109" s="35">
        <f t="shared" si="9"/>
        <v>47351</v>
      </c>
      <c r="P109" s="130">
        <v>31.28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0.1</v>
      </c>
      <c r="D110" s="127">
        <v>1</v>
      </c>
      <c r="E110" s="127">
        <v>1.2</v>
      </c>
      <c r="F110" s="127">
        <v>13.1</v>
      </c>
      <c r="G110" s="127">
        <v>79.900000000000006</v>
      </c>
      <c r="H110" s="127"/>
      <c r="I110" s="49">
        <f t="shared" si="7"/>
        <v>95.300000000000011</v>
      </c>
      <c r="J110" s="128"/>
      <c r="K110" s="127"/>
      <c r="L110" s="127">
        <v>5.6</v>
      </c>
      <c r="M110" s="127">
        <v>163.9</v>
      </c>
      <c r="N110" s="50">
        <f t="shared" si="8"/>
        <v>169.5</v>
      </c>
      <c r="O110" s="51">
        <f t="shared" si="9"/>
        <v>264.8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>
        <v>0.8</v>
      </c>
      <c r="E111" s="124">
        <v>0.56999999999999995</v>
      </c>
      <c r="F111" s="124">
        <v>11.24</v>
      </c>
      <c r="G111" s="124">
        <v>35.119999999999997</v>
      </c>
      <c r="H111" s="124">
        <v>0.12</v>
      </c>
      <c r="I111" s="43">
        <f t="shared" si="7"/>
        <v>47.849999999999994</v>
      </c>
      <c r="J111" s="125"/>
      <c r="K111" s="124"/>
      <c r="L111" s="124">
        <v>8.84</v>
      </c>
      <c r="M111" s="124">
        <v>52.03</v>
      </c>
      <c r="N111" s="44">
        <f t="shared" si="8"/>
        <v>60.870000000000005</v>
      </c>
      <c r="O111" s="45">
        <f t="shared" si="9"/>
        <v>108.72</v>
      </c>
      <c r="P111" s="69">
        <f>SUM(P104:P110)</f>
        <v>114.66000000000001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>
        <v>627</v>
      </c>
      <c r="E112" s="118">
        <v>274</v>
      </c>
      <c r="F112" s="118">
        <v>2898</v>
      </c>
      <c r="G112" s="118">
        <v>12982</v>
      </c>
      <c r="H112" s="118">
        <v>48</v>
      </c>
      <c r="I112" s="32">
        <f t="shared" si="7"/>
        <v>16829</v>
      </c>
      <c r="J112" s="119"/>
      <c r="K112" s="118"/>
      <c r="L112" s="118">
        <v>1167</v>
      </c>
      <c r="M112" s="118">
        <v>6813</v>
      </c>
      <c r="N112" s="34">
        <f t="shared" si="8"/>
        <v>7980</v>
      </c>
      <c r="O112" s="35">
        <f t="shared" si="9"/>
        <v>24809</v>
      </c>
      <c r="P112" s="131">
        <v>27.25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>
        <v>0</v>
      </c>
      <c r="E113" s="127">
        <v>0</v>
      </c>
      <c r="F113" s="127">
        <v>12.1</v>
      </c>
      <c r="G113" s="127">
        <v>0</v>
      </c>
      <c r="H113" s="127">
        <v>0.5</v>
      </c>
      <c r="I113" s="49">
        <f t="shared" si="7"/>
        <v>12.6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12.6</v>
      </c>
      <c r="P113" s="132">
        <v>3446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0.09</v>
      </c>
      <c r="E114" s="124">
        <v>1.32</v>
      </c>
      <c r="F114" s="124">
        <v>4.24</v>
      </c>
      <c r="G114" s="124">
        <v>15.75</v>
      </c>
      <c r="H114" s="124"/>
      <c r="I114" s="43">
        <f t="shared" si="7"/>
        <v>21.4</v>
      </c>
      <c r="J114" s="125"/>
      <c r="K114" s="124"/>
      <c r="L114" s="124">
        <v>2.62</v>
      </c>
      <c r="M114" s="124">
        <v>60.07</v>
      </c>
      <c r="N114" s="44">
        <f t="shared" si="8"/>
        <v>62.69</v>
      </c>
      <c r="O114" s="45">
        <f t="shared" si="9"/>
        <v>84.09</v>
      </c>
      <c r="P114" s="133">
        <v>6.5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43</v>
      </c>
      <c r="E115" s="118">
        <v>638</v>
      </c>
      <c r="F115" s="118">
        <v>1052</v>
      </c>
      <c r="G115" s="118">
        <v>5871</v>
      </c>
      <c r="H115" s="118"/>
      <c r="I115" s="32">
        <f t="shared" si="7"/>
        <v>7604</v>
      </c>
      <c r="J115" s="119"/>
      <c r="K115" s="118"/>
      <c r="L115" s="118">
        <v>345</v>
      </c>
      <c r="M115" s="118">
        <v>7642</v>
      </c>
      <c r="N115" s="34">
        <f t="shared" si="8"/>
        <v>7987</v>
      </c>
      <c r="O115" s="35">
        <f t="shared" si="9"/>
        <v>15591</v>
      </c>
      <c r="P115" s="134">
        <v>0.52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3.7</v>
      </c>
      <c r="G116" s="136">
        <v>0</v>
      </c>
      <c r="H116" s="136"/>
      <c r="I116" s="96">
        <f t="shared" si="7"/>
        <v>3.7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3.7</v>
      </c>
      <c r="P116" s="90">
        <f>SUM(O136,P111,P112,P115)</f>
        <v>3750.2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>
        <v>0.72</v>
      </c>
      <c r="F121" s="115">
        <v>12.19</v>
      </c>
      <c r="G121" s="115">
        <v>9.8000000000000007</v>
      </c>
      <c r="H121" s="115"/>
      <c r="I121" s="21">
        <f t="shared" si="7"/>
        <v>22.71</v>
      </c>
      <c r="J121" s="116"/>
      <c r="K121" s="115"/>
      <c r="L121" s="115">
        <v>0.76</v>
      </c>
      <c r="M121" s="115">
        <v>77.05</v>
      </c>
      <c r="N121" s="23">
        <f t="shared" si="8"/>
        <v>77.81</v>
      </c>
      <c r="O121" s="24">
        <f t="shared" si="9"/>
        <v>100.52000000000001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>
        <v>344</v>
      </c>
      <c r="F122" s="118">
        <v>3230</v>
      </c>
      <c r="G122" s="118">
        <v>3645</v>
      </c>
      <c r="H122" s="118"/>
      <c r="I122" s="32">
        <f t="shared" si="7"/>
        <v>7219</v>
      </c>
      <c r="J122" s="119"/>
      <c r="K122" s="118"/>
      <c r="L122" s="118">
        <v>100</v>
      </c>
      <c r="M122" s="118">
        <v>9835</v>
      </c>
      <c r="N122" s="34">
        <f t="shared" si="8"/>
        <v>9935</v>
      </c>
      <c r="O122" s="35">
        <f t="shared" si="9"/>
        <v>17154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>
        <v>0</v>
      </c>
      <c r="F123" s="127">
        <v>9.5</v>
      </c>
      <c r="G123" s="127">
        <v>0</v>
      </c>
      <c r="H123" s="127"/>
      <c r="I123" s="49">
        <f t="shared" si="7"/>
        <v>9.5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9.5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0.55000000000000004</v>
      </c>
      <c r="F124" s="124">
        <v>14.96</v>
      </c>
      <c r="G124" s="124">
        <v>3.48</v>
      </c>
      <c r="H124" s="124"/>
      <c r="I124" s="43">
        <f t="shared" si="7"/>
        <v>18.990000000000002</v>
      </c>
      <c r="J124" s="125"/>
      <c r="K124" s="124"/>
      <c r="L124" s="124"/>
      <c r="M124" s="124">
        <v>6.46</v>
      </c>
      <c r="N124" s="44">
        <f t="shared" si="8"/>
        <v>6.46</v>
      </c>
      <c r="O124" s="45">
        <f t="shared" si="9"/>
        <v>25.450000000000003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265</v>
      </c>
      <c r="F125" s="118">
        <v>4056</v>
      </c>
      <c r="G125" s="118">
        <v>1299</v>
      </c>
      <c r="H125" s="118"/>
      <c r="I125" s="32">
        <f t="shared" si="7"/>
        <v>5620</v>
      </c>
      <c r="J125" s="119"/>
      <c r="K125" s="118"/>
      <c r="L125" s="118"/>
      <c r="M125" s="118">
        <v>795</v>
      </c>
      <c r="N125" s="34">
        <f t="shared" si="8"/>
        <v>795</v>
      </c>
      <c r="O125" s="35">
        <f t="shared" si="9"/>
        <v>6415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11.9</v>
      </c>
      <c r="G126" s="127">
        <v>0</v>
      </c>
      <c r="H126" s="127"/>
      <c r="I126" s="49">
        <f t="shared" si="7"/>
        <v>11.9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11.9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0.11</v>
      </c>
      <c r="E127" s="124">
        <v>0.43</v>
      </c>
      <c r="F127" s="124">
        <v>63.98</v>
      </c>
      <c r="G127" s="124">
        <v>10.029999999999999</v>
      </c>
      <c r="H127" s="124">
        <v>10.15</v>
      </c>
      <c r="I127" s="43">
        <f t="shared" si="7"/>
        <v>84.7</v>
      </c>
      <c r="J127" s="125"/>
      <c r="K127" s="124"/>
      <c r="L127" s="124">
        <v>0.4</v>
      </c>
      <c r="M127" s="124">
        <v>6.07</v>
      </c>
      <c r="N127" s="44">
        <f t="shared" si="8"/>
        <v>6.4700000000000006</v>
      </c>
      <c r="O127" s="45">
        <f t="shared" si="9"/>
        <v>91.17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53</v>
      </c>
      <c r="E128" s="118">
        <v>208</v>
      </c>
      <c r="F128" s="118">
        <v>16921</v>
      </c>
      <c r="G128" s="118">
        <v>3241</v>
      </c>
      <c r="H128" s="118">
        <v>4571</v>
      </c>
      <c r="I128" s="32">
        <f t="shared" si="7"/>
        <v>24994</v>
      </c>
      <c r="J128" s="119"/>
      <c r="K128" s="118"/>
      <c r="L128" s="118">
        <v>53</v>
      </c>
      <c r="M128" s="118">
        <v>780</v>
      </c>
      <c r="N128" s="34">
        <f t="shared" si="8"/>
        <v>833</v>
      </c>
      <c r="O128" s="35">
        <f t="shared" si="9"/>
        <v>25827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15.5</v>
      </c>
      <c r="G129" s="127">
        <v>0</v>
      </c>
      <c r="H129" s="127">
        <v>3.2</v>
      </c>
      <c r="I129" s="49">
        <f t="shared" si="7"/>
        <v>18.7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18.7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0.09</v>
      </c>
      <c r="D130" s="115">
        <v>14.63</v>
      </c>
      <c r="E130" s="115">
        <v>5.33</v>
      </c>
      <c r="F130" s="115">
        <v>276.08999999999997</v>
      </c>
      <c r="G130" s="115">
        <v>2306.12</v>
      </c>
      <c r="H130" s="115">
        <v>15.78</v>
      </c>
      <c r="I130" s="21">
        <f t="shared" si="7"/>
        <v>2618.04</v>
      </c>
      <c r="J130" s="116"/>
      <c r="K130" s="115"/>
      <c r="L130" s="115">
        <v>65.069999999999993</v>
      </c>
      <c r="M130" s="115">
        <v>846.82</v>
      </c>
      <c r="N130" s="23">
        <f>SUM(J130:M130)</f>
        <v>911.8900000000001</v>
      </c>
      <c r="O130" s="24">
        <f t="shared" si="9"/>
        <v>3529.9300000000003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38</v>
      </c>
      <c r="D131" s="118">
        <v>4872</v>
      </c>
      <c r="E131" s="118">
        <v>2828</v>
      </c>
      <c r="F131" s="118">
        <v>68615</v>
      </c>
      <c r="G131" s="118">
        <v>794300</v>
      </c>
      <c r="H131" s="118">
        <v>6180</v>
      </c>
      <c r="I131" s="32">
        <f t="shared" si="7"/>
        <v>876833</v>
      </c>
      <c r="J131" s="119"/>
      <c r="K131" s="118"/>
      <c r="L131" s="118">
        <v>8024</v>
      </c>
      <c r="M131" s="118">
        <v>98944</v>
      </c>
      <c r="N131" s="34">
        <f t="shared" si="8"/>
        <v>106968</v>
      </c>
      <c r="O131" s="35">
        <f t="shared" si="9"/>
        <v>983801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0.5</v>
      </c>
      <c r="D132" s="127">
        <v>125.4</v>
      </c>
      <c r="E132" s="127">
        <v>16.5</v>
      </c>
      <c r="F132" s="127">
        <v>383.7</v>
      </c>
      <c r="G132" s="127">
        <v>6137.1</v>
      </c>
      <c r="H132" s="127">
        <v>31.7</v>
      </c>
      <c r="I132" s="49">
        <f t="shared" ref="I132:I138" si="10">SUM(C132:H132)</f>
        <v>6694.9000000000005</v>
      </c>
      <c r="J132" s="128"/>
      <c r="K132" s="127"/>
      <c r="L132" s="127">
        <v>72.400000000000006</v>
      </c>
      <c r="M132" s="127">
        <v>884.9</v>
      </c>
      <c r="N132" s="50">
        <f t="shared" ref="N132:N138" si="11">SUM(J132:M132)</f>
        <v>957.3</v>
      </c>
      <c r="O132" s="51">
        <f t="shared" ref="O132:O138" si="12">SUM(N132,I132)</f>
        <v>7652.2000000000007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0.09</v>
      </c>
      <c r="D133" s="124">
        <v>10.59</v>
      </c>
      <c r="E133" s="124">
        <v>5.33</v>
      </c>
      <c r="F133" s="124">
        <v>273.91000000000003</v>
      </c>
      <c r="G133" s="124">
        <v>2304.09</v>
      </c>
      <c r="H133" s="124">
        <v>14.35</v>
      </c>
      <c r="I133" s="43">
        <f t="shared" si="10"/>
        <v>2608.36</v>
      </c>
      <c r="J133" s="125"/>
      <c r="K133" s="124"/>
      <c r="L133" s="124">
        <v>65.069999999999993</v>
      </c>
      <c r="M133" s="124">
        <v>844.25</v>
      </c>
      <c r="N133" s="44">
        <f t="shared" si="11"/>
        <v>909.31999999999994</v>
      </c>
      <c r="O133" s="45">
        <f t="shared" si="12"/>
        <v>3517.6800000000003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38</v>
      </c>
      <c r="D134" s="118">
        <v>3926</v>
      </c>
      <c r="E134" s="118">
        <v>2828</v>
      </c>
      <c r="F134" s="118">
        <v>68228</v>
      </c>
      <c r="G134" s="118">
        <v>793799</v>
      </c>
      <c r="H134" s="118">
        <v>5817</v>
      </c>
      <c r="I134" s="32">
        <f t="shared" si="10"/>
        <v>874636</v>
      </c>
      <c r="J134" s="119"/>
      <c r="K134" s="118"/>
      <c r="L134" s="118">
        <v>8024</v>
      </c>
      <c r="M134" s="118">
        <v>98897</v>
      </c>
      <c r="N134" s="34">
        <f t="shared" si="11"/>
        <v>106921</v>
      </c>
      <c r="O134" s="35">
        <f t="shared" si="12"/>
        <v>981557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0.5</v>
      </c>
      <c r="D135" s="136">
        <v>78.599999999999994</v>
      </c>
      <c r="E135" s="136">
        <v>16.5</v>
      </c>
      <c r="F135" s="136">
        <v>375.8</v>
      </c>
      <c r="G135" s="136">
        <v>6126.5</v>
      </c>
      <c r="H135" s="136">
        <v>23.6</v>
      </c>
      <c r="I135" s="96">
        <f t="shared" si="10"/>
        <v>6621.5</v>
      </c>
      <c r="J135" s="137"/>
      <c r="K135" s="136"/>
      <c r="L135" s="136">
        <v>72.400000000000006</v>
      </c>
      <c r="M135" s="136">
        <v>880.2</v>
      </c>
      <c r="N135" s="97">
        <f t="shared" si="11"/>
        <v>952.6</v>
      </c>
      <c r="O135" s="89">
        <f t="shared" si="12"/>
        <v>7574.1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0.09</v>
      </c>
      <c r="D136" s="106">
        <f t="shared" si="13"/>
        <v>15.139999999999999</v>
      </c>
      <c r="E136" s="106">
        <f t="shared" si="13"/>
        <v>5.379999999999999</v>
      </c>
      <c r="F136" s="106">
        <f t="shared" si="13"/>
        <v>276.09000000000003</v>
      </c>
      <c r="G136" s="106">
        <f t="shared" si="13"/>
        <v>2367.3100000000004</v>
      </c>
      <c r="H136" s="106">
        <f t="shared" si="13"/>
        <v>16.47</v>
      </c>
      <c r="I136" s="107">
        <f t="shared" si="10"/>
        <v>2680.48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65.470000000000013</v>
      </c>
      <c r="M136" s="106">
        <f t="shared" si="14"/>
        <v>861.82</v>
      </c>
      <c r="N136" s="109">
        <f t="shared" si="11"/>
        <v>927.29000000000008</v>
      </c>
      <c r="O136" s="110">
        <f t="shared" si="12"/>
        <v>3607.77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38</v>
      </c>
      <c r="D137" s="31">
        <f t="shared" si="13"/>
        <v>4944</v>
      </c>
      <c r="E137" s="31">
        <f t="shared" si="13"/>
        <v>2828</v>
      </c>
      <c r="F137" s="31">
        <f t="shared" si="13"/>
        <v>68615</v>
      </c>
      <c r="G137" s="31">
        <f t="shared" si="13"/>
        <v>794300</v>
      </c>
      <c r="H137" s="31">
        <f t="shared" si="13"/>
        <v>6262</v>
      </c>
      <c r="I137" s="32">
        <f t="shared" si="10"/>
        <v>876987</v>
      </c>
      <c r="J137" s="33">
        <f t="shared" si="14"/>
        <v>0</v>
      </c>
      <c r="K137" s="31">
        <f t="shared" si="14"/>
        <v>0</v>
      </c>
      <c r="L137" s="31">
        <f t="shared" si="14"/>
        <v>8028</v>
      </c>
      <c r="M137" s="31">
        <f t="shared" si="14"/>
        <v>99152</v>
      </c>
      <c r="N137" s="34">
        <f t="shared" si="11"/>
        <v>107180</v>
      </c>
      <c r="O137" s="35">
        <f t="shared" si="12"/>
        <v>984167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0.5</v>
      </c>
      <c r="D138" s="86">
        <f t="shared" si="13"/>
        <v>129.4</v>
      </c>
      <c r="E138" s="86">
        <f t="shared" si="13"/>
        <v>16.5</v>
      </c>
      <c r="F138" s="86">
        <f t="shared" si="13"/>
        <v>383.7</v>
      </c>
      <c r="G138" s="86">
        <f t="shared" si="13"/>
        <v>6137.0999999999985</v>
      </c>
      <c r="H138" s="86">
        <f t="shared" si="13"/>
        <v>35.799999999999997</v>
      </c>
      <c r="I138" s="96">
        <f t="shared" si="10"/>
        <v>6702.9999999999991</v>
      </c>
      <c r="J138" s="88">
        <f t="shared" si="14"/>
        <v>0</v>
      </c>
      <c r="K138" s="86">
        <f t="shared" si="14"/>
        <v>0</v>
      </c>
      <c r="L138" s="86">
        <f t="shared" si="14"/>
        <v>72.899999999999991</v>
      </c>
      <c r="M138" s="86">
        <f t="shared" si="14"/>
        <v>914.09999999999991</v>
      </c>
      <c r="N138" s="97">
        <f t="shared" si="11"/>
        <v>986.99999999999989</v>
      </c>
      <c r="O138" s="89">
        <f t="shared" si="12"/>
        <v>7689.9999999999991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6F721-B095-4EDB-AAD3-6B1264BC07F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94.02</v>
      </c>
      <c r="H5" s="115"/>
      <c r="I5" s="21">
        <f t="shared" ref="I5:I36" si="0">SUM(C5:H5)</f>
        <v>94.02</v>
      </c>
      <c r="J5" s="116"/>
      <c r="K5" s="115"/>
      <c r="L5" s="115">
        <v>2.35</v>
      </c>
      <c r="M5" s="115">
        <v>1.17</v>
      </c>
      <c r="N5" s="23">
        <f t="shared" ref="N5:N58" si="1">SUM(J5:M5)</f>
        <v>3.52</v>
      </c>
      <c r="O5" s="24">
        <f>SUM(N5,I5)</f>
        <v>97.539999999999992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3.17</v>
      </c>
      <c r="E8" s="124"/>
      <c r="F8" s="124"/>
      <c r="G8" s="124">
        <v>80.13</v>
      </c>
      <c r="H8" s="124"/>
      <c r="I8" s="43">
        <f t="shared" si="0"/>
        <v>83.3</v>
      </c>
      <c r="J8" s="125"/>
      <c r="K8" s="124"/>
      <c r="L8" s="124">
        <v>2.38</v>
      </c>
      <c r="M8" s="124">
        <v>19.850000000000001</v>
      </c>
      <c r="N8" s="44">
        <f t="shared" si="1"/>
        <v>22.23</v>
      </c>
      <c r="O8" s="45">
        <f t="shared" si="2"/>
        <v>105.53</v>
      </c>
      <c r="P8" s="36" t="s">
        <v>25</v>
      </c>
      <c r="Q8" s="37" t="s">
        <v>52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34</v>
      </c>
      <c r="M9" s="118">
        <v>307</v>
      </c>
      <c r="N9" s="34">
        <f t="shared" si="1"/>
        <v>341</v>
      </c>
      <c r="O9" s="35">
        <f t="shared" si="2"/>
        <v>341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4.8</v>
      </c>
      <c r="M10" s="127">
        <v>45.5</v>
      </c>
      <c r="N10" s="50">
        <f t="shared" si="1"/>
        <v>50.3</v>
      </c>
      <c r="O10" s="51">
        <f t="shared" si="2"/>
        <v>50.3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0.06</v>
      </c>
      <c r="E11" s="124"/>
      <c r="F11" s="124"/>
      <c r="G11" s="124"/>
      <c r="H11" s="124"/>
      <c r="I11" s="43">
        <f t="shared" si="0"/>
        <v>0.06</v>
      </c>
      <c r="J11" s="125"/>
      <c r="K11" s="124"/>
      <c r="L11" s="124">
        <v>0.1</v>
      </c>
      <c r="M11" s="124">
        <v>12.31</v>
      </c>
      <c r="N11" s="44">
        <f t="shared" si="1"/>
        <v>12.41</v>
      </c>
      <c r="O11" s="45">
        <f t="shared" si="2"/>
        <v>12.47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</v>
      </c>
      <c r="E12" s="118"/>
      <c r="F12" s="118"/>
      <c r="G12" s="118"/>
      <c r="H12" s="118"/>
      <c r="I12" s="32">
        <f t="shared" si="0"/>
        <v>2</v>
      </c>
      <c r="J12" s="119"/>
      <c r="K12" s="118"/>
      <c r="L12" s="118">
        <v>3</v>
      </c>
      <c r="M12" s="118">
        <v>286</v>
      </c>
      <c r="N12" s="34">
        <f t="shared" si="1"/>
        <v>289</v>
      </c>
      <c r="O12" s="35">
        <f t="shared" si="2"/>
        <v>291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0.4</v>
      </c>
      <c r="E13" s="127"/>
      <c r="F13" s="127"/>
      <c r="G13" s="127"/>
      <c r="H13" s="127"/>
      <c r="I13" s="49">
        <f t="shared" si="0"/>
        <v>0.4</v>
      </c>
      <c r="J13" s="128"/>
      <c r="K13" s="127"/>
      <c r="L13" s="127">
        <v>0.3</v>
      </c>
      <c r="M13" s="127">
        <v>24.1</v>
      </c>
      <c r="N13" s="50">
        <f t="shared" si="1"/>
        <v>24.400000000000002</v>
      </c>
      <c r="O13" s="51">
        <f t="shared" si="2"/>
        <v>24.8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0.4</v>
      </c>
      <c r="E14" s="124"/>
      <c r="F14" s="124"/>
      <c r="G14" s="124">
        <v>1.68</v>
      </c>
      <c r="H14" s="124"/>
      <c r="I14" s="43">
        <f t="shared" si="0"/>
        <v>2.08</v>
      </c>
      <c r="J14" s="125"/>
      <c r="K14" s="124"/>
      <c r="L14" s="124">
        <v>4.22</v>
      </c>
      <c r="M14" s="124">
        <v>33.49</v>
      </c>
      <c r="N14" s="44">
        <f t="shared" si="1"/>
        <v>37.71</v>
      </c>
      <c r="O14" s="45">
        <f t="shared" si="2"/>
        <v>39.79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30</v>
      </c>
      <c r="E15" s="118"/>
      <c r="F15" s="118"/>
      <c r="G15" s="118">
        <v>182</v>
      </c>
      <c r="H15" s="118"/>
      <c r="I15" s="32">
        <f t="shared" si="0"/>
        <v>212</v>
      </c>
      <c r="J15" s="119"/>
      <c r="K15" s="118"/>
      <c r="L15" s="118">
        <v>127</v>
      </c>
      <c r="M15" s="118">
        <v>1074</v>
      </c>
      <c r="N15" s="34">
        <f t="shared" si="1"/>
        <v>1201</v>
      </c>
      <c r="O15" s="35">
        <f t="shared" si="2"/>
        <v>1413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3.1</v>
      </c>
      <c r="E16" s="127"/>
      <c r="F16" s="127"/>
      <c r="G16" s="127">
        <v>11.1</v>
      </c>
      <c r="H16" s="127"/>
      <c r="I16" s="49">
        <f t="shared" si="0"/>
        <v>14.2</v>
      </c>
      <c r="J16" s="128"/>
      <c r="K16" s="127"/>
      <c r="L16" s="127">
        <v>8.3000000000000007</v>
      </c>
      <c r="M16" s="127">
        <v>72</v>
      </c>
      <c r="N16" s="50">
        <f t="shared" si="1"/>
        <v>80.3</v>
      </c>
      <c r="O16" s="51">
        <f t="shared" si="2"/>
        <v>94.5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0.05</v>
      </c>
      <c r="D17" s="124">
        <v>2.0699999999999998</v>
      </c>
      <c r="E17" s="124"/>
      <c r="F17" s="124"/>
      <c r="G17" s="124">
        <v>0.78</v>
      </c>
      <c r="H17" s="124"/>
      <c r="I17" s="43">
        <f t="shared" si="0"/>
        <v>2.8999999999999995</v>
      </c>
      <c r="J17" s="125"/>
      <c r="K17" s="124"/>
      <c r="L17" s="124">
        <v>1.46</v>
      </c>
      <c r="M17" s="124">
        <v>28.37</v>
      </c>
      <c r="N17" s="44">
        <f t="shared" si="1"/>
        <v>29.830000000000002</v>
      </c>
      <c r="O17" s="45">
        <f t="shared" si="2"/>
        <v>32.730000000000004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10</v>
      </c>
      <c r="D18" s="118">
        <v>222</v>
      </c>
      <c r="E18" s="118"/>
      <c r="F18" s="118"/>
      <c r="G18" s="118">
        <v>122</v>
      </c>
      <c r="H18" s="118"/>
      <c r="I18" s="32">
        <f t="shared" si="0"/>
        <v>354</v>
      </c>
      <c r="J18" s="119"/>
      <c r="K18" s="118"/>
      <c r="L18" s="118">
        <v>59</v>
      </c>
      <c r="M18" s="118">
        <v>1257</v>
      </c>
      <c r="N18" s="34">
        <f t="shared" si="1"/>
        <v>1316</v>
      </c>
      <c r="O18" s="35">
        <f t="shared" si="2"/>
        <v>1670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0.5</v>
      </c>
      <c r="D19" s="127">
        <v>16</v>
      </c>
      <c r="E19" s="127"/>
      <c r="F19" s="127"/>
      <c r="G19" s="127">
        <v>5.7</v>
      </c>
      <c r="H19" s="127"/>
      <c r="I19" s="49">
        <f t="shared" si="0"/>
        <v>22.2</v>
      </c>
      <c r="J19" s="128"/>
      <c r="K19" s="127"/>
      <c r="L19" s="127">
        <v>3.3</v>
      </c>
      <c r="M19" s="127">
        <v>65.5</v>
      </c>
      <c r="N19" s="50">
        <f t="shared" si="1"/>
        <v>68.8</v>
      </c>
      <c r="O19" s="51">
        <f t="shared" si="2"/>
        <v>91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0.05</v>
      </c>
      <c r="D20" s="124">
        <v>0.75</v>
      </c>
      <c r="E20" s="124"/>
      <c r="F20" s="124">
        <v>1.7</v>
      </c>
      <c r="G20" s="124">
        <v>5.07</v>
      </c>
      <c r="H20" s="124"/>
      <c r="I20" s="43">
        <f t="shared" si="0"/>
        <v>7.57</v>
      </c>
      <c r="J20" s="125"/>
      <c r="K20" s="124"/>
      <c r="L20" s="124">
        <v>7.65</v>
      </c>
      <c r="M20" s="124">
        <v>55.31</v>
      </c>
      <c r="N20" s="44">
        <f t="shared" si="1"/>
        <v>62.96</v>
      </c>
      <c r="O20" s="45">
        <f t="shared" si="2"/>
        <v>70.53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12</v>
      </c>
      <c r="D21" s="118">
        <v>105</v>
      </c>
      <c r="E21" s="118"/>
      <c r="F21" s="118">
        <v>228</v>
      </c>
      <c r="G21" s="118">
        <v>1032</v>
      </c>
      <c r="H21" s="118"/>
      <c r="I21" s="32">
        <f t="shared" si="0"/>
        <v>1377</v>
      </c>
      <c r="J21" s="119"/>
      <c r="K21" s="118"/>
      <c r="L21" s="118">
        <v>396</v>
      </c>
      <c r="M21" s="118">
        <v>2958</v>
      </c>
      <c r="N21" s="34">
        <f t="shared" si="1"/>
        <v>3354</v>
      </c>
      <c r="O21" s="35">
        <f t="shared" si="2"/>
        <v>4731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0.4</v>
      </c>
      <c r="D22" s="127">
        <v>6</v>
      </c>
      <c r="E22" s="127"/>
      <c r="F22" s="127">
        <v>8.4</v>
      </c>
      <c r="G22" s="127">
        <v>23.7</v>
      </c>
      <c r="H22" s="127"/>
      <c r="I22" s="49">
        <f t="shared" si="0"/>
        <v>38.5</v>
      </c>
      <c r="J22" s="128"/>
      <c r="K22" s="127"/>
      <c r="L22" s="127">
        <v>16.600000000000001</v>
      </c>
      <c r="M22" s="127">
        <v>121.6</v>
      </c>
      <c r="N22" s="50">
        <f t="shared" si="1"/>
        <v>138.19999999999999</v>
      </c>
      <c r="O22" s="51">
        <f t="shared" si="2"/>
        <v>176.7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0.17</v>
      </c>
      <c r="D23" s="124">
        <v>2.4</v>
      </c>
      <c r="E23" s="124"/>
      <c r="F23" s="124">
        <v>2.21</v>
      </c>
      <c r="G23" s="124">
        <v>4.96</v>
      </c>
      <c r="H23" s="124">
        <v>0.61</v>
      </c>
      <c r="I23" s="43">
        <f t="shared" si="0"/>
        <v>10.349999999999998</v>
      </c>
      <c r="J23" s="125"/>
      <c r="K23" s="124"/>
      <c r="L23" s="124">
        <v>14.21</v>
      </c>
      <c r="M23" s="124">
        <v>110.62</v>
      </c>
      <c r="N23" s="44">
        <f t="shared" si="1"/>
        <v>124.83000000000001</v>
      </c>
      <c r="O23" s="45">
        <f t="shared" si="2"/>
        <v>135.18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51</v>
      </c>
      <c r="D24" s="118">
        <v>870</v>
      </c>
      <c r="E24" s="118"/>
      <c r="F24" s="118">
        <v>351</v>
      </c>
      <c r="G24" s="118">
        <v>1129</v>
      </c>
      <c r="H24" s="118">
        <v>85</v>
      </c>
      <c r="I24" s="32">
        <f t="shared" si="0"/>
        <v>2486</v>
      </c>
      <c r="J24" s="119"/>
      <c r="K24" s="118"/>
      <c r="L24" s="118">
        <v>911</v>
      </c>
      <c r="M24" s="118">
        <v>6897</v>
      </c>
      <c r="N24" s="34">
        <f t="shared" si="1"/>
        <v>7808</v>
      </c>
      <c r="O24" s="35">
        <f t="shared" si="2"/>
        <v>10294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1.4</v>
      </c>
      <c r="D25" s="127">
        <v>39.1</v>
      </c>
      <c r="E25" s="127"/>
      <c r="F25" s="127">
        <v>8.6</v>
      </c>
      <c r="G25" s="127">
        <v>24.8</v>
      </c>
      <c r="H25" s="127">
        <v>3.7</v>
      </c>
      <c r="I25" s="49">
        <f t="shared" si="0"/>
        <v>77.600000000000009</v>
      </c>
      <c r="J25" s="128"/>
      <c r="K25" s="127"/>
      <c r="L25" s="127">
        <v>28.6</v>
      </c>
      <c r="M25" s="127">
        <v>214.5</v>
      </c>
      <c r="N25" s="50">
        <f t="shared" si="1"/>
        <v>243.1</v>
      </c>
      <c r="O25" s="51">
        <f t="shared" si="2"/>
        <v>320.7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0.09</v>
      </c>
      <c r="D26" s="124">
        <v>2.4</v>
      </c>
      <c r="E26" s="124"/>
      <c r="F26" s="124">
        <v>0.59</v>
      </c>
      <c r="G26" s="124">
        <v>51.3</v>
      </c>
      <c r="H26" s="124">
        <v>0.28000000000000003</v>
      </c>
      <c r="I26" s="43">
        <f t="shared" si="0"/>
        <v>54.66</v>
      </c>
      <c r="J26" s="125"/>
      <c r="K26" s="124"/>
      <c r="L26" s="124">
        <v>13.64</v>
      </c>
      <c r="M26" s="124">
        <v>73.61</v>
      </c>
      <c r="N26" s="44">
        <f t="shared" si="1"/>
        <v>87.25</v>
      </c>
      <c r="O26" s="45">
        <f t="shared" si="2"/>
        <v>141.91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35</v>
      </c>
      <c r="D27" s="118">
        <v>1715</v>
      </c>
      <c r="E27" s="118"/>
      <c r="F27" s="118">
        <v>108</v>
      </c>
      <c r="G27" s="118">
        <v>12368</v>
      </c>
      <c r="H27" s="118">
        <v>45</v>
      </c>
      <c r="I27" s="32">
        <f t="shared" si="0"/>
        <v>14271</v>
      </c>
      <c r="J27" s="119"/>
      <c r="K27" s="118"/>
      <c r="L27" s="118">
        <v>993</v>
      </c>
      <c r="M27" s="118">
        <v>5260</v>
      </c>
      <c r="N27" s="34">
        <f t="shared" si="1"/>
        <v>6253</v>
      </c>
      <c r="O27" s="35">
        <f t="shared" si="2"/>
        <v>20524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63.3</v>
      </c>
      <c r="E28" s="127"/>
      <c r="F28" s="127">
        <v>2.2000000000000002</v>
      </c>
      <c r="G28" s="127">
        <v>259.8</v>
      </c>
      <c r="H28" s="127">
        <v>1.7</v>
      </c>
      <c r="I28" s="49">
        <f t="shared" si="0"/>
        <v>327.7</v>
      </c>
      <c r="J28" s="128"/>
      <c r="K28" s="127"/>
      <c r="L28" s="127">
        <v>29.7</v>
      </c>
      <c r="M28" s="127">
        <v>158.6</v>
      </c>
      <c r="N28" s="50">
        <f t="shared" si="1"/>
        <v>188.29999999999998</v>
      </c>
      <c r="O28" s="51">
        <f t="shared" si="2"/>
        <v>516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1.56</v>
      </c>
      <c r="D29" s="124">
        <v>29.43</v>
      </c>
      <c r="E29" s="124"/>
      <c r="F29" s="124">
        <v>4.26</v>
      </c>
      <c r="G29" s="124">
        <v>120.63</v>
      </c>
      <c r="H29" s="124">
        <v>28.45</v>
      </c>
      <c r="I29" s="43">
        <f t="shared" si="0"/>
        <v>184.32999999999998</v>
      </c>
      <c r="J29" s="125">
        <v>0.36</v>
      </c>
      <c r="K29" s="124"/>
      <c r="L29" s="124">
        <v>6.73</v>
      </c>
      <c r="M29" s="124">
        <v>109.78</v>
      </c>
      <c r="N29" s="44">
        <f t="shared" si="1"/>
        <v>116.87</v>
      </c>
      <c r="O29" s="45">
        <f t="shared" si="2"/>
        <v>301.2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576</v>
      </c>
      <c r="D30" s="118">
        <v>8140</v>
      </c>
      <c r="E30" s="118"/>
      <c r="F30" s="118">
        <v>799</v>
      </c>
      <c r="G30" s="118">
        <v>31843</v>
      </c>
      <c r="H30" s="118">
        <v>5013</v>
      </c>
      <c r="I30" s="32">
        <f t="shared" si="0"/>
        <v>46371</v>
      </c>
      <c r="J30" s="119">
        <v>30</v>
      </c>
      <c r="K30" s="118"/>
      <c r="L30" s="118">
        <v>560</v>
      </c>
      <c r="M30" s="118">
        <v>9048</v>
      </c>
      <c r="N30" s="34">
        <f t="shared" si="1"/>
        <v>9638</v>
      </c>
      <c r="O30" s="35">
        <f t="shared" si="2"/>
        <v>56009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10.5</v>
      </c>
      <c r="D31" s="127">
        <v>245.2</v>
      </c>
      <c r="E31" s="127"/>
      <c r="F31" s="127">
        <v>12.5</v>
      </c>
      <c r="G31" s="127">
        <v>587.6</v>
      </c>
      <c r="H31" s="127">
        <v>177.9</v>
      </c>
      <c r="I31" s="49">
        <f t="shared" si="0"/>
        <v>1033.7</v>
      </c>
      <c r="J31" s="128">
        <v>0.8</v>
      </c>
      <c r="K31" s="127"/>
      <c r="L31" s="127">
        <v>15.7</v>
      </c>
      <c r="M31" s="127">
        <v>251</v>
      </c>
      <c r="N31" s="50">
        <f t="shared" si="1"/>
        <v>267.5</v>
      </c>
      <c r="O31" s="51">
        <f t="shared" si="2"/>
        <v>1301.2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0.89</v>
      </c>
      <c r="D32" s="124">
        <v>8.18</v>
      </c>
      <c r="E32" s="124"/>
      <c r="F32" s="124">
        <v>30.27</v>
      </c>
      <c r="G32" s="124">
        <v>173.36</v>
      </c>
      <c r="H32" s="124">
        <v>5</v>
      </c>
      <c r="I32" s="43">
        <f t="shared" si="0"/>
        <v>217.70000000000002</v>
      </c>
      <c r="J32" s="125"/>
      <c r="K32" s="124"/>
      <c r="L32" s="124">
        <v>10.88</v>
      </c>
      <c r="M32" s="124">
        <v>97.68</v>
      </c>
      <c r="N32" s="44">
        <f t="shared" si="1"/>
        <v>108.56</v>
      </c>
      <c r="O32" s="45">
        <f t="shared" si="2"/>
        <v>326.26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466</v>
      </c>
      <c r="D33" s="118">
        <v>2434</v>
      </c>
      <c r="E33" s="118"/>
      <c r="F33" s="118">
        <v>6481</v>
      </c>
      <c r="G33" s="118">
        <v>52370</v>
      </c>
      <c r="H33" s="118">
        <v>1124</v>
      </c>
      <c r="I33" s="32">
        <f t="shared" si="0"/>
        <v>62875</v>
      </c>
      <c r="J33" s="119"/>
      <c r="K33" s="118"/>
      <c r="L33" s="118">
        <v>1016</v>
      </c>
      <c r="M33" s="118">
        <v>8994</v>
      </c>
      <c r="N33" s="34">
        <f t="shared" si="1"/>
        <v>10010</v>
      </c>
      <c r="O33" s="35">
        <f t="shared" si="2"/>
        <v>72885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</v>
      </c>
      <c r="D34" s="127">
        <v>70.3</v>
      </c>
      <c r="E34" s="127"/>
      <c r="F34" s="127">
        <v>83.8</v>
      </c>
      <c r="G34" s="127">
        <v>784</v>
      </c>
      <c r="H34" s="127">
        <v>33.700000000000003</v>
      </c>
      <c r="I34" s="49">
        <f t="shared" si="0"/>
        <v>978.80000000000007</v>
      </c>
      <c r="J34" s="128"/>
      <c r="K34" s="127"/>
      <c r="L34" s="127">
        <v>25.7</v>
      </c>
      <c r="M34" s="127">
        <v>226.4</v>
      </c>
      <c r="N34" s="50">
        <f t="shared" si="1"/>
        <v>252.1</v>
      </c>
      <c r="O34" s="51">
        <f t="shared" si="2"/>
        <v>1230.9000000000001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0.69</v>
      </c>
      <c r="D35" s="124">
        <v>1.06</v>
      </c>
      <c r="E35" s="124">
        <v>0.27</v>
      </c>
      <c r="F35" s="124">
        <v>60.43</v>
      </c>
      <c r="G35" s="124">
        <v>421.95</v>
      </c>
      <c r="H35" s="124">
        <v>37.54</v>
      </c>
      <c r="I35" s="43">
        <f t="shared" si="0"/>
        <v>521.93999999999994</v>
      </c>
      <c r="J35" s="125">
        <v>0.11</v>
      </c>
      <c r="K35" s="124"/>
      <c r="L35" s="124">
        <v>19.600000000000001</v>
      </c>
      <c r="M35" s="124">
        <v>124.59</v>
      </c>
      <c r="N35" s="44">
        <f t="shared" si="1"/>
        <v>144.30000000000001</v>
      </c>
      <c r="O35" s="45">
        <f t="shared" si="2"/>
        <v>666.24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255</v>
      </c>
      <c r="D36" s="118">
        <v>772</v>
      </c>
      <c r="E36" s="118">
        <v>109</v>
      </c>
      <c r="F36" s="118">
        <v>13279</v>
      </c>
      <c r="G36" s="118">
        <v>136970</v>
      </c>
      <c r="H36" s="118">
        <v>8040</v>
      </c>
      <c r="I36" s="32">
        <f t="shared" si="0"/>
        <v>159425</v>
      </c>
      <c r="J36" s="119">
        <v>12</v>
      </c>
      <c r="K36" s="118"/>
      <c r="L36" s="118">
        <v>1991</v>
      </c>
      <c r="M36" s="118">
        <v>12504</v>
      </c>
      <c r="N36" s="34">
        <f t="shared" si="1"/>
        <v>14507</v>
      </c>
      <c r="O36" s="35">
        <f t="shared" si="2"/>
        <v>173932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3.4</v>
      </c>
      <c r="D37" s="127">
        <v>18.7</v>
      </c>
      <c r="E37" s="127">
        <v>2.5</v>
      </c>
      <c r="F37" s="127">
        <v>146.30000000000001</v>
      </c>
      <c r="G37" s="127">
        <v>1655.7</v>
      </c>
      <c r="H37" s="127">
        <v>195.2</v>
      </c>
      <c r="I37" s="49">
        <f t="shared" ref="I37:I50" si="3">SUM(C37:H37)</f>
        <v>2021.8000000000002</v>
      </c>
      <c r="J37" s="128">
        <v>0.2</v>
      </c>
      <c r="K37" s="127"/>
      <c r="L37" s="127">
        <v>39.799999999999997</v>
      </c>
      <c r="M37" s="127">
        <v>243.9</v>
      </c>
      <c r="N37" s="50">
        <f t="shared" si="1"/>
        <v>283.89999999999998</v>
      </c>
      <c r="O37" s="51">
        <f t="shared" si="2"/>
        <v>2305.7000000000003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0.7</v>
      </c>
      <c r="D38" s="124"/>
      <c r="E38" s="124"/>
      <c r="F38" s="124">
        <v>145.18</v>
      </c>
      <c r="G38" s="124">
        <v>890.62</v>
      </c>
      <c r="H38" s="124">
        <v>14.94</v>
      </c>
      <c r="I38" s="43">
        <f t="shared" si="3"/>
        <v>1051.44</v>
      </c>
      <c r="J38" s="125"/>
      <c r="K38" s="124"/>
      <c r="L38" s="124">
        <v>14.95</v>
      </c>
      <c r="M38" s="124">
        <v>161.13999999999999</v>
      </c>
      <c r="N38" s="44">
        <f t="shared" si="1"/>
        <v>176.08999999999997</v>
      </c>
      <c r="O38" s="45">
        <f t="shared" si="2"/>
        <v>1227.53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332</v>
      </c>
      <c r="D39" s="118"/>
      <c r="E39" s="118"/>
      <c r="F39" s="118">
        <v>31896</v>
      </c>
      <c r="G39" s="118">
        <v>296664</v>
      </c>
      <c r="H39" s="118">
        <v>3872</v>
      </c>
      <c r="I39" s="32">
        <f t="shared" si="3"/>
        <v>332764</v>
      </c>
      <c r="J39" s="119"/>
      <c r="K39" s="118"/>
      <c r="L39" s="118">
        <v>1668</v>
      </c>
      <c r="M39" s="118">
        <v>17259</v>
      </c>
      <c r="N39" s="34">
        <f t="shared" si="1"/>
        <v>18927</v>
      </c>
      <c r="O39" s="35">
        <f t="shared" si="2"/>
        <v>351691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3.6</v>
      </c>
      <c r="D40" s="127"/>
      <c r="E40" s="127"/>
      <c r="F40" s="127">
        <v>297.7</v>
      </c>
      <c r="G40" s="127">
        <v>2710.4</v>
      </c>
      <c r="H40" s="127">
        <v>77.7</v>
      </c>
      <c r="I40" s="49">
        <f t="shared" si="3"/>
        <v>3089.4</v>
      </c>
      <c r="J40" s="128"/>
      <c r="K40" s="127"/>
      <c r="L40" s="127">
        <v>30.2</v>
      </c>
      <c r="M40" s="127">
        <v>325.5</v>
      </c>
      <c r="N40" s="50">
        <f t="shared" si="1"/>
        <v>355.7</v>
      </c>
      <c r="O40" s="51">
        <f t="shared" si="2"/>
        <v>3445.1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0.39</v>
      </c>
      <c r="D41" s="124"/>
      <c r="E41" s="124">
        <v>0.64</v>
      </c>
      <c r="F41" s="124">
        <v>109.97</v>
      </c>
      <c r="G41" s="124">
        <v>1758.5</v>
      </c>
      <c r="H41" s="124">
        <v>5.16</v>
      </c>
      <c r="I41" s="43">
        <f t="shared" si="3"/>
        <v>1874.66</v>
      </c>
      <c r="J41" s="125"/>
      <c r="K41" s="124"/>
      <c r="L41" s="124">
        <v>16.05</v>
      </c>
      <c r="M41" s="124">
        <v>254.41</v>
      </c>
      <c r="N41" s="44">
        <f t="shared" si="1"/>
        <v>270.45999999999998</v>
      </c>
      <c r="O41" s="45">
        <f t="shared" si="2"/>
        <v>2145.12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203</v>
      </c>
      <c r="D42" s="118"/>
      <c r="E42" s="118">
        <v>270</v>
      </c>
      <c r="F42" s="118">
        <v>26097</v>
      </c>
      <c r="G42" s="118">
        <v>612882</v>
      </c>
      <c r="H42" s="118">
        <v>1285</v>
      </c>
      <c r="I42" s="32">
        <f t="shared" si="3"/>
        <v>640737</v>
      </c>
      <c r="J42" s="119"/>
      <c r="K42" s="118"/>
      <c r="L42" s="118">
        <v>1835</v>
      </c>
      <c r="M42" s="118">
        <v>28366</v>
      </c>
      <c r="N42" s="34">
        <f t="shared" si="1"/>
        <v>30201</v>
      </c>
      <c r="O42" s="35">
        <f t="shared" si="2"/>
        <v>670938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</v>
      </c>
      <c r="D43" s="127"/>
      <c r="E43" s="127">
        <v>4.9000000000000004</v>
      </c>
      <c r="F43" s="127">
        <v>230.6</v>
      </c>
      <c r="G43" s="127">
        <v>5185.7</v>
      </c>
      <c r="H43" s="127">
        <v>26.5</v>
      </c>
      <c r="I43" s="49">
        <f t="shared" si="3"/>
        <v>5449.7</v>
      </c>
      <c r="J43" s="128"/>
      <c r="K43" s="127"/>
      <c r="L43" s="127">
        <v>26.5</v>
      </c>
      <c r="M43" s="127">
        <v>452.6</v>
      </c>
      <c r="N43" s="50">
        <f t="shared" si="1"/>
        <v>479.1</v>
      </c>
      <c r="O43" s="51">
        <f t="shared" si="2"/>
        <v>5928.8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0.31</v>
      </c>
      <c r="D44" s="124">
        <v>0.02</v>
      </c>
      <c r="E44" s="124">
        <v>0.22</v>
      </c>
      <c r="F44" s="124">
        <v>59.87</v>
      </c>
      <c r="G44" s="124">
        <v>1483.53</v>
      </c>
      <c r="H44" s="124">
        <v>0.27</v>
      </c>
      <c r="I44" s="43">
        <f t="shared" si="3"/>
        <v>1544.22</v>
      </c>
      <c r="J44" s="125">
        <v>0.09</v>
      </c>
      <c r="K44" s="124"/>
      <c r="L44" s="124">
        <v>47.8</v>
      </c>
      <c r="M44" s="124">
        <v>683.29</v>
      </c>
      <c r="N44" s="44">
        <f t="shared" si="1"/>
        <v>731.18</v>
      </c>
      <c r="O44" s="45">
        <f t="shared" si="2"/>
        <v>2275.4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165</v>
      </c>
      <c r="D45" s="118">
        <v>8</v>
      </c>
      <c r="E45" s="118">
        <v>92</v>
      </c>
      <c r="F45" s="118">
        <v>14806</v>
      </c>
      <c r="G45" s="118">
        <v>538813</v>
      </c>
      <c r="H45" s="118">
        <v>84</v>
      </c>
      <c r="I45" s="32">
        <f t="shared" si="3"/>
        <v>553968</v>
      </c>
      <c r="J45" s="119">
        <v>11</v>
      </c>
      <c r="K45" s="118"/>
      <c r="L45" s="118">
        <v>5733</v>
      </c>
      <c r="M45" s="118">
        <v>79701</v>
      </c>
      <c r="N45" s="34">
        <f t="shared" si="1"/>
        <v>85445</v>
      </c>
      <c r="O45" s="35">
        <f t="shared" si="2"/>
        <v>639413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1.6</v>
      </c>
      <c r="D46" s="127">
        <v>0.1</v>
      </c>
      <c r="E46" s="127">
        <v>1.6</v>
      </c>
      <c r="F46" s="127">
        <v>111</v>
      </c>
      <c r="G46" s="127">
        <v>3859.6</v>
      </c>
      <c r="H46" s="127">
        <v>1.4</v>
      </c>
      <c r="I46" s="49">
        <f t="shared" si="3"/>
        <v>3975.3</v>
      </c>
      <c r="J46" s="128">
        <v>0.1</v>
      </c>
      <c r="K46" s="127"/>
      <c r="L46" s="127">
        <v>61.6</v>
      </c>
      <c r="M46" s="127">
        <v>878.8</v>
      </c>
      <c r="N46" s="50">
        <f t="shared" si="1"/>
        <v>940.5</v>
      </c>
      <c r="O46" s="51">
        <f t="shared" si="2"/>
        <v>4915.8</v>
      </c>
      <c r="P46" s="129">
        <v>21.14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2.76</v>
      </c>
      <c r="D47" s="124">
        <v>18.239999999999998</v>
      </c>
      <c r="E47" s="124">
        <v>7.27</v>
      </c>
      <c r="F47" s="124">
        <v>173.95</v>
      </c>
      <c r="G47" s="124">
        <v>1030.19</v>
      </c>
      <c r="H47" s="124">
        <v>370.19</v>
      </c>
      <c r="I47" s="43">
        <f t="shared" si="3"/>
        <v>1602.6000000000001</v>
      </c>
      <c r="J47" s="125">
        <v>0.46</v>
      </c>
      <c r="K47" s="124"/>
      <c r="L47" s="124">
        <v>76.41</v>
      </c>
      <c r="M47" s="124">
        <v>1888.51</v>
      </c>
      <c r="N47" s="44">
        <f t="shared" si="1"/>
        <v>1965.3799999999999</v>
      </c>
      <c r="O47" s="45">
        <f t="shared" si="2"/>
        <v>3567.98</v>
      </c>
      <c r="P47" s="130">
        <v>71.33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1485</v>
      </c>
      <c r="D48" s="118">
        <v>5785</v>
      </c>
      <c r="E48" s="118">
        <v>3800</v>
      </c>
      <c r="F48" s="118">
        <v>43225</v>
      </c>
      <c r="G48" s="118">
        <v>364184</v>
      </c>
      <c r="H48" s="118">
        <v>139808</v>
      </c>
      <c r="I48" s="32">
        <f t="shared" si="3"/>
        <v>558287</v>
      </c>
      <c r="J48" s="119">
        <v>51</v>
      </c>
      <c r="K48" s="118"/>
      <c r="L48" s="118">
        <v>9689</v>
      </c>
      <c r="M48" s="118">
        <v>234249</v>
      </c>
      <c r="N48" s="34">
        <f t="shared" si="1"/>
        <v>243989</v>
      </c>
      <c r="O48" s="35">
        <f t="shared" si="2"/>
        <v>802276</v>
      </c>
      <c r="P48" s="130">
        <v>27.23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</v>
      </c>
      <c r="D49" s="127">
        <v>1.2</v>
      </c>
      <c r="E49" s="127">
        <v>2.8</v>
      </c>
      <c r="F49" s="127">
        <v>166.2</v>
      </c>
      <c r="G49" s="127">
        <v>1630.3</v>
      </c>
      <c r="H49" s="127">
        <v>1099.0999999999999</v>
      </c>
      <c r="I49" s="49">
        <f t="shared" si="3"/>
        <v>2902.6</v>
      </c>
      <c r="J49" s="128">
        <v>0.5</v>
      </c>
      <c r="K49" s="127"/>
      <c r="L49" s="127">
        <v>64.400000000000006</v>
      </c>
      <c r="M49" s="127">
        <v>971.3</v>
      </c>
      <c r="N49" s="50">
        <f t="shared" si="1"/>
        <v>1036.2</v>
      </c>
      <c r="O49" s="51">
        <f t="shared" si="2"/>
        <v>3938.8</v>
      </c>
      <c r="P49" s="130">
        <v>14.09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7.61</v>
      </c>
      <c r="D50" s="115">
        <v>61.73</v>
      </c>
      <c r="E50" s="115">
        <v>8.4</v>
      </c>
      <c r="F50" s="115">
        <v>588.42999999999995</v>
      </c>
      <c r="G50" s="115">
        <v>5942.28</v>
      </c>
      <c r="H50" s="115">
        <v>461.94</v>
      </c>
      <c r="I50" s="21">
        <f t="shared" si="3"/>
        <v>7070.3899999999994</v>
      </c>
      <c r="J50" s="116">
        <v>1.02</v>
      </c>
      <c r="K50" s="115"/>
      <c r="L50" s="115">
        <v>235.08</v>
      </c>
      <c r="M50" s="115">
        <v>3641</v>
      </c>
      <c r="N50" s="23">
        <f t="shared" si="1"/>
        <v>3877.1</v>
      </c>
      <c r="O50" s="24">
        <f t="shared" si="2"/>
        <v>10947.49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3580</v>
      </c>
      <c r="D51" s="118">
        <v>19724</v>
      </c>
      <c r="E51" s="118">
        <v>4271</v>
      </c>
      <c r="F51" s="118">
        <v>137270</v>
      </c>
      <c r="G51" s="118">
        <v>2048520</v>
      </c>
      <c r="H51" s="118">
        <v>159287</v>
      </c>
      <c r="I51" s="32">
        <f t="shared" ref="I51:I58" si="4">SUM(C51:H51)</f>
        <v>2372652</v>
      </c>
      <c r="J51" s="119">
        <v>104</v>
      </c>
      <c r="K51" s="118"/>
      <c r="L51" s="118">
        <v>25004</v>
      </c>
      <c r="M51" s="118">
        <v>407992</v>
      </c>
      <c r="N51" s="34">
        <f t="shared" si="1"/>
        <v>433100</v>
      </c>
      <c r="O51" s="35">
        <f>SUM(N51,I51)</f>
        <v>2805752</v>
      </c>
      <c r="P51" s="130">
        <v>67.22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33.6</v>
      </c>
      <c r="D52" s="127">
        <v>437.9</v>
      </c>
      <c r="E52" s="127">
        <v>11.8</v>
      </c>
      <c r="F52" s="127">
        <v>1067.3</v>
      </c>
      <c r="G52" s="127">
        <v>16736</v>
      </c>
      <c r="H52" s="127">
        <v>1613.9</v>
      </c>
      <c r="I52" s="49">
        <f t="shared" si="4"/>
        <v>19900.5</v>
      </c>
      <c r="J52" s="128">
        <v>1.6</v>
      </c>
      <c r="K52" s="127"/>
      <c r="L52" s="127">
        <v>354.1</v>
      </c>
      <c r="M52" s="127">
        <v>4026.8</v>
      </c>
      <c r="N52" s="50">
        <f t="shared" si="1"/>
        <v>4382.5</v>
      </c>
      <c r="O52" s="51">
        <f t="shared" si="2"/>
        <v>24283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7.3</v>
      </c>
      <c r="D53" s="124">
        <v>30.9</v>
      </c>
      <c r="E53" s="124">
        <v>8.4</v>
      </c>
      <c r="F53" s="124">
        <v>583.92999999999995</v>
      </c>
      <c r="G53" s="124">
        <v>5891.64</v>
      </c>
      <c r="H53" s="124">
        <v>375.62</v>
      </c>
      <c r="I53" s="43">
        <f t="shared" si="4"/>
        <v>6897.79</v>
      </c>
      <c r="J53" s="125">
        <v>1.02</v>
      </c>
      <c r="K53" s="124"/>
      <c r="L53" s="124">
        <v>229.38</v>
      </c>
      <c r="M53" s="124">
        <v>3596.9</v>
      </c>
      <c r="N53" s="44">
        <f t="shared" si="1"/>
        <v>3827.3</v>
      </c>
      <c r="O53" s="45">
        <f t="shared" si="2"/>
        <v>10725.09</v>
      </c>
      <c r="P53" s="69">
        <f>SUM(P46:P52)</f>
        <v>201.01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3482</v>
      </c>
      <c r="D54" s="118">
        <v>10063</v>
      </c>
      <c r="E54" s="118">
        <v>4271</v>
      </c>
      <c r="F54" s="118">
        <v>136583</v>
      </c>
      <c r="G54" s="118">
        <v>2036510</v>
      </c>
      <c r="H54" s="118">
        <v>141177</v>
      </c>
      <c r="I54" s="32">
        <f t="shared" si="4"/>
        <v>2332086</v>
      </c>
      <c r="J54" s="119">
        <v>104</v>
      </c>
      <c r="K54" s="118"/>
      <c r="L54" s="118">
        <v>24851</v>
      </c>
      <c r="M54" s="118">
        <v>406836</v>
      </c>
      <c r="N54" s="34">
        <f t="shared" si="1"/>
        <v>431791</v>
      </c>
      <c r="O54" s="35">
        <f t="shared" si="2"/>
        <v>2763877</v>
      </c>
      <c r="P54" s="131">
        <v>0.51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31.1</v>
      </c>
      <c r="D55" s="121">
        <v>122.2</v>
      </c>
      <c r="E55" s="121">
        <v>11.8</v>
      </c>
      <c r="F55" s="121">
        <v>1048.0999999999999</v>
      </c>
      <c r="G55" s="121">
        <v>16473.7</v>
      </c>
      <c r="H55" s="121">
        <v>1127</v>
      </c>
      <c r="I55" s="40">
        <f t="shared" si="4"/>
        <v>18813.900000000001</v>
      </c>
      <c r="J55" s="122">
        <v>1.6</v>
      </c>
      <c r="K55" s="121"/>
      <c r="L55" s="121">
        <v>342.1</v>
      </c>
      <c r="M55" s="121">
        <v>3932.9</v>
      </c>
      <c r="N55" s="40">
        <f t="shared" si="1"/>
        <v>4276.6000000000004</v>
      </c>
      <c r="O55" s="42">
        <f t="shared" si="2"/>
        <v>23090.5</v>
      </c>
      <c r="P55" s="132">
        <v>76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7.6599999999999993</v>
      </c>
      <c r="D56" s="20">
        <f t="shared" si="5"/>
        <v>68.180000000000007</v>
      </c>
      <c r="E56" s="20">
        <f t="shared" si="5"/>
        <v>8.4</v>
      </c>
      <c r="F56" s="20">
        <f t="shared" si="5"/>
        <v>588.43000000000006</v>
      </c>
      <c r="G56" s="20">
        <f t="shared" si="5"/>
        <v>6116.7199999999993</v>
      </c>
      <c r="H56" s="20">
        <f t="shared" si="5"/>
        <v>462.44</v>
      </c>
      <c r="I56" s="79">
        <f>SUM(C56:H56)</f>
        <v>7251.829999999999</v>
      </c>
      <c r="J56" s="71">
        <f>SUM(J5,J8,J11,J14,J17,J20,J23,J26,J29,J32,J35,J38,J41,J44,J47)</f>
        <v>1.02</v>
      </c>
      <c r="K56" s="20">
        <f>SUM(K5,K8,K11,K14,K17,K20,K23,K26,K29,K32,K35,K38,K41,K44,K47)</f>
        <v>0</v>
      </c>
      <c r="L56" s="20">
        <f>SUM(L5,L8,L11,L14,L17,L20,L23,L26,L29,L32,L35,L38,L41,L44,L47)</f>
        <v>238.43</v>
      </c>
      <c r="M56" s="20">
        <f>SUM(M5,M8,M11,M14,M17,M20,M23,M26,M29,M32,M35,M38,M41,M44,M47)</f>
        <v>3654.13</v>
      </c>
      <c r="N56" s="22">
        <f t="shared" si="1"/>
        <v>3893.58</v>
      </c>
      <c r="O56" s="24">
        <f t="shared" si="2"/>
        <v>11145.41</v>
      </c>
      <c r="P56" s="133">
        <v>0.7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3590</v>
      </c>
      <c r="D57" s="31">
        <f t="shared" si="5"/>
        <v>20083</v>
      </c>
      <c r="E57" s="31">
        <f t="shared" si="5"/>
        <v>4271</v>
      </c>
      <c r="F57" s="31">
        <f t="shared" si="5"/>
        <v>137270</v>
      </c>
      <c r="G57" s="31">
        <f t="shared" si="5"/>
        <v>2048559</v>
      </c>
      <c r="H57" s="31">
        <f t="shared" si="5"/>
        <v>159356</v>
      </c>
      <c r="I57" s="80">
        <f t="shared" si="4"/>
        <v>2373129</v>
      </c>
      <c r="J57" s="75">
        <f t="shared" ref="J57:M58" si="6">SUM(J6,J9,J12,J15,J18,J21,J24,J27,J30,J33,J36,J39,J42,J45,J48)</f>
        <v>104</v>
      </c>
      <c r="K57" s="31">
        <f t="shared" si="6"/>
        <v>0</v>
      </c>
      <c r="L57" s="31">
        <f t="shared" si="6"/>
        <v>25015</v>
      </c>
      <c r="M57" s="31">
        <f t="shared" si="6"/>
        <v>408160</v>
      </c>
      <c r="N57" s="33">
        <f t="shared" si="1"/>
        <v>433279</v>
      </c>
      <c r="O57" s="35">
        <f t="shared" si="2"/>
        <v>2806408</v>
      </c>
      <c r="P57" s="134">
        <v>2.96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34.1</v>
      </c>
      <c r="D58" s="86">
        <f t="shared" si="5"/>
        <v>463.4</v>
      </c>
      <c r="E58" s="86">
        <f t="shared" si="5"/>
        <v>11.8</v>
      </c>
      <c r="F58" s="86">
        <f t="shared" si="5"/>
        <v>1067.3</v>
      </c>
      <c r="G58" s="86">
        <f t="shared" si="5"/>
        <v>16738.400000000001</v>
      </c>
      <c r="H58" s="86">
        <f t="shared" si="5"/>
        <v>1616.8999999999999</v>
      </c>
      <c r="I58" s="87">
        <f t="shared" si="4"/>
        <v>19931.900000000001</v>
      </c>
      <c r="J58" s="85">
        <f t="shared" si="6"/>
        <v>1.6</v>
      </c>
      <c r="K58" s="86">
        <f t="shared" si="6"/>
        <v>0</v>
      </c>
      <c r="L58" s="86">
        <f t="shared" si="6"/>
        <v>355.5</v>
      </c>
      <c r="M58" s="86">
        <f t="shared" si="6"/>
        <v>4051.3</v>
      </c>
      <c r="N58" s="88">
        <f t="shared" si="1"/>
        <v>4408.4000000000005</v>
      </c>
      <c r="O58" s="89">
        <f t="shared" si="2"/>
        <v>24340.300000000003</v>
      </c>
      <c r="P58" s="90">
        <f>SUM(O56,P53,P54,P57)</f>
        <v>11349.89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94.02</v>
      </c>
      <c r="H63" s="115"/>
      <c r="I63" s="21">
        <f>SUM(C63:H63)</f>
        <v>94.02</v>
      </c>
      <c r="J63" s="116"/>
      <c r="K63" s="115"/>
      <c r="L63" s="115">
        <v>2.35</v>
      </c>
      <c r="M63" s="115">
        <v>1.17</v>
      </c>
      <c r="N63" s="23">
        <f>SUM(J63:M63)</f>
        <v>3.52</v>
      </c>
      <c r="O63" s="24">
        <f>SUM(N63,I63)</f>
        <v>97.539999999999992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3.17</v>
      </c>
      <c r="E66" s="124"/>
      <c r="F66" s="124"/>
      <c r="G66" s="124">
        <v>80.13</v>
      </c>
      <c r="H66" s="124"/>
      <c r="I66" s="43">
        <f t="shared" si="7"/>
        <v>83.3</v>
      </c>
      <c r="J66" s="125"/>
      <c r="K66" s="124"/>
      <c r="L66" s="124">
        <v>2.38</v>
      </c>
      <c r="M66" s="124">
        <v>19.850000000000001</v>
      </c>
      <c r="N66" s="44">
        <f t="shared" si="8"/>
        <v>22.23</v>
      </c>
      <c r="O66" s="45">
        <f t="shared" si="9"/>
        <v>105.53</v>
      </c>
      <c r="P66" s="36" t="s">
        <v>25</v>
      </c>
      <c r="Q66" s="37" t="s">
        <v>52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34</v>
      </c>
      <c r="M67" s="118">
        <v>307</v>
      </c>
      <c r="N67" s="34">
        <f t="shared" si="8"/>
        <v>341</v>
      </c>
      <c r="O67" s="35">
        <f t="shared" si="9"/>
        <v>341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4.8</v>
      </c>
      <c r="M68" s="127">
        <v>45.5</v>
      </c>
      <c r="N68" s="50">
        <f t="shared" si="8"/>
        <v>50.3</v>
      </c>
      <c r="O68" s="51">
        <f t="shared" si="9"/>
        <v>50.3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0.06</v>
      </c>
      <c r="E69" s="124"/>
      <c r="F69" s="124"/>
      <c r="G69" s="124"/>
      <c r="H69" s="124"/>
      <c r="I69" s="43">
        <f t="shared" si="7"/>
        <v>0.06</v>
      </c>
      <c r="J69" s="125"/>
      <c r="K69" s="124"/>
      <c r="L69" s="124">
        <v>0.1</v>
      </c>
      <c r="M69" s="124">
        <v>12.31</v>
      </c>
      <c r="N69" s="44">
        <f t="shared" si="8"/>
        <v>12.41</v>
      </c>
      <c r="O69" s="45">
        <f t="shared" si="9"/>
        <v>12.47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</v>
      </c>
      <c r="E70" s="118"/>
      <c r="F70" s="118"/>
      <c r="G70" s="118"/>
      <c r="H70" s="118"/>
      <c r="I70" s="32">
        <f t="shared" si="7"/>
        <v>2</v>
      </c>
      <c r="J70" s="119"/>
      <c r="K70" s="118"/>
      <c r="L70" s="118">
        <v>3</v>
      </c>
      <c r="M70" s="118">
        <v>286</v>
      </c>
      <c r="N70" s="34">
        <f t="shared" si="8"/>
        <v>289</v>
      </c>
      <c r="O70" s="35">
        <f t="shared" si="9"/>
        <v>291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0.4</v>
      </c>
      <c r="E71" s="127"/>
      <c r="F71" s="127"/>
      <c r="G71" s="127"/>
      <c r="H71" s="127"/>
      <c r="I71" s="49">
        <f t="shared" si="7"/>
        <v>0.4</v>
      </c>
      <c r="J71" s="128"/>
      <c r="K71" s="127"/>
      <c r="L71" s="127">
        <v>0.3</v>
      </c>
      <c r="M71" s="127">
        <v>24.1</v>
      </c>
      <c r="N71" s="50">
        <f t="shared" si="8"/>
        <v>24.400000000000002</v>
      </c>
      <c r="O71" s="51">
        <f t="shared" si="9"/>
        <v>24.8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0.4</v>
      </c>
      <c r="E72" s="124"/>
      <c r="F72" s="124"/>
      <c r="G72" s="124">
        <v>1.68</v>
      </c>
      <c r="H72" s="124"/>
      <c r="I72" s="43">
        <f t="shared" si="7"/>
        <v>2.08</v>
      </c>
      <c r="J72" s="125"/>
      <c r="K72" s="124"/>
      <c r="L72" s="124">
        <v>4.22</v>
      </c>
      <c r="M72" s="124">
        <v>33.49</v>
      </c>
      <c r="N72" s="44">
        <f t="shared" si="8"/>
        <v>37.71</v>
      </c>
      <c r="O72" s="45">
        <f t="shared" si="9"/>
        <v>39.79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30</v>
      </c>
      <c r="E73" s="118"/>
      <c r="F73" s="118"/>
      <c r="G73" s="118">
        <v>182</v>
      </c>
      <c r="H73" s="118"/>
      <c r="I73" s="32">
        <f t="shared" si="7"/>
        <v>212</v>
      </c>
      <c r="J73" s="119"/>
      <c r="K73" s="118"/>
      <c r="L73" s="118">
        <v>127</v>
      </c>
      <c r="M73" s="118">
        <v>1074</v>
      </c>
      <c r="N73" s="34">
        <f t="shared" si="8"/>
        <v>1201</v>
      </c>
      <c r="O73" s="35">
        <f t="shared" si="9"/>
        <v>1413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3.1</v>
      </c>
      <c r="E74" s="127"/>
      <c r="F74" s="127"/>
      <c r="G74" s="127">
        <v>11.1</v>
      </c>
      <c r="H74" s="127"/>
      <c r="I74" s="49">
        <f t="shared" si="7"/>
        <v>14.2</v>
      </c>
      <c r="J74" s="128"/>
      <c r="K74" s="127"/>
      <c r="L74" s="127">
        <v>8.3000000000000007</v>
      </c>
      <c r="M74" s="127">
        <v>72</v>
      </c>
      <c r="N74" s="50">
        <f t="shared" si="8"/>
        <v>80.3</v>
      </c>
      <c r="O74" s="51">
        <f t="shared" si="9"/>
        <v>94.5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0.05</v>
      </c>
      <c r="D75" s="124">
        <v>2.0699999999999998</v>
      </c>
      <c r="E75" s="124"/>
      <c r="F75" s="124"/>
      <c r="G75" s="124">
        <v>0.78</v>
      </c>
      <c r="H75" s="124"/>
      <c r="I75" s="43">
        <f t="shared" si="7"/>
        <v>2.8999999999999995</v>
      </c>
      <c r="J75" s="125"/>
      <c r="K75" s="124"/>
      <c r="L75" s="124">
        <v>1.46</v>
      </c>
      <c r="M75" s="124">
        <v>28.37</v>
      </c>
      <c r="N75" s="44">
        <f t="shared" si="8"/>
        <v>29.830000000000002</v>
      </c>
      <c r="O75" s="45">
        <f t="shared" si="9"/>
        <v>32.730000000000004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10</v>
      </c>
      <c r="D76" s="118">
        <v>222</v>
      </c>
      <c r="E76" s="118"/>
      <c r="F76" s="118"/>
      <c r="G76" s="118">
        <v>122</v>
      </c>
      <c r="H76" s="118"/>
      <c r="I76" s="32">
        <f t="shared" si="7"/>
        <v>354</v>
      </c>
      <c r="J76" s="119"/>
      <c r="K76" s="118"/>
      <c r="L76" s="118">
        <v>59</v>
      </c>
      <c r="M76" s="118">
        <v>1257</v>
      </c>
      <c r="N76" s="34">
        <f t="shared" si="8"/>
        <v>1316</v>
      </c>
      <c r="O76" s="35">
        <f t="shared" si="9"/>
        <v>1670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0.5</v>
      </c>
      <c r="D77" s="127">
        <v>16</v>
      </c>
      <c r="E77" s="127"/>
      <c r="F77" s="127"/>
      <c r="G77" s="127">
        <v>5.7</v>
      </c>
      <c r="H77" s="127"/>
      <c r="I77" s="49">
        <f t="shared" si="7"/>
        <v>22.2</v>
      </c>
      <c r="J77" s="128"/>
      <c r="K77" s="127"/>
      <c r="L77" s="127">
        <v>3.3</v>
      </c>
      <c r="M77" s="127">
        <v>65.5</v>
      </c>
      <c r="N77" s="50">
        <f t="shared" si="8"/>
        <v>68.8</v>
      </c>
      <c r="O77" s="51">
        <f t="shared" si="9"/>
        <v>91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0.05</v>
      </c>
      <c r="D78" s="124">
        <v>0.75</v>
      </c>
      <c r="E78" s="124"/>
      <c r="F78" s="124">
        <v>1.7</v>
      </c>
      <c r="G78" s="124">
        <v>5.07</v>
      </c>
      <c r="H78" s="124"/>
      <c r="I78" s="43">
        <f t="shared" si="7"/>
        <v>7.57</v>
      </c>
      <c r="J78" s="125"/>
      <c r="K78" s="124"/>
      <c r="L78" s="124">
        <v>7.65</v>
      </c>
      <c r="M78" s="124">
        <v>55.31</v>
      </c>
      <c r="N78" s="44">
        <f t="shared" si="8"/>
        <v>62.96</v>
      </c>
      <c r="O78" s="45">
        <f t="shared" si="9"/>
        <v>70.53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12</v>
      </c>
      <c r="D79" s="118">
        <v>105</v>
      </c>
      <c r="E79" s="118"/>
      <c r="F79" s="118">
        <v>228</v>
      </c>
      <c r="G79" s="118">
        <v>1032</v>
      </c>
      <c r="H79" s="118"/>
      <c r="I79" s="32">
        <f t="shared" si="7"/>
        <v>1377</v>
      </c>
      <c r="J79" s="119"/>
      <c r="K79" s="118"/>
      <c r="L79" s="118">
        <v>396</v>
      </c>
      <c r="M79" s="118">
        <v>2958</v>
      </c>
      <c r="N79" s="34">
        <f t="shared" si="8"/>
        <v>3354</v>
      </c>
      <c r="O79" s="35">
        <f t="shared" si="9"/>
        <v>4731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0.4</v>
      </c>
      <c r="D80" s="127">
        <v>6</v>
      </c>
      <c r="E80" s="127"/>
      <c r="F80" s="127">
        <v>8.4</v>
      </c>
      <c r="G80" s="127">
        <v>23.7</v>
      </c>
      <c r="H80" s="127"/>
      <c r="I80" s="49">
        <f t="shared" si="7"/>
        <v>38.5</v>
      </c>
      <c r="J80" s="128"/>
      <c r="K80" s="127"/>
      <c r="L80" s="127">
        <v>16.600000000000001</v>
      </c>
      <c r="M80" s="127">
        <v>121.6</v>
      </c>
      <c r="N80" s="50">
        <f t="shared" si="8"/>
        <v>138.19999999999999</v>
      </c>
      <c r="O80" s="51">
        <f t="shared" si="9"/>
        <v>176.7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0.17</v>
      </c>
      <c r="D81" s="124">
        <v>2.4</v>
      </c>
      <c r="E81" s="124"/>
      <c r="F81" s="124">
        <v>2.21</v>
      </c>
      <c r="G81" s="124">
        <v>4.96</v>
      </c>
      <c r="H81" s="124">
        <v>0.61</v>
      </c>
      <c r="I81" s="43">
        <f t="shared" si="7"/>
        <v>10.349999999999998</v>
      </c>
      <c r="J81" s="125"/>
      <c r="K81" s="124"/>
      <c r="L81" s="124">
        <v>14.21</v>
      </c>
      <c r="M81" s="124">
        <v>110.62</v>
      </c>
      <c r="N81" s="44">
        <f t="shared" si="8"/>
        <v>124.83000000000001</v>
      </c>
      <c r="O81" s="45">
        <f t="shared" si="9"/>
        <v>135.18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51</v>
      </c>
      <c r="D82" s="118">
        <v>870</v>
      </c>
      <c r="E82" s="118"/>
      <c r="F82" s="118">
        <v>351</v>
      </c>
      <c r="G82" s="118">
        <v>1129</v>
      </c>
      <c r="H82" s="118">
        <v>85</v>
      </c>
      <c r="I82" s="32">
        <f t="shared" si="7"/>
        <v>2486</v>
      </c>
      <c r="J82" s="119"/>
      <c r="K82" s="118"/>
      <c r="L82" s="118">
        <v>911</v>
      </c>
      <c r="M82" s="118">
        <v>6897</v>
      </c>
      <c r="N82" s="34">
        <f t="shared" si="8"/>
        <v>7808</v>
      </c>
      <c r="O82" s="35">
        <f t="shared" si="9"/>
        <v>10294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1.4</v>
      </c>
      <c r="D83" s="127">
        <v>39.1</v>
      </c>
      <c r="E83" s="127"/>
      <c r="F83" s="127">
        <v>8.6</v>
      </c>
      <c r="G83" s="127">
        <v>24.8</v>
      </c>
      <c r="H83" s="127">
        <v>3.7</v>
      </c>
      <c r="I83" s="49">
        <f t="shared" si="7"/>
        <v>77.600000000000009</v>
      </c>
      <c r="J83" s="128"/>
      <c r="K83" s="127"/>
      <c r="L83" s="127">
        <v>28.6</v>
      </c>
      <c r="M83" s="127">
        <v>214.5</v>
      </c>
      <c r="N83" s="50">
        <f t="shared" si="8"/>
        <v>243.1</v>
      </c>
      <c r="O83" s="51">
        <f t="shared" si="9"/>
        <v>320.7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0.09</v>
      </c>
      <c r="D84" s="124">
        <v>2.4</v>
      </c>
      <c r="E84" s="124"/>
      <c r="F84" s="124">
        <v>0.59</v>
      </c>
      <c r="G84" s="124">
        <v>51.3</v>
      </c>
      <c r="H84" s="124">
        <v>0.28000000000000003</v>
      </c>
      <c r="I84" s="43">
        <f t="shared" si="7"/>
        <v>54.66</v>
      </c>
      <c r="J84" s="125"/>
      <c r="K84" s="124"/>
      <c r="L84" s="124">
        <v>13.64</v>
      </c>
      <c r="M84" s="124">
        <v>73.61</v>
      </c>
      <c r="N84" s="44">
        <f t="shared" si="8"/>
        <v>87.25</v>
      </c>
      <c r="O84" s="45">
        <f t="shared" si="9"/>
        <v>141.91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35</v>
      </c>
      <c r="D85" s="118">
        <v>1715</v>
      </c>
      <c r="E85" s="118"/>
      <c r="F85" s="118">
        <v>108</v>
      </c>
      <c r="G85" s="118">
        <v>12368</v>
      </c>
      <c r="H85" s="118">
        <v>45</v>
      </c>
      <c r="I85" s="32">
        <f t="shared" si="7"/>
        <v>14271</v>
      </c>
      <c r="J85" s="119"/>
      <c r="K85" s="118"/>
      <c r="L85" s="118">
        <v>993</v>
      </c>
      <c r="M85" s="118">
        <v>5260</v>
      </c>
      <c r="N85" s="34">
        <f t="shared" si="8"/>
        <v>6253</v>
      </c>
      <c r="O85" s="35">
        <f t="shared" si="9"/>
        <v>20524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63.3</v>
      </c>
      <c r="E86" s="127"/>
      <c r="F86" s="127">
        <v>2.2000000000000002</v>
      </c>
      <c r="G86" s="127">
        <v>259.8</v>
      </c>
      <c r="H86" s="127">
        <v>1.7</v>
      </c>
      <c r="I86" s="49">
        <f t="shared" si="7"/>
        <v>327.7</v>
      </c>
      <c r="J86" s="128"/>
      <c r="K86" s="127"/>
      <c r="L86" s="127">
        <v>29.7</v>
      </c>
      <c r="M86" s="127">
        <v>158.6</v>
      </c>
      <c r="N86" s="50">
        <f t="shared" si="8"/>
        <v>188.29999999999998</v>
      </c>
      <c r="O86" s="51">
        <f t="shared" si="9"/>
        <v>516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1.56</v>
      </c>
      <c r="D87" s="124">
        <v>29.43</v>
      </c>
      <c r="E87" s="124"/>
      <c r="F87" s="124">
        <v>4.26</v>
      </c>
      <c r="G87" s="124">
        <v>120.63</v>
      </c>
      <c r="H87" s="124">
        <v>28.45</v>
      </c>
      <c r="I87" s="43">
        <f t="shared" si="7"/>
        <v>184.32999999999998</v>
      </c>
      <c r="J87" s="125">
        <v>0.36</v>
      </c>
      <c r="K87" s="124"/>
      <c r="L87" s="124">
        <v>6.73</v>
      </c>
      <c r="M87" s="124">
        <v>109.78</v>
      </c>
      <c r="N87" s="44">
        <f t="shared" si="8"/>
        <v>116.87</v>
      </c>
      <c r="O87" s="45">
        <f t="shared" si="9"/>
        <v>301.2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576</v>
      </c>
      <c r="D88" s="118">
        <v>8140</v>
      </c>
      <c r="E88" s="118"/>
      <c r="F88" s="118">
        <v>799</v>
      </c>
      <c r="G88" s="118">
        <v>31843</v>
      </c>
      <c r="H88" s="118">
        <v>5013</v>
      </c>
      <c r="I88" s="32">
        <f t="shared" si="7"/>
        <v>46371</v>
      </c>
      <c r="J88" s="119">
        <v>30</v>
      </c>
      <c r="K88" s="118"/>
      <c r="L88" s="118">
        <v>560</v>
      </c>
      <c r="M88" s="118">
        <v>9048</v>
      </c>
      <c r="N88" s="34">
        <f t="shared" si="8"/>
        <v>9638</v>
      </c>
      <c r="O88" s="35">
        <f t="shared" si="9"/>
        <v>56009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10.5</v>
      </c>
      <c r="D89" s="127">
        <v>245.2</v>
      </c>
      <c r="E89" s="127"/>
      <c r="F89" s="127">
        <v>12.5</v>
      </c>
      <c r="G89" s="127">
        <v>587.6</v>
      </c>
      <c r="H89" s="127">
        <v>177.9</v>
      </c>
      <c r="I89" s="49">
        <f t="shared" si="7"/>
        <v>1033.7</v>
      </c>
      <c r="J89" s="128">
        <v>0.8</v>
      </c>
      <c r="K89" s="127"/>
      <c r="L89" s="127">
        <v>15.7</v>
      </c>
      <c r="M89" s="127">
        <v>251</v>
      </c>
      <c r="N89" s="50">
        <f t="shared" si="8"/>
        <v>267.5</v>
      </c>
      <c r="O89" s="51">
        <f t="shared" si="9"/>
        <v>1301.2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0.89</v>
      </c>
      <c r="D90" s="124">
        <v>8.18</v>
      </c>
      <c r="E90" s="124"/>
      <c r="F90" s="124">
        <v>30.27</v>
      </c>
      <c r="G90" s="124">
        <v>173.36</v>
      </c>
      <c r="H90" s="124">
        <v>5</v>
      </c>
      <c r="I90" s="43">
        <f t="shared" si="7"/>
        <v>217.70000000000002</v>
      </c>
      <c r="J90" s="125"/>
      <c r="K90" s="124"/>
      <c r="L90" s="124">
        <v>10.88</v>
      </c>
      <c r="M90" s="124">
        <v>97.68</v>
      </c>
      <c r="N90" s="44">
        <f t="shared" si="8"/>
        <v>108.56</v>
      </c>
      <c r="O90" s="45">
        <f t="shared" si="9"/>
        <v>326.26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466</v>
      </c>
      <c r="D91" s="118">
        <v>2434</v>
      </c>
      <c r="E91" s="118"/>
      <c r="F91" s="118">
        <v>6481</v>
      </c>
      <c r="G91" s="118">
        <v>52370</v>
      </c>
      <c r="H91" s="118">
        <v>1124</v>
      </c>
      <c r="I91" s="32">
        <f t="shared" si="7"/>
        <v>62875</v>
      </c>
      <c r="J91" s="119"/>
      <c r="K91" s="118"/>
      <c r="L91" s="118">
        <v>1016</v>
      </c>
      <c r="M91" s="118">
        <v>8994</v>
      </c>
      <c r="N91" s="34">
        <f t="shared" si="8"/>
        <v>10010</v>
      </c>
      <c r="O91" s="35">
        <f t="shared" si="9"/>
        <v>72885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</v>
      </c>
      <c r="D92" s="127">
        <v>70.3</v>
      </c>
      <c r="E92" s="127"/>
      <c r="F92" s="127">
        <v>83.8</v>
      </c>
      <c r="G92" s="127">
        <v>784</v>
      </c>
      <c r="H92" s="127">
        <v>33.700000000000003</v>
      </c>
      <c r="I92" s="49">
        <f t="shared" si="7"/>
        <v>978.80000000000007</v>
      </c>
      <c r="J92" s="128"/>
      <c r="K92" s="127"/>
      <c r="L92" s="127">
        <v>25.7</v>
      </c>
      <c r="M92" s="127">
        <v>226.4</v>
      </c>
      <c r="N92" s="50">
        <f t="shared" si="8"/>
        <v>252.1</v>
      </c>
      <c r="O92" s="51">
        <f t="shared" si="9"/>
        <v>1230.9000000000001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0.69</v>
      </c>
      <c r="D93" s="124">
        <v>1.06</v>
      </c>
      <c r="E93" s="124">
        <v>0.27</v>
      </c>
      <c r="F93" s="124">
        <v>60.43</v>
      </c>
      <c r="G93" s="124">
        <v>421.95</v>
      </c>
      <c r="H93" s="124">
        <v>37.54</v>
      </c>
      <c r="I93" s="43">
        <f t="shared" si="7"/>
        <v>521.93999999999994</v>
      </c>
      <c r="J93" s="125">
        <v>0.11</v>
      </c>
      <c r="K93" s="124"/>
      <c r="L93" s="124">
        <v>19.600000000000001</v>
      </c>
      <c r="M93" s="124">
        <v>124.59</v>
      </c>
      <c r="N93" s="44">
        <f t="shared" si="8"/>
        <v>144.30000000000001</v>
      </c>
      <c r="O93" s="45">
        <f t="shared" si="9"/>
        <v>666.24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255</v>
      </c>
      <c r="D94" s="118">
        <v>772</v>
      </c>
      <c r="E94" s="118">
        <v>109</v>
      </c>
      <c r="F94" s="118">
        <v>13279</v>
      </c>
      <c r="G94" s="118">
        <v>136970</v>
      </c>
      <c r="H94" s="118">
        <v>8040</v>
      </c>
      <c r="I94" s="32">
        <f t="shared" si="7"/>
        <v>159425</v>
      </c>
      <c r="J94" s="119">
        <v>12</v>
      </c>
      <c r="K94" s="118"/>
      <c r="L94" s="118">
        <v>1991</v>
      </c>
      <c r="M94" s="118">
        <v>12504</v>
      </c>
      <c r="N94" s="34">
        <f t="shared" si="8"/>
        <v>14507</v>
      </c>
      <c r="O94" s="35">
        <f t="shared" si="9"/>
        <v>173932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3.4</v>
      </c>
      <c r="D95" s="127">
        <v>18.7</v>
      </c>
      <c r="E95" s="127">
        <v>2.5</v>
      </c>
      <c r="F95" s="127">
        <v>146.30000000000001</v>
      </c>
      <c r="G95" s="127">
        <v>1655.7</v>
      </c>
      <c r="H95" s="127">
        <v>195.2</v>
      </c>
      <c r="I95" s="49">
        <f t="shared" si="7"/>
        <v>2021.8000000000002</v>
      </c>
      <c r="J95" s="128">
        <v>0.2</v>
      </c>
      <c r="K95" s="127"/>
      <c r="L95" s="127">
        <v>39.799999999999997</v>
      </c>
      <c r="M95" s="127">
        <v>243.9</v>
      </c>
      <c r="N95" s="50">
        <f t="shared" si="8"/>
        <v>283.89999999999998</v>
      </c>
      <c r="O95" s="51">
        <f t="shared" si="9"/>
        <v>2305.7000000000003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0.7</v>
      </c>
      <c r="D96" s="124"/>
      <c r="E96" s="124"/>
      <c r="F96" s="124">
        <v>145.18</v>
      </c>
      <c r="G96" s="124">
        <v>890.62</v>
      </c>
      <c r="H96" s="124">
        <v>14.94</v>
      </c>
      <c r="I96" s="43">
        <f t="shared" si="7"/>
        <v>1051.44</v>
      </c>
      <c r="J96" s="125"/>
      <c r="K96" s="124"/>
      <c r="L96" s="124">
        <v>14.95</v>
      </c>
      <c r="M96" s="124">
        <v>161.13999999999999</v>
      </c>
      <c r="N96" s="44">
        <f t="shared" si="8"/>
        <v>176.08999999999997</v>
      </c>
      <c r="O96" s="45">
        <f t="shared" si="9"/>
        <v>1227.53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332</v>
      </c>
      <c r="D97" s="118"/>
      <c r="E97" s="118"/>
      <c r="F97" s="118">
        <v>31896</v>
      </c>
      <c r="G97" s="118">
        <v>296664</v>
      </c>
      <c r="H97" s="118">
        <v>3872</v>
      </c>
      <c r="I97" s="32">
        <f t="shared" si="7"/>
        <v>332764</v>
      </c>
      <c r="J97" s="119"/>
      <c r="K97" s="118"/>
      <c r="L97" s="118">
        <v>1668</v>
      </c>
      <c r="M97" s="118">
        <v>17259</v>
      </c>
      <c r="N97" s="34">
        <f t="shared" si="8"/>
        <v>18927</v>
      </c>
      <c r="O97" s="35">
        <f t="shared" si="9"/>
        <v>351691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3.6</v>
      </c>
      <c r="D98" s="127"/>
      <c r="E98" s="127"/>
      <c r="F98" s="127">
        <v>297.7</v>
      </c>
      <c r="G98" s="127">
        <v>2710.4</v>
      </c>
      <c r="H98" s="127">
        <v>77.7</v>
      </c>
      <c r="I98" s="49">
        <f t="shared" si="7"/>
        <v>3089.4</v>
      </c>
      <c r="J98" s="128"/>
      <c r="K98" s="127"/>
      <c r="L98" s="127">
        <v>30.2</v>
      </c>
      <c r="M98" s="127">
        <v>325.5</v>
      </c>
      <c r="N98" s="50">
        <f t="shared" si="8"/>
        <v>355.7</v>
      </c>
      <c r="O98" s="51">
        <f t="shared" si="9"/>
        <v>3445.1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0.39</v>
      </c>
      <c r="D99" s="124"/>
      <c r="E99" s="124">
        <v>0.64</v>
      </c>
      <c r="F99" s="124">
        <v>109.97</v>
      </c>
      <c r="G99" s="124">
        <v>1758.5</v>
      </c>
      <c r="H99" s="124">
        <v>5.16</v>
      </c>
      <c r="I99" s="43">
        <f t="shared" si="7"/>
        <v>1874.66</v>
      </c>
      <c r="J99" s="125"/>
      <c r="K99" s="124"/>
      <c r="L99" s="124">
        <v>16.05</v>
      </c>
      <c r="M99" s="124">
        <v>254.41</v>
      </c>
      <c r="N99" s="44">
        <f t="shared" si="8"/>
        <v>270.45999999999998</v>
      </c>
      <c r="O99" s="45">
        <f t="shared" si="9"/>
        <v>2145.12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203</v>
      </c>
      <c r="D100" s="118"/>
      <c r="E100" s="118">
        <v>270</v>
      </c>
      <c r="F100" s="118">
        <v>26097</v>
      </c>
      <c r="G100" s="118">
        <v>612882</v>
      </c>
      <c r="H100" s="118">
        <v>1285</v>
      </c>
      <c r="I100" s="32">
        <f t="shared" si="7"/>
        <v>640737</v>
      </c>
      <c r="J100" s="119"/>
      <c r="K100" s="118"/>
      <c r="L100" s="118">
        <v>1835</v>
      </c>
      <c r="M100" s="118">
        <v>28366</v>
      </c>
      <c r="N100" s="34">
        <f t="shared" si="8"/>
        <v>30201</v>
      </c>
      <c r="O100" s="35">
        <f t="shared" si="9"/>
        <v>670938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</v>
      </c>
      <c r="D101" s="127"/>
      <c r="E101" s="127">
        <v>4.9000000000000004</v>
      </c>
      <c r="F101" s="127">
        <v>230.6</v>
      </c>
      <c r="G101" s="127">
        <v>5185.7</v>
      </c>
      <c r="H101" s="127">
        <v>26.5</v>
      </c>
      <c r="I101" s="49">
        <f t="shared" si="7"/>
        <v>5449.7</v>
      </c>
      <c r="J101" s="128"/>
      <c r="K101" s="127"/>
      <c r="L101" s="127">
        <v>26.5</v>
      </c>
      <c r="M101" s="127">
        <v>452.6</v>
      </c>
      <c r="N101" s="50">
        <f t="shared" si="8"/>
        <v>479.1</v>
      </c>
      <c r="O101" s="51">
        <f t="shared" si="9"/>
        <v>5928.8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0.31</v>
      </c>
      <c r="D102" s="124">
        <v>0.02</v>
      </c>
      <c r="E102" s="124">
        <v>0.22</v>
      </c>
      <c r="F102" s="124">
        <v>59.87</v>
      </c>
      <c r="G102" s="124">
        <v>1483.53</v>
      </c>
      <c r="H102" s="124">
        <v>0.27</v>
      </c>
      <c r="I102" s="43">
        <f t="shared" si="7"/>
        <v>1544.22</v>
      </c>
      <c r="J102" s="125">
        <v>0.09</v>
      </c>
      <c r="K102" s="124"/>
      <c r="L102" s="124">
        <v>47.8</v>
      </c>
      <c r="M102" s="124">
        <v>683.29</v>
      </c>
      <c r="N102" s="44">
        <f t="shared" si="8"/>
        <v>731.18</v>
      </c>
      <c r="O102" s="45">
        <f t="shared" si="9"/>
        <v>2275.4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165</v>
      </c>
      <c r="D103" s="118">
        <v>8</v>
      </c>
      <c r="E103" s="118">
        <v>92</v>
      </c>
      <c r="F103" s="118">
        <v>14806</v>
      </c>
      <c r="G103" s="118">
        <v>538813</v>
      </c>
      <c r="H103" s="118">
        <v>84</v>
      </c>
      <c r="I103" s="32">
        <f t="shared" si="7"/>
        <v>553968</v>
      </c>
      <c r="J103" s="119">
        <v>11</v>
      </c>
      <c r="K103" s="118"/>
      <c r="L103" s="118">
        <v>5733</v>
      </c>
      <c r="M103" s="118">
        <v>79701</v>
      </c>
      <c r="N103" s="34">
        <f t="shared" si="8"/>
        <v>85445</v>
      </c>
      <c r="O103" s="35">
        <f t="shared" si="9"/>
        <v>639413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1.6</v>
      </c>
      <c r="D104" s="127">
        <v>0.1</v>
      </c>
      <c r="E104" s="127">
        <v>1.6</v>
      </c>
      <c r="F104" s="127">
        <v>111</v>
      </c>
      <c r="G104" s="127">
        <v>3859.6</v>
      </c>
      <c r="H104" s="127">
        <v>1.4</v>
      </c>
      <c r="I104" s="49">
        <f t="shared" si="7"/>
        <v>3975.3</v>
      </c>
      <c r="J104" s="128">
        <v>0.1</v>
      </c>
      <c r="K104" s="127"/>
      <c r="L104" s="127">
        <v>61.6</v>
      </c>
      <c r="M104" s="127">
        <v>878.8</v>
      </c>
      <c r="N104" s="50">
        <f t="shared" si="8"/>
        <v>940.5</v>
      </c>
      <c r="O104" s="51">
        <f t="shared" si="9"/>
        <v>4915.8</v>
      </c>
      <c r="P104" s="129">
        <v>21.14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0.61</v>
      </c>
      <c r="D105" s="124"/>
      <c r="E105" s="124">
        <v>0.24</v>
      </c>
      <c r="F105" s="124">
        <v>38.840000000000003</v>
      </c>
      <c r="G105" s="124">
        <v>659.88</v>
      </c>
      <c r="H105" s="124"/>
      <c r="I105" s="43">
        <f t="shared" si="7"/>
        <v>699.57</v>
      </c>
      <c r="J105" s="125">
        <v>0.46</v>
      </c>
      <c r="K105" s="124"/>
      <c r="L105" s="124">
        <v>45.92</v>
      </c>
      <c r="M105" s="124">
        <v>477.23</v>
      </c>
      <c r="N105" s="44">
        <f t="shared" si="8"/>
        <v>523.61</v>
      </c>
      <c r="O105" s="45">
        <f t="shared" si="9"/>
        <v>1223.18</v>
      </c>
      <c r="P105" s="130">
        <v>71.33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318</v>
      </c>
      <c r="D106" s="118"/>
      <c r="E106" s="118">
        <v>119</v>
      </c>
      <c r="F106" s="118">
        <v>9446</v>
      </c>
      <c r="G106" s="118">
        <v>240385</v>
      </c>
      <c r="H106" s="118"/>
      <c r="I106" s="32">
        <f t="shared" si="7"/>
        <v>250268</v>
      </c>
      <c r="J106" s="119">
        <v>51</v>
      </c>
      <c r="K106" s="118"/>
      <c r="L106" s="118">
        <v>5740</v>
      </c>
      <c r="M106" s="118">
        <v>59303</v>
      </c>
      <c r="N106" s="34">
        <f t="shared" si="8"/>
        <v>65094</v>
      </c>
      <c r="O106" s="35">
        <f t="shared" si="9"/>
        <v>315362</v>
      </c>
      <c r="P106" s="130">
        <v>27.23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2.4</v>
      </c>
      <c r="D107" s="127"/>
      <c r="E107" s="127">
        <v>1.7</v>
      </c>
      <c r="F107" s="127">
        <v>57.5</v>
      </c>
      <c r="G107" s="127">
        <v>1442.3</v>
      </c>
      <c r="H107" s="127"/>
      <c r="I107" s="49">
        <f t="shared" si="7"/>
        <v>1503.8999999999999</v>
      </c>
      <c r="J107" s="128">
        <v>0.5</v>
      </c>
      <c r="K107" s="127"/>
      <c r="L107" s="127">
        <v>51.4</v>
      </c>
      <c r="M107" s="127">
        <v>529.20000000000005</v>
      </c>
      <c r="N107" s="50">
        <f t="shared" si="8"/>
        <v>581.1</v>
      </c>
      <c r="O107" s="51">
        <f t="shared" si="9"/>
        <v>2085</v>
      </c>
      <c r="P107" s="130">
        <v>14.09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0.17</v>
      </c>
      <c r="D108" s="124">
        <v>0.18</v>
      </c>
      <c r="E108" s="124">
        <v>0.19</v>
      </c>
      <c r="F108" s="124">
        <v>28.25</v>
      </c>
      <c r="G108" s="124">
        <v>133.38999999999999</v>
      </c>
      <c r="H108" s="124">
        <v>4.3600000000000003</v>
      </c>
      <c r="I108" s="43">
        <f t="shared" si="7"/>
        <v>166.54</v>
      </c>
      <c r="J108" s="125"/>
      <c r="K108" s="124"/>
      <c r="L108" s="124">
        <v>15.09</v>
      </c>
      <c r="M108" s="124">
        <v>512.78</v>
      </c>
      <c r="N108" s="44">
        <f t="shared" si="8"/>
        <v>527.87</v>
      </c>
      <c r="O108" s="45">
        <f t="shared" si="9"/>
        <v>694.41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99</v>
      </c>
      <c r="D109" s="118">
        <v>87</v>
      </c>
      <c r="E109" s="118">
        <v>99</v>
      </c>
      <c r="F109" s="118">
        <v>6775</v>
      </c>
      <c r="G109" s="118">
        <v>47444</v>
      </c>
      <c r="H109" s="118">
        <v>1243</v>
      </c>
      <c r="I109" s="32">
        <f t="shared" si="7"/>
        <v>55747</v>
      </c>
      <c r="J109" s="119"/>
      <c r="K109" s="118"/>
      <c r="L109" s="118">
        <v>2003</v>
      </c>
      <c r="M109" s="118">
        <v>64724</v>
      </c>
      <c r="N109" s="34">
        <f t="shared" si="8"/>
        <v>66727</v>
      </c>
      <c r="O109" s="35">
        <f t="shared" si="9"/>
        <v>122474</v>
      </c>
      <c r="P109" s="130">
        <v>67.22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0.6</v>
      </c>
      <c r="D110" s="127">
        <v>1.2</v>
      </c>
      <c r="E110" s="127">
        <v>1.1000000000000001</v>
      </c>
      <c r="F110" s="127">
        <v>35.5</v>
      </c>
      <c r="G110" s="127">
        <v>188</v>
      </c>
      <c r="H110" s="127">
        <v>17.399999999999999</v>
      </c>
      <c r="I110" s="49">
        <f t="shared" si="7"/>
        <v>243.8</v>
      </c>
      <c r="J110" s="128"/>
      <c r="K110" s="127"/>
      <c r="L110" s="127">
        <v>13</v>
      </c>
      <c r="M110" s="127">
        <v>442.1</v>
      </c>
      <c r="N110" s="50">
        <f t="shared" si="8"/>
        <v>455.1</v>
      </c>
      <c r="O110" s="51">
        <f t="shared" si="9"/>
        <v>698.90000000000009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0.25</v>
      </c>
      <c r="D111" s="124">
        <v>1.07</v>
      </c>
      <c r="E111" s="124">
        <v>0.4</v>
      </c>
      <c r="F111" s="124">
        <v>20.329999999999998</v>
      </c>
      <c r="G111" s="124">
        <v>54.53</v>
      </c>
      <c r="H111" s="124">
        <v>16.59</v>
      </c>
      <c r="I111" s="43">
        <f t="shared" si="7"/>
        <v>93.17</v>
      </c>
      <c r="J111" s="125"/>
      <c r="K111" s="124"/>
      <c r="L111" s="124">
        <v>8.18</v>
      </c>
      <c r="M111" s="124">
        <v>369.96</v>
      </c>
      <c r="N111" s="44">
        <f t="shared" si="8"/>
        <v>378.14</v>
      </c>
      <c r="O111" s="45">
        <f t="shared" si="9"/>
        <v>471.31</v>
      </c>
      <c r="P111" s="69">
        <f>SUM(P104:P110)</f>
        <v>201.01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127</v>
      </c>
      <c r="D112" s="118">
        <v>437</v>
      </c>
      <c r="E112" s="118">
        <v>207</v>
      </c>
      <c r="F112" s="118">
        <v>5043</v>
      </c>
      <c r="G112" s="118">
        <v>21503</v>
      </c>
      <c r="H112" s="118">
        <v>7861</v>
      </c>
      <c r="I112" s="32">
        <f t="shared" si="7"/>
        <v>35178</v>
      </c>
      <c r="J112" s="119"/>
      <c r="K112" s="118"/>
      <c r="L112" s="118">
        <v>1048</v>
      </c>
      <c r="M112" s="118">
        <v>46917</v>
      </c>
      <c r="N112" s="34">
        <f t="shared" si="8"/>
        <v>47965</v>
      </c>
      <c r="O112" s="35">
        <f t="shared" si="9"/>
        <v>83143</v>
      </c>
      <c r="P112" s="131">
        <v>0.51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20.7</v>
      </c>
      <c r="G113" s="127">
        <v>0</v>
      </c>
      <c r="H113" s="127">
        <v>94.4</v>
      </c>
      <c r="I113" s="49">
        <f t="shared" si="7"/>
        <v>115.10000000000001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115.10000000000001</v>
      </c>
      <c r="P113" s="132">
        <v>76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7.0000000000000007E-2</v>
      </c>
      <c r="D114" s="124">
        <v>0.39</v>
      </c>
      <c r="E114" s="124">
        <v>0.97</v>
      </c>
      <c r="F114" s="124">
        <v>20.74</v>
      </c>
      <c r="G114" s="124">
        <v>45.4</v>
      </c>
      <c r="H114" s="124">
        <v>6.85</v>
      </c>
      <c r="I114" s="43">
        <f t="shared" si="7"/>
        <v>74.419999999999987</v>
      </c>
      <c r="J114" s="125"/>
      <c r="K114" s="124"/>
      <c r="L114" s="124">
        <v>4.49</v>
      </c>
      <c r="M114" s="124">
        <v>134</v>
      </c>
      <c r="N114" s="44">
        <f t="shared" si="8"/>
        <v>138.49</v>
      </c>
      <c r="O114" s="45">
        <f t="shared" si="9"/>
        <v>212.91</v>
      </c>
      <c r="P114" s="133">
        <v>0.7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42</v>
      </c>
      <c r="D115" s="118">
        <v>207</v>
      </c>
      <c r="E115" s="118">
        <v>485</v>
      </c>
      <c r="F115" s="118">
        <v>5477</v>
      </c>
      <c r="G115" s="118">
        <v>14299</v>
      </c>
      <c r="H115" s="118">
        <v>1802</v>
      </c>
      <c r="I115" s="32">
        <f t="shared" si="7"/>
        <v>22312</v>
      </c>
      <c r="J115" s="119"/>
      <c r="K115" s="118"/>
      <c r="L115" s="118">
        <v>590</v>
      </c>
      <c r="M115" s="118">
        <v>17020</v>
      </c>
      <c r="N115" s="34">
        <f t="shared" si="8"/>
        <v>17610</v>
      </c>
      <c r="O115" s="35">
        <f t="shared" si="9"/>
        <v>39922</v>
      </c>
      <c r="P115" s="134">
        <v>2.96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21.9</v>
      </c>
      <c r="G116" s="136">
        <v>0</v>
      </c>
      <c r="H116" s="136">
        <v>18.8</v>
      </c>
      <c r="I116" s="96">
        <f t="shared" si="7"/>
        <v>40.700000000000003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40.700000000000003</v>
      </c>
      <c r="P116" s="90">
        <f>SUM(O136,P111,P112,P115)</f>
        <v>11349.89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0.65</v>
      </c>
      <c r="D121" s="115">
        <v>1.37</v>
      </c>
      <c r="E121" s="115">
        <v>3.14</v>
      </c>
      <c r="F121" s="115">
        <v>18.61</v>
      </c>
      <c r="G121" s="115">
        <v>32.86</v>
      </c>
      <c r="H121" s="115">
        <v>55.73</v>
      </c>
      <c r="I121" s="21">
        <f t="shared" si="7"/>
        <v>112.35999999999999</v>
      </c>
      <c r="J121" s="116"/>
      <c r="K121" s="115"/>
      <c r="L121" s="115">
        <v>2.21</v>
      </c>
      <c r="M121" s="115">
        <v>135.15</v>
      </c>
      <c r="N121" s="23">
        <f t="shared" si="8"/>
        <v>137.36000000000001</v>
      </c>
      <c r="O121" s="24">
        <f t="shared" si="9"/>
        <v>249.72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347</v>
      </c>
      <c r="D122" s="118">
        <v>647</v>
      </c>
      <c r="E122" s="118">
        <v>1592</v>
      </c>
      <c r="F122" s="118">
        <v>4745</v>
      </c>
      <c r="G122" s="118">
        <v>10180</v>
      </c>
      <c r="H122" s="118">
        <v>16153</v>
      </c>
      <c r="I122" s="32">
        <f t="shared" si="7"/>
        <v>33664</v>
      </c>
      <c r="J122" s="119"/>
      <c r="K122" s="118"/>
      <c r="L122" s="118">
        <v>239</v>
      </c>
      <c r="M122" s="118">
        <v>16182</v>
      </c>
      <c r="N122" s="34">
        <f t="shared" si="8"/>
        <v>16421</v>
      </c>
      <c r="O122" s="35">
        <f t="shared" si="9"/>
        <v>50085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13.5</v>
      </c>
      <c r="G123" s="127">
        <v>0</v>
      </c>
      <c r="H123" s="127">
        <v>145.19999999999999</v>
      </c>
      <c r="I123" s="49">
        <f t="shared" si="7"/>
        <v>158.69999999999999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158.69999999999999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0.24</v>
      </c>
      <c r="D124" s="124">
        <v>3.38</v>
      </c>
      <c r="E124" s="124">
        <v>0.89</v>
      </c>
      <c r="F124" s="124">
        <v>19.46</v>
      </c>
      <c r="G124" s="124">
        <v>30.58</v>
      </c>
      <c r="H124" s="124">
        <v>94.47</v>
      </c>
      <c r="I124" s="43">
        <f t="shared" si="7"/>
        <v>149.01999999999998</v>
      </c>
      <c r="J124" s="125"/>
      <c r="K124" s="124"/>
      <c r="L124" s="124">
        <v>0.25</v>
      </c>
      <c r="M124" s="124">
        <v>164.27</v>
      </c>
      <c r="N124" s="44">
        <f t="shared" si="8"/>
        <v>164.52</v>
      </c>
      <c r="O124" s="45">
        <f t="shared" si="9"/>
        <v>313.53999999999996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130</v>
      </c>
      <c r="D125" s="118">
        <v>879</v>
      </c>
      <c r="E125" s="118">
        <v>494</v>
      </c>
      <c r="F125" s="118">
        <v>4750</v>
      </c>
      <c r="G125" s="118">
        <v>9603</v>
      </c>
      <c r="H125" s="118">
        <v>38266</v>
      </c>
      <c r="I125" s="32">
        <f t="shared" si="7"/>
        <v>54122</v>
      </c>
      <c r="J125" s="119"/>
      <c r="K125" s="118"/>
      <c r="L125" s="118">
        <v>33</v>
      </c>
      <c r="M125" s="118">
        <v>19094</v>
      </c>
      <c r="N125" s="34">
        <f t="shared" si="8"/>
        <v>19127</v>
      </c>
      <c r="O125" s="35">
        <f t="shared" si="9"/>
        <v>73249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12.4</v>
      </c>
      <c r="G126" s="127">
        <v>0</v>
      </c>
      <c r="H126" s="127">
        <v>345.9</v>
      </c>
      <c r="I126" s="49">
        <f t="shared" si="7"/>
        <v>358.29999999999995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358.29999999999995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0.77</v>
      </c>
      <c r="D127" s="124">
        <v>11.85</v>
      </c>
      <c r="E127" s="124">
        <v>1.44</v>
      </c>
      <c r="F127" s="124">
        <v>27.72</v>
      </c>
      <c r="G127" s="124">
        <v>73.55</v>
      </c>
      <c r="H127" s="124">
        <v>192.19</v>
      </c>
      <c r="I127" s="43">
        <f t="shared" si="7"/>
        <v>307.52</v>
      </c>
      <c r="J127" s="125"/>
      <c r="K127" s="124"/>
      <c r="L127" s="124">
        <v>0.27</v>
      </c>
      <c r="M127" s="124">
        <v>95.12</v>
      </c>
      <c r="N127" s="44">
        <f t="shared" si="8"/>
        <v>95.39</v>
      </c>
      <c r="O127" s="45">
        <f t="shared" si="9"/>
        <v>402.90999999999997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422</v>
      </c>
      <c r="D128" s="118">
        <v>3528</v>
      </c>
      <c r="E128" s="118">
        <v>804</v>
      </c>
      <c r="F128" s="118">
        <v>6989</v>
      </c>
      <c r="G128" s="118">
        <v>20770</v>
      </c>
      <c r="H128" s="118">
        <v>74483</v>
      </c>
      <c r="I128" s="32">
        <f t="shared" si="7"/>
        <v>106996</v>
      </c>
      <c r="J128" s="119"/>
      <c r="K128" s="118"/>
      <c r="L128" s="118">
        <v>36</v>
      </c>
      <c r="M128" s="118">
        <v>11009</v>
      </c>
      <c r="N128" s="34">
        <f t="shared" si="8"/>
        <v>11045</v>
      </c>
      <c r="O128" s="35">
        <f t="shared" si="9"/>
        <v>118041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4.7</v>
      </c>
      <c r="G129" s="127">
        <v>0</v>
      </c>
      <c r="H129" s="127">
        <v>477.4</v>
      </c>
      <c r="I129" s="49">
        <f t="shared" si="7"/>
        <v>482.09999999999997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482.09999999999997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7.61</v>
      </c>
      <c r="D130" s="115">
        <v>61.73</v>
      </c>
      <c r="E130" s="115">
        <v>8.4</v>
      </c>
      <c r="F130" s="115">
        <v>588.42999999999995</v>
      </c>
      <c r="G130" s="115">
        <v>5942.28</v>
      </c>
      <c r="H130" s="115">
        <v>461.94</v>
      </c>
      <c r="I130" s="21">
        <f t="shared" si="7"/>
        <v>7070.3899999999994</v>
      </c>
      <c r="J130" s="116">
        <v>1.02</v>
      </c>
      <c r="K130" s="115"/>
      <c r="L130" s="115">
        <v>235.08</v>
      </c>
      <c r="M130" s="115">
        <v>3641</v>
      </c>
      <c r="N130" s="23">
        <f>SUM(J130:M130)</f>
        <v>3877.1</v>
      </c>
      <c r="O130" s="24">
        <f t="shared" si="9"/>
        <v>10947.49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3580</v>
      </c>
      <c r="D131" s="118">
        <v>19724</v>
      </c>
      <c r="E131" s="118">
        <v>4271</v>
      </c>
      <c r="F131" s="118">
        <v>137270</v>
      </c>
      <c r="G131" s="118">
        <v>2048520</v>
      </c>
      <c r="H131" s="118">
        <v>159287</v>
      </c>
      <c r="I131" s="32">
        <f t="shared" si="7"/>
        <v>2372652</v>
      </c>
      <c r="J131" s="119">
        <v>104</v>
      </c>
      <c r="K131" s="118"/>
      <c r="L131" s="118">
        <v>25004</v>
      </c>
      <c r="M131" s="118">
        <v>407992</v>
      </c>
      <c r="N131" s="34">
        <f t="shared" si="8"/>
        <v>433100</v>
      </c>
      <c r="O131" s="35">
        <f t="shared" si="9"/>
        <v>2805752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33.6</v>
      </c>
      <c r="D132" s="127">
        <v>437.9</v>
      </c>
      <c r="E132" s="127">
        <v>11.8</v>
      </c>
      <c r="F132" s="127">
        <v>1067.3</v>
      </c>
      <c r="G132" s="127">
        <v>16736</v>
      </c>
      <c r="H132" s="127">
        <v>1613.9</v>
      </c>
      <c r="I132" s="49">
        <f t="shared" ref="I132:I138" si="10">SUM(C132:H132)</f>
        <v>19900.5</v>
      </c>
      <c r="J132" s="128">
        <v>1.6</v>
      </c>
      <c r="K132" s="127"/>
      <c r="L132" s="127">
        <v>354.1</v>
      </c>
      <c r="M132" s="127">
        <v>4026.8</v>
      </c>
      <c r="N132" s="50">
        <f t="shared" ref="N132:N138" si="11">SUM(J132:M132)</f>
        <v>4382.5</v>
      </c>
      <c r="O132" s="51">
        <f t="shared" ref="O132:O138" si="12">SUM(N132,I132)</f>
        <v>24283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7.3</v>
      </c>
      <c r="D133" s="124">
        <v>30.9</v>
      </c>
      <c r="E133" s="124">
        <v>8.4</v>
      </c>
      <c r="F133" s="124">
        <v>583.92999999999995</v>
      </c>
      <c r="G133" s="124">
        <v>5891.64</v>
      </c>
      <c r="H133" s="124">
        <v>375.62</v>
      </c>
      <c r="I133" s="43">
        <f t="shared" si="10"/>
        <v>6897.79</v>
      </c>
      <c r="J133" s="125">
        <v>1.02</v>
      </c>
      <c r="K133" s="124"/>
      <c r="L133" s="124">
        <v>229.38</v>
      </c>
      <c r="M133" s="124">
        <v>3596.9</v>
      </c>
      <c r="N133" s="44">
        <f t="shared" si="11"/>
        <v>3827.3</v>
      </c>
      <c r="O133" s="45">
        <f t="shared" si="12"/>
        <v>10725.09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3482</v>
      </c>
      <c r="D134" s="118">
        <v>10063</v>
      </c>
      <c r="E134" s="118">
        <v>4271</v>
      </c>
      <c r="F134" s="118">
        <v>136583</v>
      </c>
      <c r="G134" s="118">
        <v>2036510</v>
      </c>
      <c r="H134" s="118">
        <v>141177</v>
      </c>
      <c r="I134" s="32">
        <f t="shared" si="10"/>
        <v>2332086</v>
      </c>
      <c r="J134" s="119">
        <v>104</v>
      </c>
      <c r="K134" s="118"/>
      <c r="L134" s="118">
        <v>24851</v>
      </c>
      <c r="M134" s="118">
        <v>406836</v>
      </c>
      <c r="N134" s="34">
        <f t="shared" si="11"/>
        <v>431791</v>
      </c>
      <c r="O134" s="35">
        <f t="shared" si="12"/>
        <v>2763877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31.1</v>
      </c>
      <c r="D135" s="136">
        <v>122.2</v>
      </c>
      <c r="E135" s="136">
        <v>11.8</v>
      </c>
      <c r="F135" s="136">
        <v>1048.0999999999999</v>
      </c>
      <c r="G135" s="136">
        <v>16473.7</v>
      </c>
      <c r="H135" s="136">
        <v>1127</v>
      </c>
      <c r="I135" s="96">
        <f t="shared" si="10"/>
        <v>18813.900000000001</v>
      </c>
      <c r="J135" s="137">
        <v>1.6</v>
      </c>
      <c r="K135" s="136"/>
      <c r="L135" s="136">
        <v>342.1</v>
      </c>
      <c r="M135" s="136">
        <v>3932.9</v>
      </c>
      <c r="N135" s="97">
        <f t="shared" si="11"/>
        <v>4276.6000000000004</v>
      </c>
      <c r="O135" s="89">
        <f t="shared" si="12"/>
        <v>23090.5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7.66</v>
      </c>
      <c r="D136" s="106">
        <f t="shared" si="13"/>
        <v>68.180000000000007</v>
      </c>
      <c r="E136" s="106">
        <f t="shared" si="13"/>
        <v>8.4</v>
      </c>
      <c r="F136" s="106">
        <f t="shared" si="13"/>
        <v>588.43000000000006</v>
      </c>
      <c r="G136" s="106">
        <f t="shared" si="13"/>
        <v>6116.7199999999993</v>
      </c>
      <c r="H136" s="106">
        <f t="shared" si="13"/>
        <v>462.44</v>
      </c>
      <c r="I136" s="107">
        <f t="shared" si="10"/>
        <v>7251.829999999999</v>
      </c>
      <c r="J136" s="108">
        <f t="shared" ref="J136:M138" si="14">SUM(J63,J66,J69,J72,J75,J78,J81,J84,J87,J90,J93,J96,J99,J102,J105,J108,J111,J114,J121,J124,J127)</f>
        <v>1.02</v>
      </c>
      <c r="K136" s="106">
        <f t="shared" si="14"/>
        <v>0</v>
      </c>
      <c r="L136" s="106">
        <f t="shared" si="14"/>
        <v>238.43000000000004</v>
      </c>
      <c r="M136" s="106">
        <f t="shared" si="14"/>
        <v>3654.13</v>
      </c>
      <c r="N136" s="109">
        <f t="shared" si="11"/>
        <v>3893.58</v>
      </c>
      <c r="O136" s="110">
        <f t="shared" si="12"/>
        <v>11145.41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3590</v>
      </c>
      <c r="D137" s="31">
        <f t="shared" si="13"/>
        <v>20083</v>
      </c>
      <c r="E137" s="31">
        <f t="shared" si="13"/>
        <v>4271</v>
      </c>
      <c r="F137" s="31">
        <f t="shared" si="13"/>
        <v>137270</v>
      </c>
      <c r="G137" s="31">
        <f t="shared" si="13"/>
        <v>2048559</v>
      </c>
      <c r="H137" s="31">
        <f t="shared" si="13"/>
        <v>159356</v>
      </c>
      <c r="I137" s="32">
        <f t="shared" si="10"/>
        <v>2373129</v>
      </c>
      <c r="J137" s="33">
        <f t="shared" si="14"/>
        <v>104</v>
      </c>
      <c r="K137" s="31">
        <f t="shared" si="14"/>
        <v>0</v>
      </c>
      <c r="L137" s="31">
        <f t="shared" si="14"/>
        <v>25015</v>
      </c>
      <c r="M137" s="31">
        <f t="shared" si="14"/>
        <v>408160</v>
      </c>
      <c r="N137" s="34">
        <f t="shared" si="11"/>
        <v>433279</v>
      </c>
      <c r="O137" s="35">
        <f t="shared" si="12"/>
        <v>2806408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34.1</v>
      </c>
      <c r="D138" s="86">
        <f t="shared" si="13"/>
        <v>463.4</v>
      </c>
      <c r="E138" s="86">
        <f t="shared" si="13"/>
        <v>11.799999999999999</v>
      </c>
      <c r="F138" s="86">
        <f t="shared" si="13"/>
        <v>1067.3000000000002</v>
      </c>
      <c r="G138" s="86">
        <f t="shared" si="13"/>
        <v>16738.400000000001</v>
      </c>
      <c r="H138" s="86">
        <f t="shared" si="13"/>
        <v>1616.9</v>
      </c>
      <c r="I138" s="96">
        <f t="shared" si="10"/>
        <v>19931.900000000001</v>
      </c>
      <c r="J138" s="88">
        <f t="shared" si="14"/>
        <v>1.6</v>
      </c>
      <c r="K138" s="86">
        <f t="shared" si="14"/>
        <v>0</v>
      </c>
      <c r="L138" s="86">
        <f t="shared" si="14"/>
        <v>355.5</v>
      </c>
      <c r="M138" s="86">
        <f t="shared" si="14"/>
        <v>4051.2999999999997</v>
      </c>
      <c r="N138" s="97">
        <f t="shared" si="11"/>
        <v>4408.3999999999996</v>
      </c>
      <c r="O138" s="89">
        <f t="shared" si="12"/>
        <v>24340.300000000003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FF1D1-7CD0-4538-95E5-11EB9704582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3.46</v>
      </c>
      <c r="H8" s="124"/>
      <c r="I8" s="43">
        <f t="shared" si="0"/>
        <v>3.46</v>
      </c>
      <c r="J8" s="125"/>
      <c r="K8" s="124"/>
      <c r="L8" s="124"/>
      <c r="M8" s="124"/>
      <c r="N8" s="44">
        <f t="shared" si="1"/>
        <v>0</v>
      </c>
      <c r="O8" s="45">
        <f t="shared" si="2"/>
        <v>3.46</v>
      </c>
      <c r="P8" s="36" t="s">
        <v>25</v>
      </c>
      <c r="Q8" s="37" t="s">
        <v>53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0.09</v>
      </c>
      <c r="N11" s="44">
        <f t="shared" si="1"/>
        <v>0.09</v>
      </c>
      <c r="O11" s="45">
        <f t="shared" si="2"/>
        <v>0.09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210</v>
      </c>
      <c r="E12" s="118"/>
      <c r="F12" s="118"/>
      <c r="G12" s="118"/>
      <c r="H12" s="118"/>
      <c r="I12" s="32">
        <f t="shared" si="0"/>
        <v>210</v>
      </c>
      <c r="J12" s="119"/>
      <c r="K12" s="118"/>
      <c r="L12" s="118"/>
      <c r="M12" s="118">
        <v>1</v>
      </c>
      <c r="N12" s="34">
        <f t="shared" si="1"/>
        <v>1</v>
      </c>
      <c r="O12" s="35">
        <f t="shared" si="2"/>
        <v>211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46.7</v>
      </c>
      <c r="E13" s="127"/>
      <c r="F13" s="127"/>
      <c r="G13" s="127"/>
      <c r="H13" s="127"/>
      <c r="I13" s="49">
        <f t="shared" si="0"/>
        <v>46.7</v>
      </c>
      <c r="J13" s="128"/>
      <c r="K13" s="127"/>
      <c r="L13" s="127"/>
      <c r="M13" s="127">
        <v>0.1</v>
      </c>
      <c r="N13" s="50">
        <f t="shared" si="1"/>
        <v>0.1</v>
      </c>
      <c r="O13" s="51">
        <f t="shared" si="2"/>
        <v>46.800000000000004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</v>
      </c>
      <c r="E14" s="124"/>
      <c r="F14" s="124"/>
      <c r="G14" s="124"/>
      <c r="H14" s="124"/>
      <c r="I14" s="43">
        <f t="shared" si="0"/>
        <v>1</v>
      </c>
      <c r="J14" s="125"/>
      <c r="K14" s="124"/>
      <c r="L14" s="124"/>
      <c r="M14" s="124"/>
      <c r="N14" s="44">
        <f t="shared" si="1"/>
        <v>0</v>
      </c>
      <c r="O14" s="45">
        <f t="shared" si="2"/>
        <v>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58</v>
      </c>
      <c r="E15" s="118"/>
      <c r="F15" s="118"/>
      <c r="G15" s="118"/>
      <c r="H15" s="118"/>
      <c r="I15" s="32">
        <f t="shared" si="0"/>
        <v>58</v>
      </c>
      <c r="J15" s="119"/>
      <c r="K15" s="118"/>
      <c r="L15" s="118"/>
      <c r="M15" s="118"/>
      <c r="N15" s="34">
        <f t="shared" si="1"/>
        <v>0</v>
      </c>
      <c r="O15" s="35">
        <f t="shared" si="2"/>
        <v>58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6.5</v>
      </c>
      <c r="E16" s="127"/>
      <c r="F16" s="127"/>
      <c r="G16" s="127"/>
      <c r="H16" s="127"/>
      <c r="I16" s="49">
        <f t="shared" si="0"/>
        <v>6.5</v>
      </c>
      <c r="J16" s="128"/>
      <c r="K16" s="127"/>
      <c r="L16" s="127"/>
      <c r="M16" s="127"/>
      <c r="N16" s="50">
        <f t="shared" si="1"/>
        <v>0</v>
      </c>
      <c r="O16" s="51">
        <f t="shared" si="2"/>
        <v>6.5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1.1000000000000001</v>
      </c>
      <c r="E17" s="124"/>
      <c r="F17" s="124"/>
      <c r="G17" s="124">
        <v>0.19</v>
      </c>
      <c r="H17" s="124"/>
      <c r="I17" s="43">
        <f t="shared" si="0"/>
        <v>1.29</v>
      </c>
      <c r="J17" s="125"/>
      <c r="K17" s="124"/>
      <c r="L17" s="124"/>
      <c r="M17" s="124">
        <v>2.97</v>
      </c>
      <c r="N17" s="44">
        <f t="shared" si="1"/>
        <v>2.97</v>
      </c>
      <c r="O17" s="45">
        <f t="shared" si="2"/>
        <v>4.26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1369</v>
      </c>
      <c r="E18" s="118"/>
      <c r="F18" s="118"/>
      <c r="G18" s="118">
        <v>34</v>
      </c>
      <c r="H18" s="118"/>
      <c r="I18" s="32">
        <f t="shared" si="0"/>
        <v>1403</v>
      </c>
      <c r="J18" s="119"/>
      <c r="K18" s="118"/>
      <c r="L18" s="118"/>
      <c r="M18" s="118">
        <v>130</v>
      </c>
      <c r="N18" s="34">
        <f t="shared" si="1"/>
        <v>130</v>
      </c>
      <c r="O18" s="35">
        <f t="shared" si="2"/>
        <v>1533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97.3</v>
      </c>
      <c r="E19" s="127"/>
      <c r="F19" s="127"/>
      <c r="G19" s="127">
        <v>1.5</v>
      </c>
      <c r="H19" s="127"/>
      <c r="I19" s="49">
        <f t="shared" si="0"/>
        <v>98.8</v>
      </c>
      <c r="J19" s="128"/>
      <c r="K19" s="127"/>
      <c r="L19" s="127"/>
      <c r="M19" s="127">
        <v>6.9</v>
      </c>
      <c r="N19" s="50">
        <f t="shared" si="1"/>
        <v>6.9</v>
      </c>
      <c r="O19" s="51">
        <f t="shared" si="2"/>
        <v>105.7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1.03</v>
      </c>
      <c r="E20" s="124"/>
      <c r="F20" s="124"/>
      <c r="G20" s="124"/>
      <c r="H20" s="124"/>
      <c r="I20" s="43">
        <f t="shared" si="0"/>
        <v>1.03</v>
      </c>
      <c r="J20" s="125"/>
      <c r="K20" s="124"/>
      <c r="L20" s="124"/>
      <c r="M20" s="124">
        <v>5.82</v>
      </c>
      <c r="N20" s="44">
        <f t="shared" si="1"/>
        <v>5.82</v>
      </c>
      <c r="O20" s="45">
        <f t="shared" si="2"/>
        <v>6.8500000000000005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5782</v>
      </c>
      <c r="E21" s="118"/>
      <c r="F21" s="118"/>
      <c r="G21" s="118">
        <v>711</v>
      </c>
      <c r="H21" s="118"/>
      <c r="I21" s="32">
        <f t="shared" si="0"/>
        <v>6493</v>
      </c>
      <c r="J21" s="119"/>
      <c r="K21" s="118"/>
      <c r="L21" s="118"/>
      <c r="M21" s="118">
        <v>285</v>
      </c>
      <c r="N21" s="34">
        <f t="shared" si="1"/>
        <v>285</v>
      </c>
      <c r="O21" s="35">
        <f t="shared" si="2"/>
        <v>6778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318.2</v>
      </c>
      <c r="E22" s="127"/>
      <c r="F22" s="127"/>
      <c r="G22" s="127">
        <v>16.399999999999999</v>
      </c>
      <c r="H22" s="127"/>
      <c r="I22" s="49">
        <f t="shared" si="0"/>
        <v>334.59999999999997</v>
      </c>
      <c r="J22" s="128"/>
      <c r="K22" s="127"/>
      <c r="L22" s="127"/>
      <c r="M22" s="127">
        <v>11.5</v>
      </c>
      <c r="N22" s="50">
        <f t="shared" si="1"/>
        <v>11.5</v>
      </c>
      <c r="O22" s="51">
        <f t="shared" si="2"/>
        <v>346.09999999999997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9.9</v>
      </c>
      <c r="E23" s="124"/>
      <c r="F23" s="124">
        <v>0.22</v>
      </c>
      <c r="G23" s="124">
        <v>21.06</v>
      </c>
      <c r="H23" s="124"/>
      <c r="I23" s="43">
        <f t="shared" si="0"/>
        <v>31.18</v>
      </c>
      <c r="J23" s="125"/>
      <c r="K23" s="124"/>
      <c r="L23" s="124"/>
      <c r="M23" s="124">
        <v>18.21</v>
      </c>
      <c r="N23" s="44">
        <f t="shared" si="1"/>
        <v>18.21</v>
      </c>
      <c r="O23" s="45">
        <f t="shared" si="2"/>
        <v>49.39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4091</v>
      </c>
      <c r="E24" s="118"/>
      <c r="F24" s="118">
        <v>35</v>
      </c>
      <c r="G24" s="118">
        <v>5502</v>
      </c>
      <c r="H24" s="118"/>
      <c r="I24" s="32">
        <f t="shared" si="0"/>
        <v>9628</v>
      </c>
      <c r="J24" s="119"/>
      <c r="K24" s="118"/>
      <c r="L24" s="118"/>
      <c r="M24" s="118">
        <v>1070</v>
      </c>
      <c r="N24" s="34">
        <f t="shared" si="1"/>
        <v>1070</v>
      </c>
      <c r="O24" s="35">
        <f t="shared" si="2"/>
        <v>10698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184.6</v>
      </c>
      <c r="E25" s="127"/>
      <c r="F25" s="127">
        <v>0.9</v>
      </c>
      <c r="G25" s="127">
        <v>122.5</v>
      </c>
      <c r="H25" s="127"/>
      <c r="I25" s="49">
        <f t="shared" si="0"/>
        <v>308</v>
      </c>
      <c r="J25" s="128"/>
      <c r="K25" s="127"/>
      <c r="L25" s="127"/>
      <c r="M25" s="127">
        <v>33.200000000000003</v>
      </c>
      <c r="N25" s="50">
        <f t="shared" si="1"/>
        <v>33.200000000000003</v>
      </c>
      <c r="O25" s="51">
        <f t="shared" si="2"/>
        <v>341.2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0.36</v>
      </c>
      <c r="E26" s="124"/>
      <c r="F26" s="124">
        <v>0.56999999999999995</v>
      </c>
      <c r="G26" s="124">
        <v>35.57</v>
      </c>
      <c r="H26" s="124"/>
      <c r="I26" s="43">
        <f t="shared" si="0"/>
        <v>36.5</v>
      </c>
      <c r="J26" s="125"/>
      <c r="K26" s="124"/>
      <c r="L26" s="124">
        <v>0.72</v>
      </c>
      <c r="M26" s="124">
        <v>18.95</v>
      </c>
      <c r="N26" s="44">
        <f t="shared" si="1"/>
        <v>19.669999999999998</v>
      </c>
      <c r="O26" s="45">
        <f t="shared" si="2"/>
        <v>56.17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78</v>
      </c>
      <c r="E27" s="118"/>
      <c r="F27" s="118">
        <v>104</v>
      </c>
      <c r="G27" s="118">
        <v>7262</v>
      </c>
      <c r="H27" s="118"/>
      <c r="I27" s="32">
        <f t="shared" si="0"/>
        <v>7444</v>
      </c>
      <c r="J27" s="119"/>
      <c r="K27" s="118"/>
      <c r="L27" s="118">
        <v>54</v>
      </c>
      <c r="M27" s="118">
        <v>1271</v>
      </c>
      <c r="N27" s="34">
        <f t="shared" si="1"/>
        <v>1325</v>
      </c>
      <c r="O27" s="35">
        <f t="shared" si="2"/>
        <v>8769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2.9</v>
      </c>
      <c r="E28" s="127"/>
      <c r="F28" s="127">
        <v>2.1</v>
      </c>
      <c r="G28" s="127">
        <v>155.6</v>
      </c>
      <c r="H28" s="127"/>
      <c r="I28" s="49">
        <f t="shared" si="0"/>
        <v>160.6</v>
      </c>
      <c r="J28" s="128"/>
      <c r="K28" s="127"/>
      <c r="L28" s="127">
        <v>1.6</v>
      </c>
      <c r="M28" s="127">
        <v>38.200000000000003</v>
      </c>
      <c r="N28" s="50">
        <f t="shared" si="1"/>
        <v>39.800000000000004</v>
      </c>
      <c r="O28" s="51">
        <f t="shared" si="2"/>
        <v>200.4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0.51</v>
      </c>
      <c r="E29" s="124">
        <v>0.42</v>
      </c>
      <c r="F29" s="124">
        <v>0.72</v>
      </c>
      <c r="G29" s="124">
        <v>13.69</v>
      </c>
      <c r="H29" s="124">
        <v>1.62</v>
      </c>
      <c r="I29" s="43">
        <f t="shared" si="0"/>
        <v>16.96</v>
      </c>
      <c r="J29" s="125"/>
      <c r="K29" s="124"/>
      <c r="L29" s="124"/>
      <c r="M29" s="124">
        <v>20.59</v>
      </c>
      <c r="N29" s="44">
        <f t="shared" si="1"/>
        <v>20.59</v>
      </c>
      <c r="O29" s="45">
        <f t="shared" si="2"/>
        <v>37.549999999999997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141</v>
      </c>
      <c r="E30" s="118">
        <v>84</v>
      </c>
      <c r="F30" s="118">
        <v>132</v>
      </c>
      <c r="G30" s="118">
        <v>3407</v>
      </c>
      <c r="H30" s="118">
        <v>310</v>
      </c>
      <c r="I30" s="32">
        <f t="shared" si="0"/>
        <v>4074</v>
      </c>
      <c r="J30" s="119"/>
      <c r="K30" s="118"/>
      <c r="L30" s="118"/>
      <c r="M30" s="118">
        <v>1659</v>
      </c>
      <c r="N30" s="34">
        <f t="shared" si="1"/>
        <v>1659</v>
      </c>
      <c r="O30" s="35">
        <f t="shared" si="2"/>
        <v>5733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4.2</v>
      </c>
      <c r="E31" s="127">
        <v>2.6</v>
      </c>
      <c r="F31" s="127">
        <v>2</v>
      </c>
      <c r="G31" s="127">
        <v>61.5</v>
      </c>
      <c r="H31" s="127">
        <v>10.8</v>
      </c>
      <c r="I31" s="49">
        <f t="shared" si="0"/>
        <v>81.099999999999994</v>
      </c>
      <c r="J31" s="128"/>
      <c r="K31" s="127"/>
      <c r="L31" s="127"/>
      <c r="M31" s="127">
        <v>46.7</v>
      </c>
      <c r="N31" s="50">
        <f t="shared" si="1"/>
        <v>46.7</v>
      </c>
      <c r="O31" s="51">
        <f t="shared" si="2"/>
        <v>127.8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0.83</v>
      </c>
      <c r="E32" s="124"/>
      <c r="F32" s="124">
        <v>0.96</v>
      </c>
      <c r="G32" s="124">
        <v>7.3</v>
      </c>
      <c r="H32" s="124">
        <v>1.4</v>
      </c>
      <c r="I32" s="43">
        <f t="shared" si="0"/>
        <v>10.49</v>
      </c>
      <c r="J32" s="125"/>
      <c r="K32" s="124"/>
      <c r="L32" s="124"/>
      <c r="M32" s="124">
        <v>11.93</v>
      </c>
      <c r="N32" s="44">
        <f t="shared" si="1"/>
        <v>11.93</v>
      </c>
      <c r="O32" s="45">
        <f t="shared" si="2"/>
        <v>22.42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231</v>
      </c>
      <c r="E33" s="118"/>
      <c r="F33" s="118">
        <v>201</v>
      </c>
      <c r="G33" s="118">
        <v>2194</v>
      </c>
      <c r="H33" s="118">
        <v>279</v>
      </c>
      <c r="I33" s="32">
        <f t="shared" si="0"/>
        <v>2905</v>
      </c>
      <c r="J33" s="119"/>
      <c r="K33" s="118"/>
      <c r="L33" s="118"/>
      <c r="M33" s="118">
        <v>1052</v>
      </c>
      <c r="N33" s="34">
        <f t="shared" si="1"/>
        <v>1052</v>
      </c>
      <c r="O33" s="35">
        <f t="shared" si="2"/>
        <v>3957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6.7</v>
      </c>
      <c r="E34" s="127"/>
      <c r="F34" s="127">
        <v>2.7</v>
      </c>
      <c r="G34" s="127">
        <v>33.1</v>
      </c>
      <c r="H34" s="127">
        <v>8.4</v>
      </c>
      <c r="I34" s="49">
        <f t="shared" si="0"/>
        <v>50.9</v>
      </c>
      <c r="J34" s="128"/>
      <c r="K34" s="127"/>
      <c r="L34" s="127"/>
      <c r="M34" s="127">
        <v>26.9</v>
      </c>
      <c r="N34" s="50">
        <f t="shared" si="1"/>
        <v>26.9</v>
      </c>
      <c r="O34" s="51">
        <f t="shared" si="2"/>
        <v>77.8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0.47</v>
      </c>
      <c r="G35" s="124">
        <v>22.08</v>
      </c>
      <c r="H35" s="124"/>
      <c r="I35" s="43">
        <f t="shared" si="0"/>
        <v>22.549999999999997</v>
      </c>
      <c r="J35" s="125"/>
      <c r="K35" s="124"/>
      <c r="L35" s="124">
        <v>0.52</v>
      </c>
      <c r="M35" s="124">
        <v>20.63</v>
      </c>
      <c r="N35" s="44">
        <f t="shared" si="1"/>
        <v>21.15</v>
      </c>
      <c r="O35" s="45">
        <f t="shared" si="2"/>
        <v>43.699999999999996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104</v>
      </c>
      <c r="G36" s="118">
        <v>6045</v>
      </c>
      <c r="H36" s="118"/>
      <c r="I36" s="32">
        <f t="shared" si="0"/>
        <v>6149</v>
      </c>
      <c r="J36" s="119"/>
      <c r="K36" s="118"/>
      <c r="L36" s="118">
        <v>42</v>
      </c>
      <c r="M36" s="118">
        <v>1655</v>
      </c>
      <c r="N36" s="34">
        <f t="shared" si="1"/>
        <v>1697</v>
      </c>
      <c r="O36" s="35">
        <f t="shared" si="2"/>
        <v>7846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1.1000000000000001</v>
      </c>
      <c r="G37" s="127">
        <v>72.400000000000006</v>
      </c>
      <c r="H37" s="127"/>
      <c r="I37" s="49">
        <f t="shared" ref="I37:I50" si="3">SUM(C37:H37)</f>
        <v>73.5</v>
      </c>
      <c r="J37" s="128"/>
      <c r="K37" s="127"/>
      <c r="L37" s="127">
        <v>0.8</v>
      </c>
      <c r="M37" s="127">
        <v>32.4</v>
      </c>
      <c r="N37" s="50">
        <f t="shared" si="1"/>
        <v>33.199999999999996</v>
      </c>
      <c r="O37" s="51">
        <f t="shared" si="2"/>
        <v>106.69999999999999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2.7</v>
      </c>
      <c r="D38" s="124">
        <v>0.19</v>
      </c>
      <c r="E38" s="124"/>
      <c r="F38" s="124">
        <v>0.47</v>
      </c>
      <c r="G38" s="124">
        <v>53.52</v>
      </c>
      <c r="H38" s="124">
        <v>1.95</v>
      </c>
      <c r="I38" s="43">
        <f t="shared" si="3"/>
        <v>58.830000000000005</v>
      </c>
      <c r="J38" s="125"/>
      <c r="K38" s="124"/>
      <c r="L38" s="124">
        <v>2.17</v>
      </c>
      <c r="M38" s="124">
        <v>50.15</v>
      </c>
      <c r="N38" s="44">
        <f t="shared" si="1"/>
        <v>52.32</v>
      </c>
      <c r="O38" s="45">
        <f t="shared" si="2"/>
        <v>111.15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1215</v>
      </c>
      <c r="D39" s="118">
        <v>74</v>
      </c>
      <c r="E39" s="118"/>
      <c r="F39" s="118">
        <v>100</v>
      </c>
      <c r="G39" s="118">
        <v>16909</v>
      </c>
      <c r="H39" s="118">
        <v>515</v>
      </c>
      <c r="I39" s="32">
        <f t="shared" si="3"/>
        <v>18813</v>
      </c>
      <c r="J39" s="119"/>
      <c r="K39" s="118"/>
      <c r="L39" s="118">
        <v>192</v>
      </c>
      <c r="M39" s="118">
        <v>5099</v>
      </c>
      <c r="N39" s="34">
        <f t="shared" si="1"/>
        <v>5291</v>
      </c>
      <c r="O39" s="35">
        <f t="shared" si="2"/>
        <v>24104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13.4</v>
      </c>
      <c r="D40" s="127">
        <v>1.6</v>
      </c>
      <c r="E40" s="127"/>
      <c r="F40" s="127">
        <v>0.9</v>
      </c>
      <c r="G40" s="127">
        <v>154.19999999999999</v>
      </c>
      <c r="H40" s="127">
        <v>10.199999999999999</v>
      </c>
      <c r="I40" s="49">
        <f t="shared" si="3"/>
        <v>180.29999999999998</v>
      </c>
      <c r="J40" s="128"/>
      <c r="K40" s="127"/>
      <c r="L40" s="127">
        <v>3.6</v>
      </c>
      <c r="M40" s="127">
        <v>96.2</v>
      </c>
      <c r="N40" s="50">
        <f t="shared" si="1"/>
        <v>99.8</v>
      </c>
      <c r="O40" s="51">
        <f t="shared" si="2"/>
        <v>280.09999999999997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2.17</v>
      </c>
      <c r="D41" s="124"/>
      <c r="E41" s="124">
        <v>0.6</v>
      </c>
      <c r="F41" s="124">
        <v>7.36</v>
      </c>
      <c r="G41" s="124">
        <v>115.43</v>
      </c>
      <c r="H41" s="124">
        <v>0.63</v>
      </c>
      <c r="I41" s="43">
        <f t="shared" si="3"/>
        <v>126.19</v>
      </c>
      <c r="J41" s="125"/>
      <c r="K41" s="124"/>
      <c r="L41" s="124">
        <v>6.59</v>
      </c>
      <c r="M41" s="124">
        <v>74.25</v>
      </c>
      <c r="N41" s="44">
        <f t="shared" si="1"/>
        <v>80.84</v>
      </c>
      <c r="O41" s="45">
        <f t="shared" si="2"/>
        <v>207.03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601</v>
      </c>
      <c r="D42" s="118"/>
      <c r="E42" s="118">
        <v>253</v>
      </c>
      <c r="F42" s="118">
        <v>1673</v>
      </c>
      <c r="G42" s="118">
        <v>34338</v>
      </c>
      <c r="H42" s="118">
        <v>172</v>
      </c>
      <c r="I42" s="32">
        <f t="shared" si="3"/>
        <v>37037</v>
      </c>
      <c r="J42" s="119"/>
      <c r="K42" s="118"/>
      <c r="L42" s="118">
        <v>748</v>
      </c>
      <c r="M42" s="118">
        <v>7558</v>
      </c>
      <c r="N42" s="34">
        <f t="shared" si="1"/>
        <v>8306</v>
      </c>
      <c r="O42" s="35">
        <f t="shared" si="2"/>
        <v>45343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6.2</v>
      </c>
      <c r="D43" s="127"/>
      <c r="E43" s="127">
        <v>4.5999999999999996</v>
      </c>
      <c r="F43" s="127">
        <v>15</v>
      </c>
      <c r="G43" s="127">
        <v>285.39999999999998</v>
      </c>
      <c r="H43" s="127">
        <v>3.3</v>
      </c>
      <c r="I43" s="49">
        <f t="shared" si="3"/>
        <v>314.5</v>
      </c>
      <c r="J43" s="128"/>
      <c r="K43" s="127"/>
      <c r="L43" s="127">
        <v>11.7</v>
      </c>
      <c r="M43" s="127">
        <v>115.7</v>
      </c>
      <c r="N43" s="50">
        <f t="shared" si="1"/>
        <v>127.4</v>
      </c>
      <c r="O43" s="51">
        <f t="shared" si="2"/>
        <v>441.9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1.04</v>
      </c>
      <c r="D44" s="124">
        <v>0.83</v>
      </c>
      <c r="E44" s="124">
        <v>2.58</v>
      </c>
      <c r="F44" s="124">
        <v>14.95</v>
      </c>
      <c r="G44" s="124">
        <v>322.88</v>
      </c>
      <c r="H44" s="124">
        <v>9.73</v>
      </c>
      <c r="I44" s="43">
        <f t="shared" si="3"/>
        <v>352.01</v>
      </c>
      <c r="J44" s="125"/>
      <c r="K44" s="124"/>
      <c r="L44" s="124">
        <v>9.2200000000000006</v>
      </c>
      <c r="M44" s="124">
        <v>280.73</v>
      </c>
      <c r="N44" s="44">
        <f t="shared" si="1"/>
        <v>289.95000000000005</v>
      </c>
      <c r="O44" s="45">
        <f t="shared" si="2"/>
        <v>641.96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419</v>
      </c>
      <c r="D45" s="118">
        <v>350</v>
      </c>
      <c r="E45" s="118">
        <v>1007</v>
      </c>
      <c r="F45" s="118">
        <v>2833</v>
      </c>
      <c r="G45" s="118">
        <v>100582</v>
      </c>
      <c r="H45" s="118">
        <v>2859</v>
      </c>
      <c r="I45" s="32">
        <f t="shared" si="3"/>
        <v>108050</v>
      </c>
      <c r="J45" s="119"/>
      <c r="K45" s="118"/>
      <c r="L45" s="118">
        <v>1148</v>
      </c>
      <c r="M45" s="118">
        <v>32646</v>
      </c>
      <c r="N45" s="34">
        <f t="shared" si="1"/>
        <v>33794</v>
      </c>
      <c r="O45" s="35">
        <f t="shared" si="2"/>
        <v>141844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3.8</v>
      </c>
      <c r="D46" s="127">
        <v>6.3</v>
      </c>
      <c r="E46" s="127">
        <v>17.899999999999999</v>
      </c>
      <c r="F46" s="127">
        <v>22.9</v>
      </c>
      <c r="G46" s="127">
        <v>682.2</v>
      </c>
      <c r="H46" s="127">
        <v>46.5</v>
      </c>
      <c r="I46" s="49">
        <f t="shared" si="3"/>
        <v>779.6</v>
      </c>
      <c r="J46" s="128"/>
      <c r="K46" s="127"/>
      <c r="L46" s="127">
        <v>11.6</v>
      </c>
      <c r="M46" s="127">
        <v>358.8</v>
      </c>
      <c r="N46" s="50">
        <f t="shared" si="1"/>
        <v>370.40000000000003</v>
      </c>
      <c r="O46" s="51">
        <f t="shared" si="2"/>
        <v>1150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1.27</v>
      </c>
      <c r="D47" s="124">
        <v>0.61</v>
      </c>
      <c r="E47" s="124">
        <v>5.35</v>
      </c>
      <c r="F47" s="124">
        <v>26.93</v>
      </c>
      <c r="G47" s="124">
        <v>459.25</v>
      </c>
      <c r="H47" s="124">
        <v>21.25</v>
      </c>
      <c r="I47" s="43">
        <f t="shared" si="3"/>
        <v>514.66</v>
      </c>
      <c r="J47" s="125"/>
      <c r="K47" s="124"/>
      <c r="L47" s="124">
        <v>36.450000000000003</v>
      </c>
      <c r="M47" s="124">
        <v>1135.93</v>
      </c>
      <c r="N47" s="44">
        <f t="shared" si="1"/>
        <v>1172.3800000000001</v>
      </c>
      <c r="O47" s="45">
        <f t="shared" si="2"/>
        <v>1687.04</v>
      </c>
      <c r="P47" s="130">
        <v>4.41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632</v>
      </c>
      <c r="D48" s="118">
        <v>243</v>
      </c>
      <c r="E48" s="118">
        <v>2578</v>
      </c>
      <c r="F48" s="118">
        <v>5406</v>
      </c>
      <c r="G48" s="118">
        <v>141659</v>
      </c>
      <c r="H48" s="118">
        <v>8445</v>
      </c>
      <c r="I48" s="32">
        <f t="shared" si="3"/>
        <v>158963</v>
      </c>
      <c r="J48" s="119"/>
      <c r="K48" s="118"/>
      <c r="L48" s="118">
        <v>4585</v>
      </c>
      <c r="M48" s="118">
        <v>136338</v>
      </c>
      <c r="N48" s="34">
        <f t="shared" si="1"/>
        <v>140923</v>
      </c>
      <c r="O48" s="35">
        <f t="shared" si="2"/>
        <v>299886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0.8</v>
      </c>
      <c r="E49" s="127">
        <v>13.7</v>
      </c>
      <c r="F49" s="127">
        <v>16.3</v>
      </c>
      <c r="G49" s="127">
        <v>555.29999999999995</v>
      </c>
      <c r="H49" s="127">
        <v>71.5</v>
      </c>
      <c r="I49" s="49">
        <f t="shared" si="3"/>
        <v>657.59999999999991</v>
      </c>
      <c r="J49" s="128"/>
      <c r="K49" s="127"/>
      <c r="L49" s="127">
        <v>35.299999999999997</v>
      </c>
      <c r="M49" s="127">
        <v>586.5</v>
      </c>
      <c r="N49" s="50">
        <f t="shared" si="1"/>
        <v>621.79999999999995</v>
      </c>
      <c r="O49" s="51">
        <f t="shared" si="2"/>
        <v>1279.3999999999999</v>
      </c>
      <c r="P49" s="130">
        <v>3.92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7.18</v>
      </c>
      <c r="D50" s="115">
        <v>13.83</v>
      </c>
      <c r="E50" s="115">
        <v>8.9499999999999993</v>
      </c>
      <c r="F50" s="115">
        <v>52.65</v>
      </c>
      <c r="G50" s="115">
        <v>1050.97</v>
      </c>
      <c r="H50" s="115">
        <v>36.58</v>
      </c>
      <c r="I50" s="21">
        <f t="shared" si="3"/>
        <v>1170.1599999999999</v>
      </c>
      <c r="J50" s="116"/>
      <c r="K50" s="115"/>
      <c r="L50" s="115">
        <v>55.67</v>
      </c>
      <c r="M50" s="115">
        <v>1640.25</v>
      </c>
      <c r="N50" s="23">
        <f t="shared" si="1"/>
        <v>1695.92</v>
      </c>
      <c r="O50" s="24">
        <f t="shared" si="2"/>
        <v>2866.08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2867</v>
      </c>
      <c r="D51" s="118">
        <v>6736</v>
      </c>
      <c r="E51" s="118">
        <v>3922</v>
      </c>
      <c r="F51" s="118">
        <v>10588</v>
      </c>
      <c r="G51" s="118">
        <v>318643</v>
      </c>
      <c r="H51" s="118">
        <v>12580</v>
      </c>
      <c r="I51" s="32">
        <f t="shared" ref="I51:I58" si="4">SUM(C51:H51)</f>
        <v>355336</v>
      </c>
      <c r="J51" s="119"/>
      <c r="K51" s="118"/>
      <c r="L51" s="118">
        <v>6769</v>
      </c>
      <c r="M51" s="118">
        <v>188764</v>
      </c>
      <c r="N51" s="34">
        <f t="shared" si="1"/>
        <v>195533</v>
      </c>
      <c r="O51" s="35">
        <f>SUM(N51,I51)</f>
        <v>550869</v>
      </c>
      <c r="P51" s="130">
        <v>7.98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23.4</v>
      </c>
      <c r="D52" s="127">
        <v>291.10000000000002</v>
      </c>
      <c r="E52" s="127">
        <v>38.799999999999997</v>
      </c>
      <c r="F52" s="127">
        <v>63.9</v>
      </c>
      <c r="G52" s="127">
        <v>2140.1</v>
      </c>
      <c r="H52" s="127">
        <v>150.69999999999999</v>
      </c>
      <c r="I52" s="49">
        <f t="shared" si="4"/>
        <v>2707.9999999999995</v>
      </c>
      <c r="J52" s="128"/>
      <c r="K52" s="127"/>
      <c r="L52" s="127">
        <v>64.599999999999994</v>
      </c>
      <c r="M52" s="127">
        <v>1353.1</v>
      </c>
      <c r="N52" s="50">
        <f t="shared" si="1"/>
        <v>1417.6999999999998</v>
      </c>
      <c r="O52" s="51">
        <f t="shared" si="2"/>
        <v>4125.6999999999989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7.18</v>
      </c>
      <c r="D53" s="124">
        <v>2.46</v>
      </c>
      <c r="E53" s="124">
        <v>8.5299999999999994</v>
      </c>
      <c r="F53" s="124">
        <v>51.89</v>
      </c>
      <c r="G53" s="124">
        <v>994.15</v>
      </c>
      <c r="H53" s="124">
        <v>31.74</v>
      </c>
      <c r="I53" s="43">
        <f t="shared" si="4"/>
        <v>1095.95</v>
      </c>
      <c r="J53" s="125"/>
      <c r="K53" s="124"/>
      <c r="L53" s="124">
        <v>55.67</v>
      </c>
      <c r="M53" s="124">
        <v>1640.16</v>
      </c>
      <c r="N53" s="44">
        <f t="shared" si="1"/>
        <v>1695.8300000000002</v>
      </c>
      <c r="O53" s="45">
        <f t="shared" si="2"/>
        <v>2791.78</v>
      </c>
      <c r="P53" s="69">
        <f>SUM(P46:P52)</f>
        <v>16.310000000000002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2867</v>
      </c>
      <c r="D54" s="118">
        <v>898</v>
      </c>
      <c r="E54" s="118">
        <v>3838</v>
      </c>
      <c r="F54" s="118">
        <v>10455</v>
      </c>
      <c r="G54" s="118">
        <v>305134</v>
      </c>
      <c r="H54" s="118">
        <v>11513</v>
      </c>
      <c r="I54" s="32">
        <f t="shared" si="4"/>
        <v>334705</v>
      </c>
      <c r="J54" s="119"/>
      <c r="K54" s="118"/>
      <c r="L54" s="118">
        <v>6769</v>
      </c>
      <c r="M54" s="118">
        <v>188763</v>
      </c>
      <c r="N54" s="34">
        <f t="shared" si="1"/>
        <v>195532</v>
      </c>
      <c r="O54" s="35">
        <f t="shared" si="2"/>
        <v>530237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23.4</v>
      </c>
      <c r="D55" s="121">
        <v>15.4</v>
      </c>
      <c r="E55" s="121">
        <v>36.200000000000003</v>
      </c>
      <c r="F55" s="121">
        <v>61</v>
      </c>
      <c r="G55" s="121">
        <v>1844.1</v>
      </c>
      <c r="H55" s="121">
        <v>122</v>
      </c>
      <c r="I55" s="40">
        <f t="shared" si="4"/>
        <v>2102.1</v>
      </c>
      <c r="J55" s="122"/>
      <c r="K55" s="121"/>
      <c r="L55" s="121">
        <v>64.599999999999994</v>
      </c>
      <c r="M55" s="121">
        <v>1353</v>
      </c>
      <c r="N55" s="40">
        <f t="shared" si="1"/>
        <v>1417.6</v>
      </c>
      <c r="O55" s="42">
        <f t="shared" si="2"/>
        <v>3519.7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7.18</v>
      </c>
      <c r="D56" s="20">
        <f t="shared" si="5"/>
        <v>16.36</v>
      </c>
      <c r="E56" s="20">
        <f t="shared" si="5"/>
        <v>8.9499999999999993</v>
      </c>
      <c r="F56" s="20">
        <f t="shared" si="5"/>
        <v>52.65</v>
      </c>
      <c r="G56" s="20">
        <f t="shared" si="5"/>
        <v>1054.43</v>
      </c>
      <c r="H56" s="20">
        <f t="shared" si="5"/>
        <v>36.58</v>
      </c>
      <c r="I56" s="79">
        <f>SUM(C56:H56)</f>
        <v>1176.1500000000001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55.67</v>
      </c>
      <c r="M56" s="20">
        <f>SUM(M5,M8,M11,M14,M17,M20,M23,M26,M29,M32,M35,M38,M41,M44,M47)</f>
        <v>1640.25</v>
      </c>
      <c r="N56" s="22">
        <f t="shared" si="1"/>
        <v>1695.92</v>
      </c>
      <c r="O56" s="24">
        <f t="shared" si="2"/>
        <v>2872.07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2867</v>
      </c>
      <c r="D57" s="31">
        <f t="shared" si="5"/>
        <v>12627</v>
      </c>
      <c r="E57" s="31">
        <f t="shared" si="5"/>
        <v>3922</v>
      </c>
      <c r="F57" s="31">
        <f t="shared" si="5"/>
        <v>10588</v>
      </c>
      <c r="G57" s="31">
        <f t="shared" si="5"/>
        <v>318643</v>
      </c>
      <c r="H57" s="31">
        <f t="shared" si="5"/>
        <v>12580</v>
      </c>
      <c r="I57" s="80">
        <f t="shared" si="4"/>
        <v>361227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6769</v>
      </c>
      <c r="M57" s="31">
        <f t="shared" si="6"/>
        <v>188764</v>
      </c>
      <c r="N57" s="33">
        <f t="shared" si="1"/>
        <v>195533</v>
      </c>
      <c r="O57" s="35">
        <f t="shared" si="2"/>
        <v>556760</v>
      </c>
      <c r="P57" s="134">
        <v>0.05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23.400000000000002</v>
      </c>
      <c r="D58" s="86">
        <f t="shared" si="5"/>
        <v>675.8</v>
      </c>
      <c r="E58" s="86">
        <f t="shared" si="5"/>
        <v>38.799999999999997</v>
      </c>
      <c r="F58" s="86">
        <f t="shared" si="5"/>
        <v>63.900000000000006</v>
      </c>
      <c r="G58" s="86">
        <f t="shared" si="5"/>
        <v>2140.1000000000004</v>
      </c>
      <c r="H58" s="86">
        <f t="shared" si="5"/>
        <v>150.69999999999999</v>
      </c>
      <c r="I58" s="87">
        <f t="shared" si="4"/>
        <v>3092.7</v>
      </c>
      <c r="J58" s="85">
        <f t="shared" si="6"/>
        <v>0</v>
      </c>
      <c r="K58" s="86">
        <f t="shared" si="6"/>
        <v>0</v>
      </c>
      <c r="L58" s="86">
        <f t="shared" si="6"/>
        <v>64.599999999999994</v>
      </c>
      <c r="M58" s="86">
        <f t="shared" si="6"/>
        <v>1353.1</v>
      </c>
      <c r="N58" s="88">
        <f t="shared" si="1"/>
        <v>1417.6999999999998</v>
      </c>
      <c r="O58" s="89">
        <f t="shared" si="2"/>
        <v>4510.3999999999996</v>
      </c>
      <c r="P58" s="90">
        <f>SUM(O56,P53,P54,P57)</f>
        <v>2888.4300000000003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3.46</v>
      </c>
      <c r="H66" s="124"/>
      <c r="I66" s="43">
        <f t="shared" si="7"/>
        <v>3.46</v>
      </c>
      <c r="J66" s="125"/>
      <c r="K66" s="124"/>
      <c r="L66" s="124"/>
      <c r="M66" s="124"/>
      <c r="N66" s="44">
        <f t="shared" si="8"/>
        <v>0</v>
      </c>
      <c r="O66" s="45">
        <f t="shared" si="9"/>
        <v>3.46</v>
      </c>
      <c r="P66" s="36" t="s">
        <v>25</v>
      </c>
      <c r="Q66" s="37" t="s">
        <v>53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0.09</v>
      </c>
      <c r="N69" s="44">
        <f t="shared" si="8"/>
        <v>0.09</v>
      </c>
      <c r="O69" s="45">
        <f t="shared" si="9"/>
        <v>0.09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210</v>
      </c>
      <c r="E70" s="118"/>
      <c r="F70" s="118"/>
      <c r="G70" s="118"/>
      <c r="H70" s="118"/>
      <c r="I70" s="32">
        <f t="shared" si="7"/>
        <v>210</v>
      </c>
      <c r="J70" s="119"/>
      <c r="K70" s="118"/>
      <c r="L70" s="118"/>
      <c r="M70" s="118">
        <v>1</v>
      </c>
      <c r="N70" s="34">
        <f t="shared" si="8"/>
        <v>1</v>
      </c>
      <c r="O70" s="35">
        <f t="shared" si="9"/>
        <v>211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46.7</v>
      </c>
      <c r="E71" s="127"/>
      <c r="F71" s="127"/>
      <c r="G71" s="127"/>
      <c r="H71" s="127"/>
      <c r="I71" s="49">
        <f t="shared" si="7"/>
        <v>46.7</v>
      </c>
      <c r="J71" s="128"/>
      <c r="K71" s="127"/>
      <c r="L71" s="127"/>
      <c r="M71" s="127">
        <v>0.1</v>
      </c>
      <c r="N71" s="50">
        <f t="shared" si="8"/>
        <v>0.1</v>
      </c>
      <c r="O71" s="51">
        <f t="shared" si="9"/>
        <v>46.800000000000004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</v>
      </c>
      <c r="E72" s="124"/>
      <c r="F72" s="124"/>
      <c r="G72" s="124"/>
      <c r="H72" s="124"/>
      <c r="I72" s="43">
        <f t="shared" si="7"/>
        <v>1</v>
      </c>
      <c r="J72" s="125"/>
      <c r="K72" s="124"/>
      <c r="L72" s="124"/>
      <c r="M72" s="124"/>
      <c r="N72" s="44">
        <f t="shared" si="8"/>
        <v>0</v>
      </c>
      <c r="O72" s="45">
        <f t="shared" si="9"/>
        <v>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58</v>
      </c>
      <c r="E73" s="118"/>
      <c r="F73" s="118"/>
      <c r="G73" s="118"/>
      <c r="H73" s="118"/>
      <c r="I73" s="32">
        <f t="shared" si="7"/>
        <v>58</v>
      </c>
      <c r="J73" s="119"/>
      <c r="K73" s="118"/>
      <c r="L73" s="118"/>
      <c r="M73" s="118"/>
      <c r="N73" s="34">
        <f t="shared" si="8"/>
        <v>0</v>
      </c>
      <c r="O73" s="35">
        <f t="shared" si="9"/>
        <v>58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6.5</v>
      </c>
      <c r="E74" s="127"/>
      <c r="F74" s="127"/>
      <c r="G74" s="127"/>
      <c r="H74" s="127"/>
      <c r="I74" s="49">
        <f t="shared" si="7"/>
        <v>6.5</v>
      </c>
      <c r="J74" s="128"/>
      <c r="K74" s="127"/>
      <c r="L74" s="127"/>
      <c r="M74" s="127"/>
      <c r="N74" s="50">
        <f t="shared" si="8"/>
        <v>0</v>
      </c>
      <c r="O74" s="51">
        <f t="shared" si="9"/>
        <v>6.5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1.1000000000000001</v>
      </c>
      <c r="E75" s="124"/>
      <c r="F75" s="124"/>
      <c r="G75" s="124">
        <v>0.19</v>
      </c>
      <c r="H75" s="124"/>
      <c r="I75" s="43">
        <f t="shared" si="7"/>
        <v>1.29</v>
      </c>
      <c r="J75" s="125"/>
      <c r="K75" s="124"/>
      <c r="L75" s="124"/>
      <c r="M75" s="124">
        <v>2.97</v>
      </c>
      <c r="N75" s="44">
        <f t="shared" si="8"/>
        <v>2.97</v>
      </c>
      <c r="O75" s="45">
        <f t="shared" si="9"/>
        <v>4.26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1369</v>
      </c>
      <c r="E76" s="118"/>
      <c r="F76" s="118"/>
      <c r="G76" s="118">
        <v>34</v>
      </c>
      <c r="H76" s="118"/>
      <c r="I76" s="32">
        <f t="shared" si="7"/>
        <v>1403</v>
      </c>
      <c r="J76" s="119"/>
      <c r="K76" s="118"/>
      <c r="L76" s="118"/>
      <c r="M76" s="118">
        <v>130</v>
      </c>
      <c r="N76" s="34">
        <f t="shared" si="8"/>
        <v>130</v>
      </c>
      <c r="O76" s="35">
        <f t="shared" si="9"/>
        <v>1533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97.3</v>
      </c>
      <c r="E77" s="127"/>
      <c r="F77" s="127"/>
      <c r="G77" s="127">
        <v>1.5</v>
      </c>
      <c r="H77" s="127"/>
      <c r="I77" s="49">
        <f t="shared" si="7"/>
        <v>98.8</v>
      </c>
      <c r="J77" s="128"/>
      <c r="K77" s="127"/>
      <c r="L77" s="127"/>
      <c r="M77" s="127">
        <v>6.9</v>
      </c>
      <c r="N77" s="50">
        <f t="shared" si="8"/>
        <v>6.9</v>
      </c>
      <c r="O77" s="51">
        <f t="shared" si="9"/>
        <v>105.7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1.03</v>
      </c>
      <c r="E78" s="124"/>
      <c r="F78" s="124"/>
      <c r="G78" s="124"/>
      <c r="H78" s="124"/>
      <c r="I78" s="43">
        <f t="shared" si="7"/>
        <v>1.03</v>
      </c>
      <c r="J78" s="125"/>
      <c r="K78" s="124"/>
      <c r="L78" s="124"/>
      <c r="M78" s="124">
        <v>5.82</v>
      </c>
      <c r="N78" s="44">
        <f t="shared" si="8"/>
        <v>5.82</v>
      </c>
      <c r="O78" s="45">
        <f t="shared" si="9"/>
        <v>6.8500000000000005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5782</v>
      </c>
      <c r="E79" s="118"/>
      <c r="F79" s="118"/>
      <c r="G79" s="118">
        <v>711</v>
      </c>
      <c r="H79" s="118"/>
      <c r="I79" s="32">
        <f t="shared" si="7"/>
        <v>6493</v>
      </c>
      <c r="J79" s="119"/>
      <c r="K79" s="118"/>
      <c r="L79" s="118"/>
      <c r="M79" s="118">
        <v>285</v>
      </c>
      <c r="N79" s="34">
        <f t="shared" si="8"/>
        <v>285</v>
      </c>
      <c r="O79" s="35">
        <f t="shared" si="9"/>
        <v>6778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318.2</v>
      </c>
      <c r="E80" s="127"/>
      <c r="F80" s="127"/>
      <c r="G80" s="127">
        <v>16.399999999999999</v>
      </c>
      <c r="H80" s="127"/>
      <c r="I80" s="49">
        <f t="shared" si="7"/>
        <v>334.59999999999997</v>
      </c>
      <c r="J80" s="128"/>
      <c r="K80" s="127"/>
      <c r="L80" s="127"/>
      <c r="M80" s="127">
        <v>11.5</v>
      </c>
      <c r="N80" s="50">
        <f t="shared" si="8"/>
        <v>11.5</v>
      </c>
      <c r="O80" s="51">
        <f t="shared" si="9"/>
        <v>346.09999999999997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9.9</v>
      </c>
      <c r="E81" s="124"/>
      <c r="F81" s="124">
        <v>0.22</v>
      </c>
      <c r="G81" s="124">
        <v>21.06</v>
      </c>
      <c r="H81" s="124"/>
      <c r="I81" s="43">
        <f t="shared" si="7"/>
        <v>31.18</v>
      </c>
      <c r="J81" s="125"/>
      <c r="K81" s="124"/>
      <c r="L81" s="124"/>
      <c r="M81" s="124">
        <v>18.21</v>
      </c>
      <c r="N81" s="44">
        <f t="shared" si="8"/>
        <v>18.21</v>
      </c>
      <c r="O81" s="45">
        <f t="shared" si="9"/>
        <v>49.39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4091</v>
      </c>
      <c r="E82" s="118"/>
      <c r="F82" s="118">
        <v>35</v>
      </c>
      <c r="G82" s="118">
        <v>5502</v>
      </c>
      <c r="H82" s="118"/>
      <c r="I82" s="32">
        <f t="shared" si="7"/>
        <v>9628</v>
      </c>
      <c r="J82" s="119"/>
      <c r="K82" s="118"/>
      <c r="L82" s="118"/>
      <c r="M82" s="118">
        <v>1070</v>
      </c>
      <c r="N82" s="34">
        <f t="shared" si="8"/>
        <v>1070</v>
      </c>
      <c r="O82" s="35">
        <f t="shared" si="9"/>
        <v>10698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184.6</v>
      </c>
      <c r="E83" s="127"/>
      <c r="F83" s="127">
        <v>0.9</v>
      </c>
      <c r="G83" s="127">
        <v>122.5</v>
      </c>
      <c r="H83" s="127"/>
      <c r="I83" s="49">
        <f t="shared" si="7"/>
        <v>308</v>
      </c>
      <c r="J83" s="128"/>
      <c r="K83" s="127"/>
      <c r="L83" s="127"/>
      <c r="M83" s="127">
        <v>33.200000000000003</v>
      </c>
      <c r="N83" s="50">
        <f t="shared" si="8"/>
        <v>33.200000000000003</v>
      </c>
      <c r="O83" s="51">
        <f t="shared" si="9"/>
        <v>341.2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0.36</v>
      </c>
      <c r="E84" s="124"/>
      <c r="F84" s="124">
        <v>0.56999999999999995</v>
      </c>
      <c r="G84" s="124">
        <v>35.57</v>
      </c>
      <c r="H84" s="124"/>
      <c r="I84" s="43">
        <f t="shared" si="7"/>
        <v>36.5</v>
      </c>
      <c r="J84" s="125"/>
      <c r="K84" s="124"/>
      <c r="L84" s="124">
        <v>0.72</v>
      </c>
      <c r="M84" s="124">
        <v>18.95</v>
      </c>
      <c r="N84" s="44">
        <f t="shared" si="8"/>
        <v>19.669999999999998</v>
      </c>
      <c r="O84" s="45">
        <f t="shared" si="9"/>
        <v>56.17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78</v>
      </c>
      <c r="E85" s="118"/>
      <c r="F85" s="118">
        <v>104</v>
      </c>
      <c r="G85" s="118">
        <v>7262</v>
      </c>
      <c r="H85" s="118"/>
      <c r="I85" s="32">
        <f t="shared" si="7"/>
        <v>7444</v>
      </c>
      <c r="J85" s="119"/>
      <c r="K85" s="118"/>
      <c r="L85" s="118">
        <v>54</v>
      </c>
      <c r="M85" s="118">
        <v>1271</v>
      </c>
      <c r="N85" s="34">
        <f t="shared" si="8"/>
        <v>1325</v>
      </c>
      <c r="O85" s="35">
        <f t="shared" si="9"/>
        <v>8769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2.9</v>
      </c>
      <c r="E86" s="127"/>
      <c r="F86" s="127">
        <v>2.1</v>
      </c>
      <c r="G86" s="127">
        <v>155.6</v>
      </c>
      <c r="H86" s="127"/>
      <c r="I86" s="49">
        <f t="shared" si="7"/>
        <v>160.6</v>
      </c>
      <c r="J86" s="128"/>
      <c r="K86" s="127"/>
      <c r="L86" s="127">
        <v>1.6</v>
      </c>
      <c r="M86" s="127">
        <v>38.200000000000003</v>
      </c>
      <c r="N86" s="50">
        <f t="shared" si="8"/>
        <v>39.800000000000004</v>
      </c>
      <c r="O86" s="51">
        <f t="shared" si="9"/>
        <v>200.4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0.51</v>
      </c>
      <c r="E87" s="124">
        <v>0.42</v>
      </c>
      <c r="F87" s="124">
        <v>0.72</v>
      </c>
      <c r="G87" s="124">
        <v>13.69</v>
      </c>
      <c r="H87" s="124">
        <v>1.62</v>
      </c>
      <c r="I87" s="43">
        <f t="shared" si="7"/>
        <v>16.96</v>
      </c>
      <c r="J87" s="125"/>
      <c r="K87" s="124"/>
      <c r="L87" s="124"/>
      <c r="M87" s="124">
        <v>20.59</v>
      </c>
      <c r="N87" s="44">
        <f t="shared" si="8"/>
        <v>20.59</v>
      </c>
      <c r="O87" s="45">
        <f t="shared" si="9"/>
        <v>37.549999999999997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141</v>
      </c>
      <c r="E88" s="118">
        <v>84</v>
      </c>
      <c r="F88" s="118">
        <v>132</v>
      </c>
      <c r="G88" s="118">
        <v>3407</v>
      </c>
      <c r="H88" s="118">
        <v>310</v>
      </c>
      <c r="I88" s="32">
        <f t="shared" si="7"/>
        <v>4074</v>
      </c>
      <c r="J88" s="119"/>
      <c r="K88" s="118"/>
      <c r="L88" s="118"/>
      <c r="M88" s="118">
        <v>1659</v>
      </c>
      <c r="N88" s="34">
        <f t="shared" si="8"/>
        <v>1659</v>
      </c>
      <c r="O88" s="35">
        <f t="shared" si="9"/>
        <v>5733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4.2</v>
      </c>
      <c r="E89" s="127">
        <v>2.6</v>
      </c>
      <c r="F89" s="127">
        <v>2</v>
      </c>
      <c r="G89" s="127">
        <v>61.5</v>
      </c>
      <c r="H89" s="127">
        <v>10.8</v>
      </c>
      <c r="I89" s="49">
        <f t="shared" si="7"/>
        <v>81.099999999999994</v>
      </c>
      <c r="J89" s="128"/>
      <c r="K89" s="127"/>
      <c r="L89" s="127"/>
      <c r="M89" s="127">
        <v>46.7</v>
      </c>
      <c r="N89" s="50">
        <f t="shared" si="8"/>
        <v>46.7</v>
      </c>
      <c r="O89" s="51">
        <f t="shared" si="9"/>
        <v>127.8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0.83</v>
      </c>
      <c r="E90" s="124"/>
      <c r="F90" s="124">
        <v>0.96</v>
      </c>
      <c r="G90" s="124">
        <v>7.3</v>
      </c>
      <c r="H90" s="124">
        <v>1.4</v>
      </c>
      <c r="I90" s="43">
        <f t="shared" si="7"/>
        <v>10.49</v>
      </c>
      <c r="J90" s="125"/>
      <c r="K90" s="124"/>
      <c r="L90" s="124"/>
      <c r="M90" s="124">
        <v>11.93</v>
      </c>
      <c r="N90" s="44">
        <f t="shared" si="8"/>
        <v>11.93</v>
      </c>
      <c r="O90" s="45">
        <f t="shared" si="9"/>
        <v>22.42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231</v>
      </c>
      <c r="E91" s="118"/>
      <c r="F91" s="118">
        <v>201</v>
      </c>
      <c r="G91" s="118">
        <v>2194</v>
      </c>
      <c r="H91" s="118">
        <v>279</v>
      </c>
      <c r="I91" s="32">
        <f t="shared" si="7"/>
        <v>2905</v>
      </c>
      <c r="J91" s="119"/>
      <c r="K91" s="118"/>
      <c r="L91" s="118"/>
      <c r="M91" s="118">
        <v>1052</v>
      </c>
      <c r="N91" s="34">
        <f t="shared" si="8"/>
        <v>1052</v>
      </c>
      <c r="O91" s="35">
        <f t="shared" si="9"/>
        <v>3957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6.7</v>
      </c>
      <c r="E92" s="127"/>
      <c r="F92" s="127">
        <v>2.7</v>
      </c>
      <c r="G92" s="127">
        <v>33.1</v>
      </c>
      <c r="H92" s="127">
        <v>8.4</v>
      </c>
      <c r="I92" s="49">
        <f t="shared" si="7"/>
        <v>50.9</v>
      </c>
      <c r="J92" s="128"/>
      <c r="K92" s="127"/>
      <c r="L92" s="127"/>
      <c r="M92" s="127">
        <v>26.9</v>
      </c>
      <c r="N92" s="50">
        <f t="shared" si="8"/>
        <v>26.9</v>
      </c>
      <c r="O92" s="51">
        <f t="shared" si="9"/>
        <v>77.8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0.47</v>
      </c>
      <c r="G93" s="124">
        <v>22.08</v>
      </c>
      <c r="H93" s="124"/>
      <c r="I93" s="43">
        <f t="shared" si="7"/>
        <v>22.549999999999997</v>
      </c>
      <c r="J93" s="125"/>
      <c r="K93" s="124"/>
      <c r="L93" s="124">
        <v>0.52</v>
      </c>
      <c r="M93" s="124">
        <v>20.63</v>
      </c>
      <c r="N93" s="44">
        <f t="shared" si="8"/>
        <v>21.15</v>
      </c>
      <c r="O93" s="45">
        <f t="shared" si="9"/>
        <v>43.699999999999996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104</v>
      </c>
      <c r="G94" s="118">
        <v>6045</v>
      </c>
      <c r="H94" s="118"/>
      <c r="I94" s="32">
        <f t="shared" si="7"/>
        <v>6149</v>
      </c>
      <c r="J94" s="119"/>
      <c r="K94" s="118"/>
      <c r="L94" s="118">
        <v>42</v>
      </c>
      <c r="M94" s="118">
        <v>1655</v>
      </c>
      <c r="N94" s="34">
        <f t="shared" si="8"/>
        <v>1697</v>
      </c>
      <c r="O94" s="35">
        <f t="shared" si="9"/>
        <v>7846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1.1000000000000001</v>
      </c>
      <c r="G95" s="127">
        <v>72.400000000000006</v>
      </c>
      <c r="H95" s="127"/>
      <c r="I95" s="49">
        <f t="shared" si="7"/>
        <v>73.5</v>
      </c>
      <c r="J95" s="128"/>
      <c r="K95" s="127"/>
      <c r="L95" s="127">
        <v>0.8</v>
      </c>
      <c r="M95" s="127">
        <v>32.4</v>
      </c>
      <c r="N95" s="50">
        <f t="shared" si="8"/>
        <v>33.199999999999996</v>
      </c>
      <c r="O95" s="51">
        <f t="shared" si="9"/>
        <v>106.69999999999999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2.7</v>
      </c>
      <c r="D96" s="124">
        <v>0.19</v>
      </c>
      <c r="E96" s="124"/>
      <c r="F96" s="124">
        <v>0.47</v>
      </c>
      <c r="G96" s="124">
        <v>53.52</v>
      </c>
      <c r="H96" s="124">
        <v>1.95</v>
      </c>
      <c r="I96" s="43">
        <f t="shared" si="7"/>
        <v>58.830000000000005</v>
      </c>
      <c r="J96" s="125"/>
      <c r="K96" s="124"/>
      <c r="L96" s="124">
        <v>2.17</v>
      </c>
      <c r="M96" s="124">
        <v>50.15</v>
      </c>
      <c r="N96" s="44">
        <f t="shared" si="8"/>
        <v>52.32</v>
      </c>
      <c r="O96" s="45">
        <f t="shared" si="9"/>
        <v>111.15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1215</v>
      </c>
      <c r="D97" s="118">
        <v>74</v>
      </c>
      <c r="E97" s="118"/>
      <c r="F97" s="118">
        <v>100</v>
      </c>
      <c r="G97" s="118">
        <v>16909</v>
      </c>
      <c r="H97" s="118">
        <v>515</v>
      </c>
      <c r="I97" s="32">
        <f t="shared" si="7"/>
        <v>18813</v>
      </c>
      <c r="J97" s="119"/>
      <c r="K97" s="118"/>
      <c r="L97" s="118">
        <v>192</v>
      </c>
      <c r="M97" s="118">
        <v>5099</v>
      </c>
      <c r="N97" s="34">
        <f t="shared" si="8"/>
        <v>5291</v>
      </c>
      <c r="O97" s="35">
        <f t="shared" si="9"/>
        <v>24104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13.4</v>
      </c>
      <c r="D98" s="127">
        <v>1.6</v>
      </c>
      <c r="E98" s="127"/>
      <c r="F98" s="127">
        <v>0.9</v>
      </c>
      <c r="G98" s="127">
        <v>154.19999999999999</v>
      </c>
      <c r="H98" s="127">
        <v>10.199999999999999</v>
      </c>
      <c r="I98" s="49">
        <f t="shared" si="7"/>
        <v>180.29999999999998</v>
      </c>
      <c r="J98" s="128"/>
      <c r="K98" s="127"/>
      <c r="L98" s="127">
        <v>3.6</v>
      </c>
      <c r="M98" s="127">
        <v>96.2</v>
      </c>
      <c r="N98" s="50">
        <f t="shared" si="8"/>
        <v>99.8</v>
      </c>
      <c r="O98" s="51">
        <f t="shared" si="9"/>
        <v>280.09999999999997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2.17</v>
      </c>
      <c r="D99" s="124"/>
      <c r="E99" s="124">
        <v>0.6</v>
      </c>
      <c r="F99" s="124">
        <v>7.36</v>
      </c>
      <c r="G99" s="124">
        <v>115.43</v>
      </c>
      <c r="H99" s="124">
        <v>0.63</v>
      </c>
      <c r="I99" s="43">
        <f t="shared" si="7"/>
        <v>126.19</v>
      </c>
      <c r="J99" s="125"/>
      <c r="K99" s="124"/>
      <c r="L99" s="124">
        <v>6.59</v>
      </c>
      <c r="M99" s="124">
        <v>74.25</v>
      </c>
      <c r="N99" s="44">
        <f t="shared" si="8"/>
        <v>80.84</v>
      </c>
      <c r="O99" s="45">
        <f t="shared" si="9"/>
        <v>207.03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601</v>
      </c>
      <c r="D100" s="118"/>
      <c r="E100" s="118">
        <v>253</v>
      </c>
      <c r="F100" s="118">
        <v>1673</v>
      </c>
      <c r="G100" s="118">
        <v>34338</v>
      </c>
      <c r="H100" s="118">
        <v>172</v>
      </c>
      <c r="I100" s="32">
        <f t="shared" si="7"/>
        <v>37037</v>
      </c>
      <c r="J100" s="119"/>
      <c r="K100" s="118"/>
      <c r="L100" s="118">
        <v>748</v>
      </c>
      <c r="M100" s="118">
        <v>7558</v>
      </c>
      <c r="N100" s="34">
        <f t="shared" si="8"/>
        <v>8306</v>
      </c>
      <c r="O100" s="35">
        <f t="shared" si="9"/>
        <v>45343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6.2</v>
      </c>
      <c r="D101" s="127"/>
      <c r="E101" s="127">
        <v>4.5999999999999996</v>
      </c>
      <c r="F101" s="127">
        <v>15</v>
      </c>
      <c r="G101" s="127">
        <v>285.39999999999998</v>
      </c>
      <c r="H101" s="127">
        <v>3.3</v>
      </c>
      <c r="I101" s="49">
        <f t="shared" si="7"/>
        <v>314.5</v>
      </c>
      <c r="J101" s="128"/>
      <c r="K101" s="127"/>
      <c r="L101" s="127">
        <v>11.7</v>
      </c>
      <c r="M101" s="127">
        <v>115.7</v>
      </c>
      <c r="N101" s="50">
        <f t="shared" si="8"/>
        <v>127.4</v>
      </c>
      <c r="O101" s="51">
        <f t="shared" si="9"/>
        <v>441.9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1.04</v>
      </c>
      <c r="D102" s="124">
        <v>0.83</v>
      </c>
      <c r="E102" s="124">
        <v>2.58</v>
      </c>
      <c r="F102" s="124">
        <v>14.95</v>
      </c>
      <c r="G102" s="124">
        <v>322.88</v>
      </c>
      <c r="H102" s="124">
        <v>9.73</v>
      </c>
      <c r="I102" s="43">
        <f t="shared" si="7"/>
        <v>352.01</v>
      </c>
      <c r="J102" s="125"/>
      <c r="K102" s="124"/>
      <c r="L102" s="124">
        <v>9.2200000000000006</v>
      </c>
      <c r="M102" s="124">
        <v>280.73</v>
      </c>
      <c r="N102" s="44">
        <f t="shared" si="8"/>
        <v>289.95000000000005</v>
      </c>
      <c r="O102" s="45">
        <f t="shared" si="9"/>
        <v>641.96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419</v>
      </c>
      <c r="D103" s="118">
        <v>350</v>
      </c>
      <c r="E103" s="118">
        <v>1007</v>
      </c>
      <c r="F103" s="118">
        <v>2833</v>
      </c>
      <c r="G103" s="118">
        <v>100582</v>
      </c>
      <c r="H103" s="118">
        <v>2859</v>
      </c>
      <c r="I103" s="32">
        <f t="shared" si="7"/>
        <v>108050</v>
      </c>
      <c r="J103" s="119"/>
      <c r="K103" s="118"/>
      <c r="L103" s="118">
        <v>1148</v>
      </c>
      <c r="M103" s="118">
        <v>32646</v>
      </c>
      <c r="N103" s="34">
        <f t="shared" si="8"/>
        <v>33794</v>
      </c>
      <c r="O103" s="35">
        <f t="shared" si="9"/>
        <v>141844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3.8</v>
      </c>
      <c r="D104" s="127">
        <v>6.3</v>
      </c>
      <c r="E104" s="127">
        <v>17.899999999999999</v>
      </c>
      <c r="F104" s="127">
        <v>22.9</v>
      </c>
      <c r="G104" s="127">
        <v>682.2</v>
      </c>
      <c r="H104" s="127">
        <v>46.5</v>
      </c>
      <c r="I104" s="49">
        <f t="shared" si="7"/>
        <v>779.6</v>
      </c>
      <c r="J104" s="128"/>
      <c r="K104" s="127"/>
      <c r="L104" s="127">
        <v>11.6</v>
      </c>
      <c r="M104" s="127">
        <v>358.8</v>
      </c>
      <c r="N104" s="50">
        <f t="shared" si="8"/>
        <v>370.40000000000003</v>
      </c>
      <c r="O104" s="51">
        <f t="shared" si="9"/>
        <v>1150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>
        <v>0.22</v>
      </c>
      <c r="E105" s="124">
        <v>7.0000000000000007E-2</v>
      </c>
      <c r="F105" s="124">
        <v>3.5</v>
      </c>
      <c r="G105" s="124">
        <v>281.99</v>
      </c>
      <c r="H105" s="124">
        <v>6.04</v>
      </c>
      <c r="I105" s="43">
        <f t="shared" si="7"/>
        <v>291.82000000000005</v>
      </c>
      <c r="J105" s="125"/>
      <c r="K105" s="124"/>
      <c r="L105" s="124">
        <v>24.79</v>
      </c>
      <c r="M105" s="124">
        <v>307.69</v>
      </c>
      <c r="N105" s="44">
        <f t="shared" si="8"/>
        <v>332.48</v>
      </c>
      <c r="O105" s="45">
        <f t="shared" si="9"/>
        <v>624.30000000000007</v>
      </c>
      <c r="P105" s="130">
        <v>4.41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>
        <v>55</v>
      </c>
      <c r="E106" s="118">
        <v>28</v>
      </c>
      <c r="F106" s="118">
        <v>721</v>
      </c>
      <c r="G106" s="118">
        <v>86564</v>
      </c>
      <c r="H106" s="118">
        <v>1631</v>
      </c>
      <c r="I106" s="32">
        <f t="shared" si="7"/>
        <v>88999</v>
      </c>
      <c r="J106" s="119"/>
      <c r="K106" s="118"/>
      <c r="L106" s="118">
        <v>3169</v>
      </c>
      <c r="M106" s="118">
        <v>37470</v>
      </c>
      <c r="N106" s="34">
        <f t="shared" si="8"/>
        <v>40639</v>
      </c>
      <c r="O106" s="35">
        <f t="shared" si="9"/>
        <v>129638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>
        <v>0.8</v>
      </c>
      <c r="E107" s="127">
        <v>0.4</v>
      </c>
      <c r="F107" s="127">
        <v>4.3</v>
      </c>
      <c r="G107" s="127">
        <v>488.8</v>
      </c>
      <c r="H107" s="127">
        <v>24.5</v>
      </c>
      <c r="I107" s="49">
        <f t="shared" si="7"/>
        <v>518.79999999999995</v>
      </c>
      <c r="J107" s="128"/>
      <c r="K107" s="127"/>
      <c r="L107" s="127">
        <v>27.7</v>
      </c>
      <c r="M107" s="127">
        <v>339.5</v>
      </c>
      <c r="N107" s="50">
        <f t="shared" si="8"/>
        <v>367.2</v>
      </c>
      <c r="O107" s="51">
        <f t="shared" si="9"/>
        <v>886</v>
      </c>
      <c r="P107" s="130">
        <v>3.92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/>
      <c r="E108" s="124">
        <v>2.23</v>
      </c>
      <c r="F108" s="124"/>
      <c r="G108" s="124">
        <v>62.79</v>
      </c>
      <c r="H108" s="124">
        <v>0.28000000000000003</v>
      </c>
      <c r="I108" s="43">
        <f t="shared" si="7"/>
        <v>65.3</v>
      </c>
      <c r="J108" s="125"/>
      <c r="K108" s="124"/>
      <c r="L108" s="124">
        <v>7.09</v>
      </c>
      <c r="M108" s="124">
        <v>334.76</v>
      </c>
      <c r="N108" s="44">
        <f t="shared" si="8"/>
        <v>341.84999999999997</v>
      </c>
      <c r="O108" s="45">
        <f t="shared" si="9"/>
        <v>407.15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/>
      <c r="E109" s="118">
        <v>1077</v>
      </c>
      <c r="F109" s="118"/>
      <c r="G109" s="118">
        <v>19696</v>
      </c>
      <c r="H109" s="118">
        <v>106</v>
      </c>
      <c r="I109" s="32">
        <f t="shared" si="7"/>
        <v>20879</v>
      </c>
      <c r="J109" s="119"/>
      <c r="K109" s="118"/>
      <c r="L109" s="118">
        <v>824</v>
      </c>
      <c r="M109" s="118">
        <v>39383</v>
      </c>
      <c r="N109" s="34">
        <f t="shared" si="8"/>
        <v>40207</v>
      </c>
      <c r="O109" s="35">
        <f t="shared" si="9"/>
        <v>61086</v>
      </c>
      <c r="P109" s="130">
        <v>7.98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/>
      <c r="E110" s="127">
        <v>13.3</v>
      </c>
      <c r="F110" s="127"/>
      <c r="G110" s="127">
        <v>66.5</v>
      </c>
      <c r="H110" s="127">
        <v>1.4</v>
      </c>
      <c r="I110" s="49">
        <f t="shared" si="7"/>
        <v>81.2</v>
      </c>
      <c r="J110" s="128"/>
      <c r="K110" s="127"/>
      <c r="L110" s="127">
        <v>7.6</v>
      </c>
      <c r="M110" s="127">
        <v>247</v>
      </c>
      <c r="N110" s="50">
        <f t="shared" si="8"/>
        <v>254.6</v>
      </c>
      <c r="O110" s="51">
        <f t="shared" si="9"/>
        <v>335.8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0.05</v>
      </c>
      <c r="D111" s="124">
        <v>7.0000000000000007E-2</v>
      </c>
      <c r="E111" s="124">
        <v>0.09</v>
      </c>
      <c r="F111" s="124">
        <v>0.06</v>
      </c>
      <c r="G111" s="124">
        <v>35.020000000000003</v>
      </c>
      <c r="H111" s="124">
        <v>0.81</v>
      </c>
      <c r="I111" s="43">
        <f t="shared" si="7"/>
        <v>36.100000000000009</v>
      </c>
      <c r="J111" s="125"/>
      <c r="K111" s="124"/>
      <c r="L111" s="124">
        <v>3.21</v>
      </c>
      <c r="M111" s="124">
        <v>157.11000000000001</v>
      </c>
      <c r="N111" s="44">
        <f t="shared" si="8"/>
        <v>160.32000000000002</v>
      </c>
      <c r="O111" s="45">
        <f t="shared" si="9"/>
        <v>196.42000000000002</v>
      </c>
      <c r="P111" s="69">
        <f>SUM(P104:P110)</f>
        <v>16.310000000000002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25</v>
      </c>
      <c r="D112" s="118">
        <v>34</v>
      </c>
      <c r="E112" s="118">
        <v>43</v>
      </c>
      <c r="F112" s="118">
        <v>12</v>
      </c>
      <c r="G112" s="118">
        <v>10254</v>
      </c>
      <c r="H112" s="118">
        <v>309</v>
      </c>
      <c r="I112" s="32">
        <f t="shared" si="7"/>
        <v>10677</v>
      </c>
      <c r="J112" s="119"/>
      <c r="K112" s="118"/>
      <c r="L112" s="118">
        <v>412</v>
      </c>
      <c r="M112" s="118">
        <v>19076</v>
      </c>
      <c r="N112" s="34">
        <f t="shared" si="8"/>
        <v>19488</v>
      </c>
      <c r="O112" s="35">
        <f t="shared" si="9"/>
        <v>30165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0.1</v>
      </c>
      <c r="G113" s="127">
        <v>0</v>
      </c>
      <c r="H113" s="127">
        <v>4.0999999999999996</v>
      </c>
      <c r="I113" s="49">
        <f t="shared" si="7"/>
        <v>4.1999999999999993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4.1999999999999993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0.28999999999999998</v>
      </c>
      <c r="D114" s="124">
        <v>0.03</v>
      </c>
      <c r="E114" s="124"/>
      <c r="F114" s="124">
        <v>3.47</v>
      </c>
      <c r="G114" s="124">
        <v>34.03</v>
      </c>
      <c r="H114" s="124">
        <v>0.79</v>
      </c>
      <c r="I114" s="43">
        <f t="shared" si="7"/>
        <v>38.61</v>
      </c>
      <c r="J114" s="125"/>
      <c r="K114" s="124"/>
      <c r="L114" s="124"/>
      <c r="M114" s="124">
        <v>137.54</v>
      </c>
      <c r="N114" s="44">
        <f t="shared" si="8"/>
        <v>137.54</v>
      </c>
      <c r="O114" s="45">
        <f t="shared" si="9"/>
        <v>176.14999999999998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147</v>
      </c>
      <c r="D115" s="118">
        <v>14</v>
      </c>
      <c r="E115" s="118"/>
      <c r="F115" s="118">
        <v>870</v>
      </c>
      <c r="G115" s="118">
        <v>10771</v>
      </c>
      <c r="H115" s="118">
        <v>318</v>
      </c>
      <c r="I115" s="32">
        <f t="shared" si="7"/>
        <v>12120</v>
      </c>
      <c r="J115" s="119"/>
      <c r="K115" s="118"/>
      <c r="L115" s="118"/>
      <c r="M115" s="118">
        <v>15685</v>
      </c>
      <c r="N115" s="34">
        <f t="shared" si="8"/>
        <v>15685</v>
      </c>
      <c r="O115" s="35">
        <f t="shared" si="9"/>
        <v>27805</v>
      </c>
      <c r="P115" s="134">
        <v>0.05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3.4</v>
      </c>
      <c r="G116" s="136">
        <v>0</v>
      </c>
      <c r="H116" s="136">
        <v>3.5</v>
      </c>
      <c r="I116" s="96">
        <f t="shared" si="7"/>
        <v>6.9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6.9</v>
      </c>
      <c r="P116" s="90">
        <f>SUM(O136,P111,P112,P115)</f>
        <v>2888.43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0.22</v>
      </c>
      <c r="D121" s="115"/>
      <c r="E121" s="115">
        <v>1.1100000000000001</v>
      </c>
      <c r="F121" s="115">
        <v>2.21</v>
      </c>
      <c r="G121" s="115">
        <v>21.05</v>
      </c>
      <c r="H121" s="115">
        <v>1.32</v>
      </c>
      <c r="I121" s="21">
        <f t="shared" si="7"/>
        <v>25.91</v>
      </c>
      <c r="J121" s="116"/>
      <c r="K121" s="115"/>
      <c r="L121" s="115">
        <v>1.36</v>
      </c>
      <c r="M121" s="115">
        <v>54.04</v>
      </c>
      <c r="N121" s="23">
        <f t="shared" si="8"/>
        <v>55.4</v>
      </c>
      <c r="O121" s="24">
        <f t="shared" si="9"/>
        <v>81.31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111</v>
      </c>
      <c r="D122" s="118"/>
      <c r="E122" s="118">
        <v>536</v>
      </c>
      <c r="F122" s="118">
        <v>510</v>
      </c>
      <c r="G122" s="118">
        <v>7563</v>
      </c>
      <c r="H122" s="118">
        <v>529</v>
      </c>
      <c r="I122" s="32">
        <f t="shared" si="7"/>
        <v>9249</v>
      </c>
      <c r="J122" s="119"/>
      <c r="K122" s="118"/>
      <c r="L122" s="118">
        <v>180</v>
      </c>
      <c r="M122" s="118">
        <v>6449</v>
      </c>
      <c r="N122" s="34">
        <f t="shared" si="8"/>
        <v>6629</v>
      </c>
      <c r="O122" s="35">
        <f t="shared" si="9"/>
        <v>15878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/>
      <c r="E123" s="127">
        <v>0</v>
      </c>
      <c r="F123" s="127">
        <v>1.5</v>
      </c>
      <c r="G123" s="127">
        <v>0</v>
      </c>
      <c r="H123" s="127">
        <v>5.0999999999999996</v>
      </c>
      <c r="I123" s="49">
        <f t="shared" si="7"/>
        <v>6.6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6.6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0.21</v>
      </c>
      <c r="D124" s="124">
        <v>0.26</v>
      </c>
      <c r="E124" s="124">
        <v>0.16</v>
      </c>
      <c r="F124" s="124">
        <v>12.37</v>
      </c>
      <c r="G124" s="124">
        <v>8.51</v>
      </c>
      <c r="H124" s="124">
        <v>1.04</v>
      </c>
      <c r="I124" s="43">
        <f t="shared" si="7"/>
        <v>22.549999999999997</v>
      </c>
      <c r="J124" s="125"/>
      <c r="K124" s="124"/>
      <c r="L124" s="124"/>
      <c r="M124" s="124">
        <v>11.07</v>
      </c>
      <c r="N124" s="44">
        <f t="shared" si="8"/>
        <v>11.07</v>
      </c>
      <c r="O124" s="45">
        <f t="shared" si="9"/>
        <v>33.619999999999997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96</v>
      </c>
      <c r="D125" s="118">
        <v>126</v>
      </c>
      <c r="E125" s="118">
        <v>78</v>
      </c>
      <c r="F125" s="118">
        <v>1888</v>
      </c>
      <c r="G125" s="118">
        <v>2080</v>
      </c>
      <c r="H125" s="118">
        <v>435</v>
      </c>
      <c r="I125" s="32">
        <f t="shared" si="7"/>
        <v>4703</v>
      </c>
      <c r="J125" s="119"/>
      <c r="K125" s="118"/>
      <c r="L125" s="118"/>
      <c r="M125" s="118">
        <v>1349</v>
      </c>
      <c r="N125" s="34">
        <f t="shared" si="8"/>
        <v>1349</v>
      </c>
      <c r="O125" s="35">
        <f t="shared" si="9"/>
        <v>6052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5.7</v>
      </c>
      <c r="G126" s="127">
        <v>0</v>
      </c>
      <c r="H126" s="127">
        <v>3.8</v>
      </c>
      <c r="I126" s="49">
        <f t="shared" si="7"/>
        <v>9.5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9.5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0.5</v>
      </c>
      <c r="D127" s="124">
        <v>0.03</v>
      </c>
      <c r="E127" s="124">
        <v>1.69</v>
      </c>
      <c r="F127" s="124">
        <v>5.32</v>
      </c>
      <c r="G127" s="124">
        <v>15.86</v>
      </c>
      <c r="H127" s="124">
        <v>10.97</v>
      </c>
      <c r="I127" s="43">
        <f t="shared" si="7"/>
        <v>34.369999999999997</v>
      </c>
      <c r="J127" s="125"/>
      <c r="K127" s="124"/>
      <c r="L127" s="124"/>
      <c r="M127" s="124">
        <v>133.72</v>
      </c>
      <c r="N127" s="44">
        <f t="shared" si="8"/>
        <v>133.72</v>
      </c>
      <c r="O127" s="45">
        <f t="shared" si="9"/>
        <v>168.09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253</v>
      </c>
      <c r="D128" s="118">
        <v>14</v>
      </c>
      <c r="E128" s="118">
        <v>816</v>
      </c>
      <c r="F128" s="118">
        <v>1405</v>
      </c>
      <c r="G128" s="118">
        <v>4731</v>
      </c>
      <c r="H128" s="118">
        <v>5117</v>
      </c>
      <c r="I128" s="32">
        <f t="shared" si="7"/>
        <v>12336</v>
      </c>
      <c r="J128" s="119"/>
      <c r="K128" s="118"/>
      <c r="L128" s="118"/>
      <c r="M128" s="118">
        <v>16926</v>
      </c>
      <c r="N128" s="34">
        <f t="shared" si="8"/>
        <v>16926</v>
      </c>
      <c r="O128" s="35">
        <f t="shared" si="9"/>
        <v>29262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1.3</v>
      </c>
      <c r="G129" s="127">
        <v>0</v>
      </c>
      <c r="H129" s="127">
        <v>29.1</v>
      </c>
      <c r="I129" s="49">
        <f t="shared" si="7"/>
        <v>30.400000000000002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30.400000000000002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7.18</v>
      </c>
      <c r="D130" s="115">
        <v>13.83</v>
      </c>
      <c r="E130" s="115">
        <v>8.9499999999999993</v>
      </c>
      <c r="F130" s="115">
        <v>52.65</v>
      </c>
      <c r="G130" s="115">
        <v>1050.97</v>
      </c>
      <c r="H130" s="115">
        <v>36.58</v>
      </c>
      <c r="I130" s="21">
        <f t="shared" si="7"/>
        <v>1170.1599999999999</v>
      </c>
      <c r="J130" s="116"/>
      <c r="K130" s="115"/>
      <c r="L130" s="115">
        <v>55.67</v>
      </c>
      <c r="M130" s="115">
        <v>1640.25</v>
      </c>
      <c r="N130" s="23">
        <f>SUM(J130:M130)</f>
        <v>1695.92</v>
      </c>
      <c r="O130" s="24">
        <f t="shared" si="9"/>
        <v>2866.08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2867</v>
      </c>
      <c r="D131" s="118">
        <v>6736</v>
      </c>
      <c r="E131" s="118">
        <v>3922</v>
      </c>
      <c r="F131" s="118">
        <v>10588</v>
      </c>
      <c r="G131" s="118">
        <v>318643</v>
      </c>
      <c r="H131" s="118">
        <v>12580</v>
      </c>
      <c r="I131" s="32">
        <f t="shared" si="7"/>
        <v>355336</v>
      </c>
      <c r="J131" s="119"/>
      <c r="K131" s="118"/>
      <c r="L131" s="118">
        <v>6769</v>
      </c>
      <c r="M131" s="118">
        <v>188764</v>
      </c>
      <c r="N131" s="34">
        <f t="shared" si="8"/>
        <v>195533</v>
      </c>
      <c r="O131" s="35">
        <f t="shared" si="9"/>
        <v>550869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23.4</v>
      </c>
      <c r="D132" s="127">
        <v>291.10000000000002</v>
      </c>
      <c r="E132" s="127">
        <v>38.799999999999997</v>
      </c>
      <c r="F132" s="127">
        <v>63.9</v>
      </c>
      <c r="G132" s="127">
        <v>2140.1</v>
      </c>
      <c r="H132" s="127">
        <v>150.69999999999999</v>
      </c>
      <c r="I132" s="49">
        <f t="shared" ref="I132:I138" si="10">SUM(C132:H132)</f>
        <v>2707.9999999999995</v>
      </c>
      <c r="J132" s="128"/>
      <c r="K132" s="127"/>
      <c r="L132" s="127">
        <v>64.599999999999994</v>
      </c>
      <c r="M132" s="127">
        <v>1353.1</v>
      </c>
      <c r="N132" s="50">
        <f t="shared" ref="N132:N138" si="11">SUM(J132:M132)</f>
        <v>1417.6999999999998</v>
      </c>
      <c r="O132" s="51">
        <f t="shared" ref="O132:O138" si="12">SUM(N132,I132)</f>
        <v>4125.6999999999989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7.18</v>
      </c>
      <c r="D133" s="124">
        <v>2.46</v>
      </c>
      <c r="E133" s="124">
        <v>8.5299999999999994</v>
      </c>
      <c r="F133" s="124">
        <v>51.89</v>
      </c>
      <c r="G133" s="124">
        <v>994.15</v>
      </c>
      <c r="H133" s="124">
        <v>31.74</v>
      </c>
      <c r="I133" s="43">
        <f t="shared" si="10"/>
        <v>1095.95</v>
      </c>
      <c r="J133" s="125"/>
      <c r="K133" s="124"/>
      <c r="L133" s="124">
        <v>55.67</v>
      </c>
      <c r="M133" s="124">
        <v>1640.16</v>
      </c>
      <c r="N133" s="44">
        <f t="shared" si="11"/>
        <v>1695.8300000000002</v>
      </c>
      <c r="O133" s="45">
        <f t="shared" si="12"/>
        <v>2791.78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2867</v>
      </c>
      <c r="D134" s="118">
        <v>898</v>
      </c>
      <c r="E134" s="118">
        <v>3838</v>
      </c>
      <c r="F134" s="118">
        <v>10455</v>
      </c>
      <c r="G134" s="118">
        <v>305134</v>
      </c>
      <c r="H134" s="118">
        <v>11513</v>
      </c>
      <c r="I134" s="32">
        <f t="shared" si="10"/>
        <v>334705</v>
      </c>
      <c r="J134" s="119"/>
      <c r="K134" s="118"/>
      <c r="L134" s="118">
        <v>6769</v>
      </c>
      <c r="M134" s="118">
        <v>188763</v>
      </c>
      <c r="N134" s="34">
        <f t="shared" si="11"/>
        <v>195532</v>
      </c>
      <c r="O134" s="35">
        <f t="shared" si="12"/>
        <v>530237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23.4</v>
      </c>
      <c r="D135" s="136">
        <v>15.4</v>
      </c>
      <c r="E135" s="136">
        <v>36.200000000000003</v>
      </c>
      <c r="F135" s="136">
        <v>61</v>
      </c>
      <c r="G135" s="136">
        <v>1844.1</v>
      </c>
      <c r="H135" s="136">
        <v>122</v>
      </c>
      <c r="I135" s="96">
        <f t="shared" si="10"/>
        <v>2102.1</v>
      </c>
      <c r="J135" s="137"/>
      <c r="K135" s="136"/>
      <c r="L135" s="136">
        <v>64.599999999999994</v>
      </c>
      <c r="M135" s="136">
        <v>1353</v>
      </c>
      <c r="N135" s="97">
        <f t="shared" si="11"/>
        <v>1417.6</v>
      </c>
      <c r="O135" s="89">
        <f t="shared" si="12"/>
        <v>3519.7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7.18</v>
      </c>
      <c r="D136" s="106">
        <f t="shared" si="13"/>
        <v>16.360000000000003</v>
      </c>
      <c r="E136" s="106">
        <f t="shared" si="13"/>
        <v>8.9500000000000011</v>
      </c>
      <c r="F136" s="106">
        <f t="shared" si="13"/>
        <v>52.65</v>
      </c>
      <c r="G136" s="106">
        <f t="shared" si="13"/>
        <v>1054.4299999999998</v>
      </c>
      <c r="H136" s="106">
        <f t="shared" si="13"/>
        <v>36.58</v>
      </c>
      <c r="I136" s="107">
        <f t="shared" si="10"/>
        <v>1176.1499999999999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55.669999999999995</v>
      </c>
      <c r="M136" s="106">
        <f t="shared" si="14"/>
        <v>1640.25</v>
      </c>
      <c r="N136" s="109">
        <f t="shared" si="11"/>
        <v>1695.92</v>
      </c>
      <c r="O136" s="110">
        <f t="shared" si="12"/>
        <v>2872.0699999999997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2867</v>
      </c>
      <c r="D137" s="31">
        <f t="shared" si="13"/>
        <v>12627</v>
      </c>
      <c r="E137" s="31">
        <f t="shared" si="13"/>
        <v>3922</v>
      </c>
      <c r="F137" s="31">
        <f t="shared" si="13"/>
        <v>10588</v>
      </c>
      <c r="G137" s="31">
        <f t="shared" si="13"/>
        <v>318643</v>
      </c>
      <c r="H137" s="31">
        <f t="shared" si="13"/>
        <v>12580</v>
      </c>
      <c r="I137" s="32">
        <f t="shared" si="10"/>
        <v>361227</v>
      </c>
      <c r="J137" s="33">
        <f t="shared" si="14"/>
        <v>0</v>
      </c>
      <c r="K137" s="31">
        <f t="shared" si="14"/>
        <v>0</v>
      </c>
      <c r="L137" s="31">
        <f t="shared" si="14"/>
        <v>6769</v>
      </c>
      <c r="M137" s="31">
        <f t="shared" si="14"/>
        <v>188764</v>
      </c>
      <c r="N137" s="34">
        <f t="shared" si="11"/>
        <v>195533</v>
      </c>
      <c r="O137" s="35">
        <f t="shared" si="12"/>
        <v>556760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23.400000000000002</v>
      </c>
      <c r="D138" s="86">
        <f t="shared" si="13"/>
        <v>675.8</v>
      </c>
      <c r="E138" s="86">
        <f t="shared" si="13"/>
        <v>38.799999999999997</v>
      </c>
      <c r="F138" s="86">
        <f t="shared" si="13"/>
        <v>63.9</v>
      </c>
      <c r="G138" s="86">
        <f t="shared" si="13"/>
        <v>2140.1000000000004</v>
      </c>
      <c r="H138" s="86">
        <f t="shared" si="13"/>
        <v>150.69999999999999</v>
      </c>
      <c r="I138" s="96">
        <f t="shared" si="10"/>
        <v>3092.7</v>
      </c>
      <c r="J138" s="88">
        <f t="shared" si="14"/>
        <v>0</v>
      </c>
      <c r="K138" s="86">
        <f t="shared" si="14"/>
        <v>0</v>
      </c>
      <c r="L138" s="86">
        <f t="shared" si="14"/>
        <v>64.599999999999994</v>
      </c>
      <c r="M138" s="86">
        <f t="shared" si="14"/>
        <v>1353.1</v>
      </c>
      <c r="N138" s="97">
        <f t="shared" si="11"/>
        <v>1417.6999999999998</v>
      </c>
      <c r="O138" s="89">
        <f t="shared" si="12"/>
        <v>4510.3999999999996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B44DA-D334-41CD-BA2D-F9F21155872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2.65</v>
      </c>
      <c r="H5" s="115"/>
      <c r="I5" s="21">
        <f t="shared" ref="I5:I36" si="0">SUM(C5:H5)</f>
        <v>2.65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10.55</v>
      </c>
      <c r="H8" s="124"/>
      <c r="I8" s="43">
        <f t="shared" si="0"/>
        <v>10.55</v>
      </c>
      <c r="J8" s="125"/>
      <c r="K8" s="124"/>
      <c r="L8" s="124"/>
      <c r="M8" s="124">
        <v>0.91</v>
      </c>
      <c r="N8" s="44">
        <f t="shared" si="1"/>
        <v>0.91</v>
      </c>
      <c r="O8" s="45">
        <f t="shared" si="2"/>
        <v>11.46</v>
      </c>
      <c r="P8" s="36" t="s">
        <v>25</v>
      </c>
      <c r="Q8" s="37" t="s">
        <v>54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13</v>
      </c>
      <c r="N9" s="34">
        <f t="shared" si="1"/>
        <v>13</v>
      </c>
      <c r="O9" s="35">
        <f t="shared" si="2"/>
        <v>13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1.8</v>
      </c>
      <c r="N10" s="50">
        <f t="shared" si="1"/>
        <v>1.8</v>
      </c>
      <c r="O10" s="51">
        <f t="shared" si="2"/>
        <v>1.8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4.79</v>
      </c>
      <c r="E11" s="124"/>
      <c r="F11" s="124"/>
      <c r="G11" s="124">
        <v>1.08</v>
      </c>
      <c r="H11" s="124"/>
      <c r="I11" s="43">
        <f t="shared" si="0"/>
        <v>5.87</v>
      </c>
      <c r="J11" s="125"/>
      <c r="K11" s="124"/>
      <c r="L11" s="124">
        <v>11.81</v>
      </c>
      <c r="M11" s="124">
        <v>1.45</v>
      </c>
      <c r="N11" s="44">
        <f t="shared" si="1"/>
        <v>13.26</v>
      </c>
      <c r="O11" s="45">
        <f t="shared" si="2"/>
        <v>19.13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124</v>
      </c>
      <c r="E12" s="118"/>
      <c r="F12" s="118"/>
      <c r="G12" s="118">
        <v>84</v>
      </c>
      <c r="H12" s="118"/>
      <c r="I12" s="32">
        <f t="shared" si="0"/>
        <v>208</v>
      </c>
      <c r="J12" s="119"/>
      <c r="K12" s="118"/>
      <c r="L12" s="118">
        <v>242</v>
      </c>
      <c r="M12" s="118">
        <v>29</v>
      </c>
      <c r="N12" s="34">
        <f t="shared" si="1"/>
        <v>271</v>
      </c>
      <c r="O12" s="35">
        <f t="shared" si="2"/>
        <v>479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27.7</v>
      </c>
      <c r="E13" s="127"/>
      <c r="F13" s="127"/>
      <c r="G13" s="127">
        <v>7.7</v>
      </c>
      <c r="H13" s="127"/>
      <c r="I13" s="49">
        <f t="shared" si="0"/>
        <v>35.4</v>
      </c>
      <c r="J13" s="128"/>
      <c r="K13" s="127"/>
      <c r="L13" s="127">
        <v>20.6</v>
      </c>
      <c r="M13" s="127">
        <v>2.5</v>
      </c>
      <c r="N13" s="50">
        <f t="shared" si="1"/>
        <v>23.1</v>
      </c>
      <c r="O13" s="51">
        <f t="shared" si="2"/>
        <v>58.5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2.64</v>
      </c>
      <c r="E14" s="124"/>
      <c r="F14" s="124"/>
      <c r="G14" s="124"/>
      <c r="H14" s="124"/>
      <c r="I14" s="43">
        <f t="shared" si="0"/>
        <v>2.64</v>
      </c>
      <c r="J14" s="125"/>
      <c r="K14" s="124"/>
      <c r="L14" s="124">
        <v>0.43</v>
      </c>
      <c r="M14" s="124">
        <v>6.23</v>
      </c>
      <c r="N14" s="44">
        <f t="shared" si="1"/>
        <v>6.66</v>
      </c>
      <c r="O14" s="45">
        <f t="shared" si="2"/>
        <v>9.3000000000000007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191</v>
      </c>
      <c r="E15" s="118"/>
      <c r="F15" s="118"/>
      <c r="G15" s="118"/>
      <c r="H15" s="118"/>
      <c r="I15" s="32">
        <f t="shared" si="0"/>
        <v>191</v>
      </c>
      <c r="J15" s="119"/>
      <c r="K15" s="118"/>
      <c r="L15" s="118">
        <v>12</v>
      </c>
      <c r="M15" s="118">
        <v>589</v>
      </c>
      <c r="N15" s="34">
        <f t="shared" si="1"/>
        <v>601</v>
      </c>
      <c r="O15" s="35">
        <f t="shared" si="2"/>
        <v>792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20.9</v>
      </c>
      <c r="E16" s="127"/>
      <c r="F16" s="127"/>
      <c r="G16" s="127"/>
      <c r="H16" s="127"/>
      <c r="I16" s="49">
        <f t="shared" si="0"/>
        <v>20.9</v>
      </c>
      <c r="J16" s="128"/>
      <c r="K16" s="127"/>
      <c r="L16" s="127">
        <v>0.8</v>
      </c>
      <c r="M16" s="127">
        <v>40.1</v>
      </c>
      <c r="N16" s="50">
        <f t="shared" si="1"/>
        <v>40.9</v>
      </c>
      <c r="O16" s="51">
        <f t="shared" si="2"/>
        <v>61.8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1.23</v>
      </c>
      <c r="E17" s="124"/>
      <c r="F17" s="124"/>
      <c r="G17" s="124"/>
      <c r="H17" s="124"/>
      <c r="I17" s="43">
        <f t="shared" si="0"/>
        <v>1.23</v>
      </c>
      <c r="J17" s="125"/>
      <c r="K17" s="124"/>
      <c r="L17" s="124"/>
      <c r="M17" s="124">
        <v>7.79</v>
      </c>
      <c r="N17" s="44">
        <f t="shared" si="1"/>
        <v>7.79</v>
      </c>
      <c r="O17" s="45">
        <f t="shared" si="2"/>
        <v>9.02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424</v>
      </c>
      <c r="E18" s="118"/>
      <c r="F18" s="118"/>
      <c r="G18" s="118"/>
      <c r="H18" s="118"/>
      <c r="I18" s="32">
        <f t="shared" si="0"/>
        <v>424</v>
      </c>
      <c r="J18" s="119"/>
      <c r="K18" s="118"/>
      <c r="L18" s="118"/>
      <c r="M18" s="118">
        <v>356</v>
      </c>
      <c r="N18" s="34">
        <f t="shared" si="1"/>
        <v>356</v>
      </c>
      <c r="O18" s="35">
        <f t="shared" si="2"/>
        <v>780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30.2</v>
      </c>
      <c r="E19" s="127"/>
      <c r="F19" s="127"/>
      <c r="G19" s="127"/>
      <c r="H19" s="127"/>
      <c r="I19" s="49">
        <f t="shared" si="0"/>
        <v>30.2</v>
      </c>
      <c r="J19" s="128"/>
      <c r="K19" s="127"/>
      <c r="L19" s="127"/>
      <c r="M19" s="127">
        <v>18.600000000000001</v>
      </c>
      <c r="N19" s="50">
        <f t="shared" si="1"/>
        <v>18.600000000000001</v>
      </c>
      <c r="O19" s="51">
        <f t="shared" si="2"/>
        <v>48.8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0.03</v>
      </c>
      <c r="D20" s="124">
        <v>5.61</v>
      </c>
      <c r="E20" s="124"/>
      <c r="F20" s="124"/>
      <c r="G20" s="124">
        <v>2.59</v>
      </c>
      <c r="H20" s="124"/>
      <c r="I20" s="43">
        <f t="shared" si="0"/>
        <v>8.23</v>
      </c>
      <c r="J20" s="125"/>
      <c r="K20" s="124"/>
      <c r="L20" s="124"/>
      <c r="M20" s="124">
        <v>1.79</v>
      </c>
      <c r="N20" s="44">
        <f t="shared" si="1"/>
        <v>1.79</v>
      </c>
      <c r="O20" s="45">
        <f t="shared" si="2"/>
        <v>10.02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</v>
      </c>
      <c r="D21" s="118">
        <v>719</v>
      </c>
      <c r="E21" s="118"/>
      <c r="F21" s="118"/>
      <c r="G21" s="118">
        <v>502</v>
      </c>
      <c r="H21" s="118"/>
      <c r="I21" s="32">
        <f t="shared" si="0"/>
        <v>1229</v>
      </c>
      <c r="J21" s="119"/>
      <c r="K21" s="118"/>
      <c r="L21" s="118"/>
      <c r="M21" s="118">
        <v>90</v>
      </c>
      <c r="N21" s="34">
        <f t="shared" si="1"/>
        <v>90</v>
      </c>
      <c r="O21" s="35">
        <f t="shared" si="2"/>
        <v>1319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0.3</v>
      </c>
      <c r="D22" s="127">
        <v>39.6</v>
      </c>
      <c r="E22" s="127"/>
      <c r="F22" s="127"/>
      <c r="G22" s="127">
        <v>11.5</v>
      </c>
      <c r="H22" s="127"/>
      <c r="I22" s="49">
        <f t="shared" si="0"/>
        <v>51.4</v>
      </c>
      <c r="J22" s="128"/>
      <c r="K22" s="127"/>
      <c r="L22" s="127"/>
      <c r="M22" s="127">
        <v>3.5</v>
      </c>
      <c r="N22" s="50">
        <f t="shared" si="1"/>
        <v>3.5</v>
      </c>
      <c r="O22" s="51">
        <f t="shared" si="2"/>
        <v>54.9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2.62</v>
      </c>
      <c r="E23" s="124"/>
      <c r="F23" s="124">
        <v>2.21</v>
      </c>
      <c r="G23" s="124">
        <v>5.43</v>
      </c>
      <c r="H23" s="124"/>
      <c r="I23" s="43">
        <f t="shared" si="0"/>
        <v>10.26</v>
      </c>
      <c r="J23" s="125"/>
      <c r="K23" s="124"/>
      <c r="L23" s="124"/>
      <c r="M23" s="124">
        <v>12.98</v>
      </c>
      <c r="N23" s="44">
        <f t="shared" si="1"/>
        <v>12.98</v>
      </c>
      <c r="O23" s="45">
        <f t="shared" si="2"/>
        <v>23.240000000000002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631</v>
      </c>
      <c r="E24" s="118"/>
      <c r="F24" s="118">
        <v>251</v>
      </c>
      <c r="G24" s="118">
        <v>1259</v>
      </c>
      <c r="H24" s="118"/>
      <c r="I24" s="32">
        <f t="shared" si="0"/>
        <v>2141</v>
      </c>
      <c r="J24" s="119"/>
      <c r="K24" s="118"/>
      <c r="L24" s="118"/>
      <c r="M24" s="118">
        <v>772</v>
      </c>
      <c r="N24" s="34">
        <f t="shared" si="1"/>
        <v>772</v>
      </c>
      <c r="O24" s="35">
        <f t="shared" si="2"/>
        <v>2913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28.4</v>
      </c>
      <c r="E25" s="127"/>
      <c r="F25" s="127">
        <v>7.9</v>
      </c>
      <c r="G25" s="127">
        <v>27.6</v>
      </c>
      <c r="H25" s="127"/>
      <c r="I25" s="49">
        <f t="shared" si="0"/>
        <v>63.9</v>
      </c>
      <c r="J25" s="128"/>
      <c r="K25" s="127"/>
      <c r="L25" s="127"/>
      <c r="M25" s="127">
        <v>24</v>
      </c>
      <c r="N25" s="50">
        <f t="shared" si="1"/>
        <v>24</v>
      </c>
      <c r="O25" s="51">
        <f t="shared" si="2"/>
        <v>87.9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0.34</v>
      </c>
      <c r="E26" s="124"/>
      <c r="F26" s="124">
        <v>0.96</v>
      </c>
      <c r="G26" s="124">
        <v>54.69</v>
      </c>
      <c r="H26" s="124"/>
      <c r="I26" s="43">
        <f t="shared" si="0"/>
        <v>55.989999999999995</v>
      </c>
      <c r="J26" s="125"/>
      <c r="K26" s="124"/>
      <c r="L26" s="124">
        <v>0.48</v>
      </c>
      <c r="M26" s="124">
        <v>30.43</v>
      </c>
      <c r="N26" s="44">
        <f t="shared" si="1"/>
        <v>30.91</v>
      </c>
      <c r="O26" s="45">
        <f t="shared" si="2"/>
        <v>86.899999999999991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76</v>
      </c>
      <c r="E27" s="118"/>
      <c r="F27" s="118">
        <v>174</v>
      </c>
      <c r="G27" s="118">
        <v>13524</v>
      </c>
      <c r="H27" s="118"/>
      <c r="I27" s="32">
        <f t="shared" si="0"/>
        <v>13774</v>
      </c>
      <c r="J27" s="119"/>
      <c r="K27" s="118"/>
      <c r="L27" s="118">
        <v>28</v>
      </c>
      <c r="M27" s="118">
        <v>2032</v>
      </c>
      <c r="N27" s="34">
        <f t="shared" si="1"/>
        <v>2060</v>
      </c>
      <c r="O27" s="35">
        <f t="shared" si="2"/>
        <v>15834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2.8</v>
      </c>
      <c r="E28" s="127"/>
      <c r="F28" s="127">
        <v>3.5</v>
      </c>
      <c r="G28" s="127">
        <v>285.60000000000002</v>
      </c>
      <c r="H28" s="127"/>
      <c r="I28" s="49">
        <f t="shared" si="0"/>
        <v>291.90000000000003</v>
      </c>
      <c r="J28" s="128"/>
      <c r="K28" s="127"/>
      <c r="L28" s="127">
        <v>0.8</v>
      </c>
      <c r="M28" s="127">
        <v>62.5</v>
      </c>
      <c r="N28" s="50">
        <f t="shared" si="1"/>
        <v>63.3</v>
      </c>
      <c r="O28" s="51">
        <f t="shared" si="2"/>
        <v>355.20000000000005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0.32</v>
      </c>
      <c r="D29" s="124">
        <v>25.93</v>
      </c>
      <c r="E29" s="124">
        <v>0.2</v>
      </c>
      <c r="F29" s="124">
        <v>1.96</v>
      </c>
      <c r="G29" s="124">
        <v>9.1300000000000008</v>
      </c>
      <c r="H29" s="124">
        <v>2.46</v>
      </c>
      <c r="I29" s="43">
        <f t="shared" si="0"/>
        <v>40</v>
      </c>
      <c r="J29" s="125"/>
      <c r="K29" s="124"/>
      <c r="L29" s="124">
        <v>4.2300000000000004</v>
      </c>
      <c r="M29" s="124">
        <v>8.4700000000000006</v>
      </c>
      <c r="N29" s="44">
        <f t="shared" si="1"/>
        <v>12.700000000000001</v>
      </c>
      <c r="O29" s="45">
        <f t="shared" si="2"/>
        <v>52.7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151</v>
      </c>
      <c r="D30" s="118">
        <v>6688</v>
      </c>
      <c r="E30" s="118">
        <v>51</v>
      </c>
      <c r="F30" s="118">
        <v>379</v>
      </c>
      <c r="G30" s="118">
        <v>2476</v>
      </c>
      <c r="H30" s="118">
        <v>456</v>
      </c>
      <c r="I30" s="32">
        <f t="shared" si="0"/>
        <v>10201</v>
      </c>
      <c r="J30" s="119"/>
      <c r="K30" s="118"/>
      <c r="L30" s="118">
        <v>325</v>
      </c>
      <c r="M30" s="118">
        <v>642</v>
      </c>
      <c r="N30" s="34">
        <f t="shared" si="1"/>
        <v>967</v>
      </c>
      <c r="O30" s="35">
        <f t="shared" si="2"/>
        <v>11168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2.7</v>
      </c>
      <c r="D31" s="127">
        <v>201</v>
      </c>
      <c r="E31" s="127">
        <v>1.5</v>
      </c>
      <c r="F31" s="127">
        <v>5.8</v>
      </c>
      <c r="G31" s="127">
        <v>44.8</v>
      </c>
      <c r="H31" s="127">
        <v>16</v>
      </c>
      <c r="I31" s="49">
        <f t="shared" si="0"/>
        <v>271.8</v>
      </c>
      <c r="J31" s="128"/>
      <c r="K31" s="127"/>
      <c r="L31" s="127">
        <v>9.1999999999999993</v>
      </c>
      <c r="M31" s="127">
        <v>18.5</v>
      </c>
      <c r="N31" s="50">
        <f t="shared" si="1"/>
        <v>27.7</v>
      </c>
      <c r="O31" s="51">
        <f t="shared" si="2"/>
        <v>299.5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0.42</v>
      </c>
      <c r="D32" s="124">
        <v>1.41</v>
      </c>
      <c r="E32" s="124"/>
      <c r="F32" s="124">
        <v>2.4</v>
      </c>
      <c r="G32" s="124">
        <v>4.76</v>
      </c>
      <c r="H32" s="124">
        <v>0.11</v>
      </c>
      <c r="I32" s="43">
        <f t="shared" si="0"/>
        <v>9.0999999999999979</v>
      </c>
      <c r="J32" s="125"/>
      <c r="K32" s="124"/>
      <c r="L32" s="124">
        <v>0.36</v>
      </c>
      <c r="M32" s="124">
        <v>8.2799999999999994</v>
      </c>
      <c r="N32" s="44">
        <f t="shared" si="1"/>
        <v>8.6399999999999988</v>
      </c>
      <c r="O32" s="45">
        <f t="shared" si="2"/>
        <v>17.739999999999995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160</v>
      </c>
      <c r="D33" s="118">
        <v>398</v>
      </c>
      <c r="E33" s="118"/>
      <c r="F33" s="118">
        <v>356</v>
      </c>
      <c r="G33" s="118">
        <v>1446</v>
      </c>
      <c r="H33" s="118">
        <v>26</v>
      </c>
      <c r="I33" s="32">
        <f t="shared" si="0"/>
        <v>2386</v>
      </c>
      <c r="J33" s="119"/>
      <c r="K33" s="118"/>
      <c r="L33" s="118">
        <v>34</v>
      </c>
      <c r="M33" s="118">
        <v>726</v>
      </c>
      <c r="N33" s="34">
        <f t="shared" si="1"/>
        <v>760</v>
      </c>
      <c r="O33" s="35">
        <f t="shared" si="2"/>
        <v>3146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2.5</v>
      </c>
      <c r="D34" s="127">
        <v>11.6</v>
      </c>
      <c r="E34" s="127"/>
      <c r="F34" s="127">
        <v>4.5</v>
      </c>
      <c r="G34" s="127">
        <v>21.7</v>
      </c>
      <c r="H34" s="127">
        <v>0.8</v>
      </c>
      <c r="I34" s="49">
        <f t="shared" si="0"/>
        <v>41.099999999999994</v>
      </c>
      <c r="J34" s="128"/>
      <c r="K34" s="127"/>
      <c r="L34" s="127">
        <v>0.9</v>
      </c>
      <c r="M34" s="127">
        <v>18.600000000000001</v>
      </c>
      <c r="N34" s="50">
        <f t="shared" si="1"/>
        <v>19.5</v>
      </c>
      <c r="O34" s="51">
        <f t="shared" si="2"/>
        <v>60.599999999999994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0.81</v>
      </c>
      <c r="D35" s="124">
        <v>0.8</v>
      </c>
      <c r="E35" s="124"/>
      <c r="F35" s="124">
        <v>0.74</v>
      </c>
      <c r="G35" s="124">
        <v>31.38</v>
      </c>
      <c r="H35" s="124"/>
      <c r="I35" s="43">
        <f t="shared" si="0"/>
        <v>33.729999999999997</v>
      </c>
      <c r="J35" s="125"/>
      <c r="K35" s="124"/>
      <c r="L35" s="124">
        <v>2.4700000000000002</v>
      </c>
      <c r="M35" s="124">
        <v>14.1</v>
      </c>
      <c r="N35" s="44">
        <f t="shared" si="1"/>
        <v>16.57</v>
      </c>
      <c r="O35" s="45">
        <f t="shared" si="2"/>
        <v>50.3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340</v>
      </c>
      <c r="D36" s="118">
        <v>276</v>
      </c>
      <c r="E36" s="118"/>
      <c r="F36" s="118">
        <v>237</v>
      </c>
      <c r="G36" s="118">
        <v>8830</v>
      </c>
      <c r="H36" s="118"/>
      <c r="I36" s="32">
        <f t="shared" si="0"/>
        <v>9683</v>
      </c>
      <c r="J36" s="119"/>
      <c r="K36" s="118"/>
      <c r="L36" s="118">
        <v>257</v>
      </c>
      <c r="M36" s="118">
        <v>1387</v>
      </c>
      <c r="N36" s="34">
        <f t="shared" si="1"/>
        <v>1644</v>
      </c>
      <c r="O36" s="35">
        <f t="shared" si="2"/>
        <v>11327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4.4000000000000004</v>
      </c>
      <c r="D37" s="127">
        <v>6.6</v>
      </c>
      <c r="E37" s="127"/>
      <c r="F37" s="127">
        <v>2.6</v>
      </c>
      <c r="G37" s="127">
        <v>106</v>
      </c>
      <c r="H37" s="127"/>
      <c r="I37" s="49">
        <f t="shared" ref="I37:I50" si="3">SUM(C37:H37)</f>
        <v>119.6</v>
      </c>
      <c r="J37" s="128"/>
      <c r="K37" s="127"/>
      <c r="L37" s="127">
        <v>5.0999999999999996</v>
      </c>
      <c r="M37" s="127">
        <v>27.2</v>
      </c>
      <c r="N37" s="50">
        <f t="shared" si="1"/>
        <v>32.299999999999997</v>
      </c>
      <c r="O37" s="51">
        <f t="shared" si="2"/>
        <v>151.89999999999998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0.06</v>
      </c>
      <c r="D38" s="124">
        <v>0.16</v>
      </c>
      <c r="E38" s="124"/>
      <c r="F38" s="124">
        <v>4.12</v>
      </c>
      <c r="G38" s="124">
        <v>78.55</v>
      </c>
      <c r="H38" s="124">
        <v>0.16</v>
      </c>
      <c r="I38" s="43">
        <f t="shared" si="3"/>
        <v>83.05</v>
      </c>
      <c r="J38" s="125"/>
      <c r="K38" s="124"/>
      <c r="L38" s="124">
        <v>3.46</v>
      </c>
      <c r="M38" s="124">
        <v>20.71</v>
      </c>
      <c r="N38" s="44">
        <f t="shared" si="1"/>
        <v>24.17</v>
      </c>
      <c r="O38" s="45">
        <f t="shared" si="2"/>
        <v>107.22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26</v>
      </c>
      <c r="D39" s="118">
        <v>51</v>
      </c>
      <c r="E39" s="118"/>
      <c r="F39" s="118">
        <v>840</v>
      </c>
      <c r="G39" s="118">
        <v>24494</v>
      </c>
      <c r="H39" s="118">
        <v>46</v>
      </c>
      <c r="I39" s="32">
        <f t="shared" si="3"/>
        <v>25457</v>
      </c>
      <c r="J39" s="119"/>
      <c r="K39" s="118"/>
      <c r="L39" s="118">
        <v>305</v>
      </c>
      <c r="M39" s="118">
        <v>2034</v>
      </c>
      <c r="N39" s="34">
        <f t="shared" si="1"/>
        <v>2339</v>
      </c>
      <c r="O39" s="35">
        <f t="shared" si="2"/>
        <v>27796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0.3</v>
      </c>
      <c r="D40" s="127">
        <v>1</v>
      </c>
      <c r="E40" s="127"/>
      <c r="F40" s="127">
        <v>7.7</v>
      </c>
      <c r="G40" s="127">
        <v>221.8</v>
      </c>
      <c r="H40" s="127">
        <v>0.9</v>
      </c>
      <c r="I40" s="49">
        <f t="shared" si="3"/>
        <v>231.70000000000002</v>
      </c>
      <c r="J40" s="128"/>
      <c r="K40" s="127"/>
      <c r="L40" s="127">
        <v>5.5</v>
      </c>
      <c r="M40" s="127">
        <v>37.299999999999997</v>
      </c>
      <c r="N40" s="50">
        <f t="shared" si="1"/>
        <v>42.8</v>
      </c>
      <c r="O40" s="51">
        <f t="shared" si="2"/>
        <v>274.5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0.26</v>
      </c>
      <c r="D41" s="124">
        <v>0.06</v>
      </c>
      <c r="E41" s="124"/>
      <c r="F41" s="124">
        <v>30.28</v>
      </c>
      <c r="G41" s="124">
        <v>160.74</v>
      </c>
      <c r="H41" s="124">
        <v>0.05</v>
      </c>
      <c r="I41" s="43">
        <f t="shared" si="3"/>
        <v>191.39000000000001</v>
      </c>
      <c r="J41" s="125"/>
      <c r="K41" s="124"/>
      <c r="L41" s="124">
        <v>6.84</v>
      </c>
      <c r="M41" s="124">
        <v>59.85</v>
      </c>
      <c r="N41" s="44">
        <f t="shared" si="1"/>
        <v>66.69</v>
      </c>
      <c r="O41" s="45">
        <f t="shared" si="2"/>
        <v>258.08000000000004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98</v>
      </c>
      <c r="D42" s="118">
        <v>25</v>
      </c>
      <c r="E42" s="118"/>
      <c r="F42" s="118">
        <v>6396</v>
      </c>
      <c r="G42" s="118">
        <v>47870</v>
      </c>
      <c r="H42" s="118">
        <v>14</v>
      </c>
      <c r="I42" s="32">
        <f t="shared" si="3"/>
        <v>54403</v>
      </c>
      <c r="J42" s="119"/>
      <c r="K42" s="118"/>
      <c r="L42" s="118">
        <v>764</v>
      </c>
      <c r="M42" s="118">
        <v>6351</v>
      </c>
      <c r="N42" s="34">
        <f t="shared" si="1"/>
        <v>7115</v>
      </c>
      <c r="O42" s="35">
        <f t="shared" si="2"/>
        <v>61518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0.9</v>
      </c>
      <c r="D43" s="127">
        <v>0.5</v>
      </c>
      <c r="E43" s="127"/>
      <c r="F43" s="127">
        <v>57.6</v>
      </c>
      <c r="G43" s="127">
        <v>409.8</v>
      </c>
      <c r="H43" s="127">
        <v>0.2</v>
      </c>
      <c r="I43" s="49">
        <f t="shared" si="3"/>
        <v>469</v>
      </c>
      <c r="J43" s="128"/>
      <c r="K43" s="127"/>
      <c r="L43" s="127">
        <v>12.5</v>
      </c>
      <c r="M43" s="127">
        <v>100.6</v>
      </c>
      <c r="N43" s="50">
        <f t="shared" si="1"/>
        <v>113.1</v>
      </c>
      <c r="O43" s="51">
        <f t="shared" si="2"/>
        <v>582.1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0.93</v>
      </c>
      <c r="D44" s="124"/>
      <c r="E44" s="124"/>
      <c r="F44" s="124">
        <v>14.57</v>
      </c>
      <c r="G44" s="124">
        <v>149.11000000000001</v>
      </c>
      <c r="H44" s="124">
        <v>1.58</v>
      </c>
      <c r="I44" s="43">
        <f t="shared" si="3"/>
        <v>166.19000000000003</v>
      </c>
      <c r="J44" s="125"/>
      <c r="K44" s="124"/>
      <c r="L44" s="124">
        <v>10.029999999999999</v>
      </c>
      <c r="M44" s="124">
        <v>95.9</v>
      </c>
      <c r="N44" s="44">
        <f t="shared" si="1"/>
        <v>105.93</v>
      </c>
      <c r="O44" s="45">
        <f t="shared" si="2"/>
        <v>272.12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637</v>
      </c>
      <c r="D45" s="118"/>
      <c r="E45" s="118"/>
      <c r="F45" s="118">
        <v>2870</v>
      </c>
      <c r="G45" s="118">
        <v>48980</v>
      </c>
      <c r="H45" s="118">
        <v>472</v>
      </c>
      <c r="I45" s="32">
        <f t="shared" si="3"/>
        <v>52959</v>
      </c>
      <c r="J45" s="119"/>
      <c r="K45" s="118"/>
      <c r="L45" s="118">
        <v>1099</v>
      </c>
      <c r="M45" s="118">
        <v>10601</v>
      </c>
      <c r="N45" s="34">
        <f t="shared" si="1"/>
        <v>11700</v>
      </c>
      <c r="O45" s="35">
        <f t="shared" si="2"/>
        <v>64659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5.8</v>
      </c>
      <c r="D46" s="127"/>
      <c r="E46" s="127"/>
      <c r="F46" s="127">
        <v>24</v>
      </c>
      <c r="G46" s="127">
        <v>337.6</v>
      </c>
      <c r="H46" s="127">
        <v>7.9</v>
      </c>
      <c r="I46" s="49">
        <f t="shared" si="3"/>
        <v>375.3</v>
      </c>
      <c r="J46" s="128"/>
      <c r="K46" s="127"/>
      <c r="L46" s="127">
        <v>12.1</v>
      </c>
      <c r="M46" s="127">
        <v>119.8</v>
      </c>
      <c r="N46" s="50">
        <f t="shared" si="1"/>
        <v>131.9</v>
      </c>
      <c r="O46" s="51">
        <f t="shared" si="2"/>
        <v>507.20000000000005</v>
      </c>
      <c r="P46" s="129">
        <v>0.43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3.39</v>
      </c>
      <c r="D47" s="124">
        <v>1.67</v>
      </c>
      <c r="E47" s="124">
        <v>2.44</v>
      </c>
      <c r="F47" s="124">
        <v>21.45</v>
      </c>
      <c r="G47" s="124">
        <v>219.82</v>
      </c>
      <c r="H47" s="124">
        <v>1.86</v>
      </c>
      <c r="I47" s="43">
        <f t="shared" si="3"/>
        <v>250.63</v>
      </c>
      <c r="J47" s="125">
        <v>0.11</v>
      </c>
      <c r="K47" s="124"/>
      <c r="L47" s="124">
        <v>41.08</v>
      </c>
      <c r="M47" s="124">
        <v>193.56</v>
      </c>
      <c r="N47" s="44">
        <f t="shared" si="1"/>
        <v>234.75</v>
      </c>
      <c r="O47" s="45">
        <f t="shared" si="2"/>
        <v>485.38</v>
      </c>
      <c r="P47" s="130">
        <v>5.66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1709</v>
      </c>
      <c r="D48" s="118">
        <v>756</v>
      </c>
      <c r="E48" s="118">
        <v>1098</v>
      </c>
      <c r="F48" s="118">
        <v>5192</v>
      </c>
      <c r="G48" s="118">
        <v>76605</v>
      </c>
      <c r="H48" s="118">
        <v>644</v>
      </c>
      <c r="I48" s="32">
        <f t="shared" si="3"/>
        <v>86004</v>
      </c>
      <c r="J48" s="119">
        <v>14</v>
      </c>
      <c r="K48" s="118"/>
      <c r="L48" s="118">
        <v>4975</v>
      </c>
      <c r="M48" s="118">
        <v>23212</v>
      </c>
      <c r="N48" s="34">
        <f t="shared" si="1"/>
        <v>28201</v>
      </c>
      <c r="O48" s="35">
        <f t="shared" si="2"/>
        <v>114205</v>
      </c>
      <c r="P48" s="130">
        <v>10.26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4.3</v>
      </c>
      <c r="D49" s="127">
        <v>1.9</v>
      </c>
      <c r="E49" s="127">
        <v>4.4000000000000004</v>
      </c>
      <c r="F49" s="127">
        <v>13.8</v>
      </c>
      <c r="G49" s="127">
        <v>289.3</v>
      </c>
      <c r="H49" s="127">
        <v>7.9</v>
      </c>
      <c r="I49" s="49">
        <f t="shared" si="3"/>
        <v>321.59999999999997</v>
      </c>
      <c r="J49" s="128">
        <v>0.1</v>
      </c>
      <c r="K49" s="127"/>
      <c r="L49" s="127">
        <v>38.6</v>
      </c>
      <c r="M49" s="127">
        <v>161.4</v>
      </c>
      <c r="N49" s="50">
        <f t="shared" si="1"/>
        <v>200.10000000000002</v>
      </c>
      <c r="O49" s="51">
        <f t="shared" si="2"/>
        <v>521.70000000000005</v>
      </c>
      <c r="P49" s="130">
        <v>2.99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6.22</v>
      </c>
      <c r="D50" s="115">
        <v>32.99</v>
      </c>
      <c r="E50" s="115">
        <v>2.64</v>
      </c>
      <c r="F50" s="115">
        <v>78.69</v>
      </c>
      <c r="G50" s="115">
        <v>716.2</v>
      </c>
      <c r="H50" s="115">
        <v>6.22</v>
      </c>
      <c r="I50" s="21">
        <f t="shared" si="3"/>
        <v>842.96</v>
      </c>
      <c r="J50" s="116">
        <v>0.11</v>
      </c>
      <c r="K50" s="115"/>
      <c r="L50" s="115">
        <v>81.19</v>
      </c>
      <c r="M50" s="115">
        <v>461.54</v>
      </c>
      <c r="N50" s="23">
        <f t="shared" si="1"/>
        <v>542.84</v>
      </c>
      <c r="O50" s="24">
        <f t="shared" si="2"/>
        <v>1385.8000000000002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3129</v>
      </c>
      <c r="D51" s="118">
        <v>8901</v>
      </c>
      <c r="E51" s="118">
        <v>1149</v>
      </c>
      <c r="F51" s="118">
        <v>16695</v>
      </c>
      <c r="G51" s="118">
        <v>225986</v>
      </c>
      <c r="H51" s="118">
        <v>1658</v>
      </c>
      <c r="I51" s="32">
        <f t="shared" ref="I51:I58" si="4">SUM(C51:H51)</f>
        <v>257518</v>
      </c>
      <c r="J51" s="119">
        <v>14</v>
      </c>
      <c r="K51" s="118"/>
      <c r="L51" s="118">
        <v>8041</v>
      </c>
      <c r="M51" s="118">
        <v>48821</v>
      </c>
      <c r="N51" s="34">
        <f t="shared" si="1"/>
        <v>56876</v>
      </c>
      <c r="O51" s="35">
        <f>SUM(N51,I51)</f>
        <v>314394</v>
      </c>
      <c r="P51" s="130">
        <v>5.77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21.2</v>
      </c>
      <c r="D52" s="127">
        <v>253.8</v>
      </c>
      <c r="E52" s="127">
        <v>5.9</v>
      </c>
      <c r="F52" s="127">
        <v>127.4</v>
      </c>
      <c r="G52" s="127">
        <v>1755.7</v>
      </c>
      <c r="H52" s="127">
        <v>33.700000000000003</v>
      </c>
      <c r="I52" s="49">
        <f t="shared" si="4"/>
        <v>2197.6999999999998</v>
      </c>
      <c r="J52" s="128">
        <v>0.1</v>
      </c>
      <c r="K52" s="127"/>
      <c r="L52" s="127">
        <v>106.1</v>
      </c>
      <c r="M52" s="127">
        <v>634.6</v>
      </c>
      <c r="N52" s="50">
        <f t="shared" si="1"/>
        <v>740.8</v>
      </c>
      <c r="O52" s="51">
        <f t="shared" si="2"/>
        <v>2938.5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6.19</v>
      </c>
      <c r="D53" s="124">
        <v>4.96</v>
      </c>
      <c r="E53" s="124">
        <v>2.44</v>
      </c>
      <c r="F53" s="124">
        <v>75.52</v>
      </c>
      <c r="G53" s="124">
        <v>663.81</v>
      </c>
      <c r="H53" s="124">
        <v>3.65</v>
      </c>
      <c r="I53" s="43">
        <f t="shared" si="4"/>
        <v>756.56999999999994</v>
      </c>
      <c r="J53" s="125">
        <v>0.11</v>
      </c>
      <c r="K53" s="124"/>
      <c r="L53" s="124">
        <v>68.95</v>
      </c>
      <c r="M53" s="124">
        <v>460.05</v>
      </c>
      <c r="N53" s="44">
        <f t="shared" si="1"/>
        <v>529.11</v>
      </c>
      <c r="O53" s="45">
        <f t="shared" si="2"/>
        <v>1285.6799999999998</v>
      </c>
      <c r="P53" s="69">
        <f>SUM(P46:P52)</f>
        <v>25.110000000000003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3121</v>
      </c>
      <c r="D54" s="118">
        <v>1739</v>
      </c>
      <c r="E54" s="118">
        <v>1098</v>
      </c>
      <c r="F54" s="118">
        <v>16270</v>
      </c>
      <c r="G54" s="118">
        <v>213467</v>
      </c>
      <c r="H54" s="118">
        <v>1176</v>
      </c>
      <c r="I54" s="32">
        <f t="shared" si="4"/>
        <v>236871</v>
      </c>
      <c r="J54" s="119">
        <v>14</v>
      </c>
      <c r="K54" s="118"/>
      <c r="L54" s="118">
        <v>7787</v>
      </c>
      <c r="M54" s="118">
        <v>48648</v>
      </c>
      <c r="N54" s="34">
        <f t="shared" si="1"/>
        <v>56449</v>
      </c>
      <c r="O54" s="35">
        <f t="shared" si="2"/>
        <v>293320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20.9</v>
      </c>
      <c r="D55" s="121">
        <v>28.6</v>
      </c>
      <c r="E55" s="121">
        <v>4.4000000000000004</v>
      </c>
      <c r="F55" s="121">
        <v>116</v>
      </c>
      <c r="G55" s="121">
        <v>1489.1</v>
      </c>
      <c r="H55" s="121">
        <v>16.899999999999999</v>
      </c>
      <c r="I55" s="40">
        <f t="shared" si="4"/>
        <v>1675.9</v>
      </c>
      <c r="J55" s="122">
        <v>0.1</v>
      </c>
      <c r="K55" s="121"/>
      <c r="L55" s="121">
        <v>84.7</v>
      </c>
      <c r="M55" s="121">
        <v>622.29999999999995</v>
      </c>
      <c r="N55" s="40">
        <f t="shared" si="1"/>
        <v>707.09999999999991</v>
      </c>
      <c r="O55" s="42">
        <f t="shared" si="2"/>
        <v>2383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6.2200000000000006</v>
      </c>
      <c r="D56" s="20">
        <f t="shared" si="5"/>
        <v>47.259999999999991</v>
      </c>
      <c r="E56" s="20">
        <f t="shared" si="5"/>
        <v>2.64</v>
      </c>
      <c r="F56" s="20">
        <f t="shared" si="5"/>
        <v>78.69</v>
      </c>
      <c r="G56" s="20">
        <f t="shared" si="5"/>
        <v>730.48</v>
      </c>
      <c r="H56" s="20">
        <f t="shared" si="5"/>
        <v>6.22</v>
      </c>
      <c r="I56" s="79">
        <f>SUM(C56:H56)</f>
        <v>871.51</v>
      </c>
      <c r="J56" s="71">
        <f>SUM(J5,J8,J11,J14,J17,J20,J23,J26,J29,J32,J35,J38,J41,J44,J47)</f>
        <v>0.11</v>
      </c>
      <c r="K56" s="20">
        <f>SUM(K5,K8,K11,K14,K17,K20,K23,K26,K29,K32,K35,K38,K41,K44,K47)</f>
        <v>0</v>
      </c>
      <c r="L56" s="20">
        <f>SUM(L5,L8,L11,L14,L17,L20,L23,L26,L29,L32,L35,L38,L41,L44,L47)</f>
        <v>81.19</v>
      </c>
      <c r="M56" s="20">
        <f>SUM(M5,M8,M11,M14,M17,M20,M23,M26,M29,M32,M35,M38,M41,M44,M47)</f>
        <v>462.45</v>
      </c>
      <c r="N56" s="22">
        <f t="shared" si="1"/>
        <v>543.75</v>
      </c>
      <c r="O56" s="24">
        <f t="shared" si="2"/>
        <v>1415.26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3129</v>
      </c>
      <c r="D57" s="31">
        <f t="shared" si="5"/>
        <v>10359</v>
      </c>
      <c r="E57" s="31">
        <f t="shared" si="5"/>
        <v>1149</v>
      </c>
      <c r="F57" s="31">
        <f t="shared" si="5"/>
        <v>16695</v>
      </c>
      <c r="G57" s="31">
        <f t="shared" si="5"/>
        <v>226070</v>
      </c>
      <c r="H57" s="31">
        <f t="shared" si="5"/>
        <v>1658</v>
      </c>
      <c r="I57" s="80">
        <f t="shared" si="4"/>
        <v>259060</v>
      </c>
      <c r="J57" s="75">
        <f t="shared" ref="J57:M58" si="6">SUM(J6,J9,J12,J15,J18,J21,J24,J27,J30,J33,J36,J39,J42,J45,J48)</f>
        <v>14</v>
      </c>
      <c r="K57" s="31">
        <f t="shared" si="6"/>
        <v>0</v>
      </c>
      <c r="L57" s="31">
        <f t="shared" si="6"/>
        <v>8041</v>
      </c>
      <c r="M57" s="31">
        <f t="shared" si="6"/>
        <v>48834</v>
      </c>
      <c r="N57" s="33">
        <f t="shared" si="1"/>
        <v>56889</v>
      </c>
      <c r="O57" s="35">
        <f t="shared" si="2"/>
        <v>315949</v>
      </c>
      <c r="P57" s="134">
        <v>0.56000000000000005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21.200000000000003</v>
      </c>
      <c r="D58" s="86">
        <f t="shared" si="5"/>
        <v>372.20000000000005</v>
      </c>
      <c r="E58" s="86">
        <f t="shared" si="5"/>
        <v>5.9</v>
      </c>
      <c r="F58" s="86">
        <f t="shared" si="5"/>
        <v>127.39999999999999</v>
      </c>
      <c r="G58" s="86">
        <f t="shared" si="5"/>
        <v>1763.3999999999999</v>
      </c>
      <c r="H58" s="86">
        <f t="shared" si="5"/>
        <v>33.699999999999996</v>
      </c>
      <c r="I58" s="87">
        <f t="shared" si="4"/>
        <v>2323.7999999999997</v>
      </c>
      <c r="J58" s="85">
        <f t="shared" si="6"/>
        <v>0.1</v>
      </c>
      <c r="K58" s="86">
        <f t="shared" si="6"/>
        <v>0</v>
      </c>
      <c r="L58" s="86">
        <f t="shared" si="6"/>
        <v>106.1</v>
      </c>
      <c r="M58" s="86">
        <f t="shared" si="6"/>
        <v>636.4</v>
      </c>
      <c r="N58" s="88">
        <f t="shared" si="1"/>
        <v>742.59999999999991</v>
      </c>
      <c r="O58" s="89">
        <f t="shared" si="2"/>
        <v>3066.3999999999996</v>
      </c>
      <c r="P58" s="90">
        <f>SUM(O56,P53,P54,P57)</f>
        <v>1440.9299999999998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2.65</v>
      </c>
      <c r="H63" s="115"/>
      <c r="I63" s="21">
        <f>SUM(C63:H63)</f>
        <v>2.65</v>
      </c>
      <c r="J63" s="116"/>
      <c r="K63" s="115"/>
      <c r="L63" s="115"/>
      <c r="M63" s="115"/>
      <c r="N63" s="23">
        <f>SUM(J63:M63)</f>
        <v>0</v>
      </c>
      <c r="O63" s="24">
        <f>SUM(N63,I63)</f>
        <v>2.65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10.55</v>
      </c>
      <c r="H66" s="124"/>
      <c r="I66" s="43">
        <f t="shared" si="7"/>
        <v>10.55</v>
      </c>
      <c r="J66" s="125"/>
      <c r="K66" s="124"/>
      <c r="L66" s="124"/>
      <c r="M66" s="124">
        <v>0.91</v>
      </c>
      <c r="N66" s="44">
        <f t="shared" si="8"/>
        <v>0.91</v>
      </c>
      <c r="O66" s="45">
        <f t="shared" si="9"/>
        <v>11.46</v>
      </c>
      <c r="P66" s="36" t="s">
        <v>25</v>
      </c>
      <c r="Q66" s="37" t="s">
        <v>54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13</v>
      </c>
      <c r="N67" s="34">
        <f t="shared" si="8"/>
        <v>13</v>
      </c>
      <c r="O67" s="35">
        <f t="shared" si="9"/>
        <v>13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1.8</v>
      </c>
      <c r="N68" s="50">
        <f t="shared" si="8"/>
        <v>1.8</v>
      </c>
      <c r="O68" s="51">
        <f t="shared" si="9"/>
        <v>1.8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4.79</v>
      </c>
      <c r="E69" s="124"/>
      <c r="F69" s="124"/>
      <c r="G69" s="124">
        <v>1.08</v>
      </c>
      <c r="H69" s="124"/>
      <c r="I69" s="43">
        <f t="shared" si="7"/>
        <v>5.87</v>
      </c>
      <c r="J69" s="125"/>
      <c r="K69" s="124"/>
      <c r="L69" s="124">
        <v>11.81</v>
      </c>
      <c r="M69" s="124">
        <v>1.45</v>
      </c>
      <c r="N69" s="44">
        <f t="shared" si="8"/>
        <v>13.26</v>
      </c>
      <c r="O69" s="45">
        <f t="shared" si="9"/>
        <v>19.13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124</v>
      </c>
      <c r="E70" s="118"/>
      <c r="F70" s="118"/>
      <c r="G70" s="118">
        <v>84</v>
      </c>
      <c r="H70" s="118"/>
      <c r="I70" s="32">
        <f t="shared" si="7"/>
        <v>208</v>
      </c>
      <c r="J70" s="119"/>
      <c r="K70" s="118"/>
      <c r="L70" s="118">
        <v>242</v>
      </c>
      <c r="M70" s="118">
        <v>29</v>
      </c>
      <c r="N70" s="34">
        <f t="shared" si="8"/>
        <v>271</v>
      </c>
      <c r="O70" s="35">
        <f t="shared" si="9"/>
        <v>479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27.7</v>
      </c>
      <c r="E71" s="127"/>
      <c r="F71" s="127"/>
      <c r="G71" s="127">
        <v>7.7</v>
      </c>
      <c r="H71" s="127"/>
      <c r="I71" s="49">
        <f t="shared" si="7"/>
        <v>35.4</v>
      </c>
      <c r="J71" s="128"/>
      <c r="K71" s="127"/>
      <c r="L71" s="127">
        <v>20.6</v>
      </c>
      <c r="M71" s="127">
        <v>2.5</v>
      </c>
      <c r="N71" s="50">
        <f t="shared" si="8"/>
        <v>23.1</v>
      </c>
      <c r="O71" s="51">
        <f t="shared" si="9"/>
        <v>58.5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2.64</v>
      </c>
      <c r="E72" s="124"/>
      <c r="F72" s="124"/>
      <c r="G72" s="124"/>
      <c r="H72" s="124"/>
      <c r="I72" s="43">
        <f t="shared" si="7"/>
        <v>2.64</v>
      </c>
      <c r="J72" s="125"/>
      <c r="K72" s="124"/>
      <c r="L72" s="124">
        <v>0.43</v>
      </c>
      <c r="M72" s="124">
        <v>6.23</v>
      </c>
      <c r="N72" s="44">
        <f t="shared" si="8"/>
        <v>6.66</v>
      </c>
      <c r="O72" s="45">
        <f t="shared" si="9"/>
        <v>9.3000000000000007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191</v>
      </c>
      <c r="E73" s="118"/>
      <c r="F73" s="118"/>
      <c r="G73" s="118"/>
      <c r="H73" s="118"/>
      <c r="I73" s="32">
        <f t="shared" si="7"/>
        <v>191</v>
      </c>
      <c r="J73" s="119"/>
      <c r="K73" s="118"/>
      <c r="L73" s="118">
        <v>12</v>
      </c>
      <c r="M73" s="118">
        <v>589</v>
      </c>
      <c r="N73" s="34">
        <f t="shared" si="8"/>
        <v>601</v>
      </c>
      <c r="O73" s="35">
        <f t="shared" si="9"/>
        <v>792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20.9</v>
      </c>
      <c r="E74" s="127"/>
      <c r="F74" s="127"/>
      <c r="G74" s="127"/>
      <c r="H74" s="127"/>
      <c r="I74" s="49">
        <f t="shared" si="7"/>
        <v>20.9</v>
      </c>
      <c r="J74" s="128"/>
      <c r="K74" s="127"/>
      <c r="L74" s="127">
        <v>0.8</v>
      </c>
      <c r="M74" s="127">
        <v>40.1</v>
      </c>
      <c r="N74" s="50">
        <f t="shared" si="8"/>
        <v>40.9</v>
      </c>
      <c r="O74" s="51">
        <f t="shared" si="9"/>
        <v>61.8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1.23</v>
      </c>
      <c r="E75" s="124"/>
      <c r="F75" s="124"/>
      <c r="G75" s="124"/>
      <c r="H75" s="124"/>
      <c r="I75" s="43">
        <f t="shared" si="7"/>
        <v>1.23</v>
      </c>
      <c r="J75" s="125"/>
      <c r="K75" s="124"/>
      <c r="L75" s="124"/>
      <c r="M75" s="124">
        <v>7.79</v>
      </c>
      <c r="N75" s="44">
        <f t="shared" si="8"/>
        <v>7.79</v>
      </c>
      <c r="O75" s="45">
        <f t="shared" si="9"/>
        <v>9.02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424</v>
      </c>
      <c r="E76" s="118"/>
      <c r="F76" s="118"/>
      <c r="G76" s="118"/>
      <c r="H76" s="118"/>
      <c r="I76" s="32">
        <f t="shared" si="7"/>
        <v>424</v>
      </c>
      <c r="J76" s="119"/>
      <c r="K76" s="118"/>
      <c r="L76" s="118"/>
      <c r="M76" s="118">
        <v>356</v>
      </c>
      <c r="N76" s="34">
        <f t="shared" si="8"/>
        <v>356</v>
      </c>
      <c r="O76" s="35">
        <f t="shared" si="9"/>
        <v>780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30.2</v>
      </c>
      <c r="E77" s="127"/>
      <c r="F77" s="127"/>
      <c r="G77" s="127"/>
      <c r="H77" s="127"/>
      <c r="I77" s="49">
        <f t="shared" si="7"/>
        <v>30.2</v>
      </c>
      <c r="J77" s="128"/>
      <c r="K77" s="127"/>
      <c r="L77" s="127"/>
      <c r="M77" s="127">
        <v>18.600000000000001</v>
      </c>
      <c r="N77" s="50">
        <f t="shared" si="8"/>
        <v>18.600000000000001</v>
      </c>
      <c r="O77" s="51">
        <f t="shared" si="9"/>
        <v>48.8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0.03</v>
      </c>
      <c r="D78" s="124">
        <v>5.61</v>
      </c>
      <c r="E78" s="124"/>
      <c r="F78" s="124"/>
      <c r="G78" s="124">
        <v>2.59</v>
      </c>
      <c r="H78" s="124"/>
      <c r="I78" s="43">
        <f t="shared" si="7"/>
        <v>8.23</v>
      </c>
      <c r="J78" s="125"/>
      <c r="K78" s="124"/>
      <c r="L78" s="124"/>
      <c r="M78" s="124">
        <v>1.79</v>
      </c>
      <c r="N78" s="44">
        <f t="shared" si="8"/>
        <v>1.79</v>
      </c>
      <c r="O78" s="45">
        <f t="shared" si="9"/>
        <v>10.02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</v>
      </c>
      <c r="D79" s="118">
        <v>719</v>
      </c>
      <c r="E79" s="118"/>
      <c r="F79" s="118"/>
      <c r="G79" s="118">
        <v>502</v>
      </c>
      <c r="H79" s="118"/>
      <c r="I79" s="32">
        <f t="shared" si="7"/>
        <v>1229</v>
      </c>
      <c r="J79" s="119"/>
      <c r="K79" s="118"/>
      <c r="L79" s="118"/>
      <c r="M79" s="118">
        <v>90</v>
      </c>
      <c r="N79" s="34">
        <f t="shared" si="8"/>
        <v>90</v>
      </c>
      <c r="O79" s="35">
        <f t="shared" si="9"/>
        <v>1319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0.3</v>
      </c>
      <c r="D80" s="127">
        <v>39.6</v>
      </c>
      <c r="E80" s="127"/>
      <c r="F80" s="127"/>
      <c r="G80" s="127">
        <v>11.5</v>
      </c>
      <c r="H80" s="127"/>
      <c r="I80" s="49">
        <f t="shared" si="7"/>
        <v>51.4</v>
      </c>
      <c r="J80" s="128"/>
      <c r="K80" s="127"/>
      <c r="L80" s="127"/>
      <c r="M80" s="127">
        <v>3.5</v>
      </c>
      <c r="N80" s="50">
        <f t="shared" si="8"/>
        <v>3.5</v>
      </c>
      <c r="O80" s="51">
        <f t="shared" si="9"/>
        <v>54.9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2.62</v>
      </c>
      <c r="E81" s="124"/>
      <c r="F81" s="124">
        <v>2.21</v>
      </c>
      <c r="G81" s="124">
        <v>5.43</v>
      </c>
      <c r="H81" s="124"/>
      <c r="I81" s="43">
        <f t="shared" si="7"/>
        <v>10.26</v>
      </c>
      <c r="J81" s="125"/>
      <c r="K81" s="124"/>
      <c r="L81" s="124"/>
      <c r="M81" s="124">
        <v>12.98</v>
      </c>
      <c r="N81" s="44">
        <f t="shared" si="8"/>
        <v>12.98</v>
      </c>
      <c r="O81" s="45">
        <f t="shared" si="9"/>
        <v>23.240000000000002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631</v>
      </c>
      <c r="E82" s="118"/>
      <c r="F82" s="118">
        <v>251</v>
      </c>
      <c r="G82" s="118">
        <v>1259</v>
      </c>
      <c r="H82" s="118"/>
      <c r="I82" s="32">
        <f t="shared" si="7"/>
        <v>2141</v>
      </c>
      <c r="J82" s="119"/>
      <c r="K82" s="118"/>
      <c r="L82" s="118"/>
      <c r="M82" s="118">
        <v>772</v>
      </c>
      <c r="N82" s="34">
        <f t="shared" si="8"/>
        <v>772</v>
      </c>
      <c r="O82" s="35">
        <f t="shared" si="9"/>
        <v>2913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28.4</v>
      </c>
      <c r="E83" s="127"/>
      <c r="F83" s="127">
        <v>7.9</v>
      </c>
      <c r="G83" s="127">
        <v>27.6</v>
      </c>
      <c r="H83" s="127"/>
      <c r="I83" s="49">
        <f t="shared" si="7"/>
        <v>63.9</v>
      </c>
      <c r="J83" s="128"/>
      <c r="K83" s="127"/>
      <c r="L83" s="127"/>
      <c r="M83" s="127">
        <v>24</v>
      </c>
      <c r="N83" s="50">
        <f t="shared" si="8"/>
        <v>24</v>
      </c>
      <c r="O83" s="51">
        <f t="shared" si="9"/>
        <v>87.9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0.34</v>
      </c>
      <c r="E84" s="124"/>
      <c r="F84" s="124">
        <v>0.96</v>
      </c>
      <c r="G84" s="124">
        <v>54.69</v>
      </c>
      <c r="H84" s="124"/>
      <c r="I84" s="43">
        <f t="shared" si="7"/>
        <v>55.989999999999995</v>
      </c>
      <c r="J84" s="125"/>
      <c r="K84" s="124"/>
      <c r="L84" s="124">
        <v>0.48</v>
      </c>
      <c r="M84" s="124">
        <v>30.43</v>
      </c>
      <c r="N84" s="44">
        <f t="shared" si="8"/>
        <v>30.91</v>
      </c>
      <c r="O84" s="45">
        <f t="shared" si="9"/>
        <v>86.899999999999991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76</v>
      </c>
      <c r="E85" s="118"/>
      <c r="F85" s="118">
        <v>174</v>
      </c>
      <c r="G85" s="118">
        <v>13524</v>
      </c>
      <c r="H85" s="118"/>
      <c r="I85" s="32">
        <f t="shared" si="7"/>
        <v>13774</v>
      </c>
      <c r="J85" s="119"/>
      <c r="K85" s="118"/>
      <c r="L85" s="118">
        <v>28</v>
      </c>
      <c r="M85" s="118">
        <v>2032</v>
      </c>
      <c r="N85" s="34">
        <f t="shared" si="8"/>
        <v>2060</v>
      </c>
      <c r="O85" s="35">
        <f t="shared" si="9"/>
        <v>15834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2.8</v>
      </c>
      <c r="E86" s="127"/>
      <c r="F86" s="127">
        <v>3.5</v>
      </c>
      <c r="G86" s="127">
        <v>285.60000000000002</v>
      </c>
      <c r="H86" s="127"/>
      <c r="I86" s="49">
        <f t="shared" si="7"/>
        <v>291.90000000000003</v>
      </c>
      <c r="J86" s="128"/>
      <c r="K86" s="127"/>
      <c r="L86" s="127">
        <v>0.8</v>
      </c>
      <c r="M86" s="127">
        <v>62.5</v>
      </c>
      <c r="N86" s="50">
        <f t="shared" si="8"/>
        <v>63.3</v>
      </c>
      <c r="O86" s="51">
        <f t="shared" si="9"/>
        <v>355.20000000000005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0.32</v>
      </c>
      <c r="D87" s="124">
        <v>25.93</v>
      </c>
      <c r="E87" s="124">
        <v>0.2</v>
      </c>
      <c r="F87" s="124">
        <v>1.96</v>
      </c>
      <c r="G87" s="124">
        <v>9.1300000000000008</v>
      </c>
      <c r="H87" s="124">
        <v>2.46</v>
      </c>
      <c r="I87" s="43">
        <f t="shared" si="7"/>
        <v>40</v>
      </c>
      <c r="J87" s="125"/>
      <c r="K87" s="124"/>
      <c r="L87" s="124">
        <v>4.2300000000000004</v>
      </c>
      <c r="M87" s="124">
        <v>8.4700000000000006</v>
      </c>
      <c r="N87" s="44">
        <f t="shared" si="8"/>
        <v>12.700000000000001</v>
      </c>
      <c r="O87" s="45">
        <f t="shared" si="9"/>
        <v>52.7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151</v>
      </c>
      <c r="D88" s="118">
        <v>6688</v>
      </c>
      <c r="E88" s="118">
        <v>51</v>
      </c>
      <c r="F88" s="118">
        <v>379</v>
      </c>
      <c r="G88" s="118">
        <v>2476</v>
      </c>
      <c r="H88" s="118">
        <v>456</v>
      </c>
      <c r="I88" s="32">
        <f t="shared" si="7"/>
        <v>10201</v>
      </c>
      <c r="J88" s="119"/>
      <c r="K88" s="118"/>
      <c r="L88" s="118">
        <v>325</v>
      </c>
      <c r="M88" s="118">
        <v>642</v>
      </c>
      <c r="N88" s="34">
        <f t="shared" si="8"/>
        <v>967</v>
      </c>
      <c r="O88" s="35">
        <f t="shared" si="9"/>
        <v>11168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2.7</v>
      </c>
      <c r="D89" s="127">
        <v>201</v>
      </c>
      <c r="E89" s="127">
        <v>1.5</v>
      </c>
      <c r="F89" s="127">
        <v>5.8</v>
      </c>
      <c r="G89" s="127">
        <v>44.8</v>
      </c>
      <c r="H89" s="127">
        <v>16</v>
      </c>
      <c r="I89" s="49">
        <f t="shared" si="7"/>
        <v>271.8</v>
      </c>
      <c r="J89" s="128"/>
      <c r="K89" s="127"/>
      <c r="L89" s="127">
        <v>9.1999999999999993</v>
      </c>
      <c r="M89" s="127">
        <v>18.5</v>
      </c>
      <c r="N89" s="50">
        <f t="shared" si="8"/>
        <v>27.7</v>
      </c>
      <c r="O89" s="51">
        <f t="shared" si="9"/>
        <v>299.5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0.42</v>
      </c>
      <c r="D90" s="124">
        <v>1.41</v>
      </c>
      <c r="E90" s="124"/>
      <c r="F90" s="124">
        <v>2.4</v>
      </c>
      <c r="G90" s="124">
        <v>4.76</v>
      </c>
      <c r="H90" s="124">
        <v>0.11</v>
      </c>
      <c r="I90" s="43">
        <f t="shared" si="7"/>
        <v>9.0999999999999979</v>
      </c>
      <c r="J90" s="125"/>
      <c r="K90" s="124"/>
      <c r="L90" s="124">
        <v>0.36</v>
      </c>
      <c r="M90" s="124">
        <v>8.2799999999999994</v>
      </c>
      <c r="N90" s="44">
        <f t="shared" si="8"/>
        <v>8.6399999999999988</v>
      </c>
      <c r="O90" s="45">
        <f t="shared" si="9"/>
        <v>17.739999999999995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160</v>
      </c>
      <c r="D91" s="118">
        <v>398</v>
      </c>
      <c r="E91" s="118"/>
      <c r="F91" s="118">
        <v>356</v>
      </c>
      <c r="G91" s="118">
        <v>1446</v>
      </c>
      <c r="H91" s="118">
        <v>26</v>
      </c>
      <c r="I91" s="32">
        <f t="shared" si="7"/>
        <v>2386</v>
      </c>
      <c r="J91" s="119"/>
      <c r="K91" s="118"/>
      <c r="L91" s="118">
        <v>34</v>
      </c>
      <c r="M91" s="118">
        <v>726</v>
      </c>
      <c r="N91" s="34">
        <f t="shared" si="8"/>
        <v>760</v>
      </c>
      <c r="O91" s="35">
        <f t="shared" si="9"/>
        <v>3146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2.5</v>
      </c>
      <c r="D92" s="127">
        <v>11.6</v>
      </c>
      <c r="E92" s="127"/>
      <c r="F92" s="127">
        <v>4.5</v>
      </c>
      <c r="G92" s="127">
        <v>21.7</v>
      </c>
      <c r="H92" s="127">
        <v>0.8</v>
      </c>
      <c r="I92" s="49">
        <f t="shared" si="7"/>
        <v>41.099999999999994</v>
      </c>
      <c r="J92" s="128"/>
      <c r="K92" s="127"/>
      <c r="L92" s="127">
        <v>0.9</v>
      </c>
      <c r="M92" s="127">
        <v>18.600000000000001</v>
      </c>
      <c r="N92" s="50">
        <f t="shared" si="8"/>
        <v>19.5</v>
      </c>
      <c r="O92" s="51">
        <f t="shared" si="9"/>
        <v>60.599999999999994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0.81</v>
      </c>
      <c r="D93" s="124">
        <v>0.8</v>
      </c>
      <c r="E93" s="124"/>
      <c r="F93" s="124">
        <v>0.74</v>
      </c>
      <c r="G93" s="124">
        <v>31.38</v>
      </c>
      <c r="H93" s="124"/>
      <c r="I93" s="43">
        <f t="shared" si="7"/>
        <v>33.729999999999997</v>
      </c>
      <c r="J93" s="125"/>
      <c r="K93" s="124"/>
      <c r="L93" s="124">
        <v>2.4700000000000002</v>
      </c>
      <c r="M93" s="124">
        <v>14.1</v>
      </c>
      <c r="N93" s="44">
        <f t="shared" si="8"/>
        <v>16.57</v>
      </c>
      <c r="O93" s="45">
        <f t="shared" si="9"/>
        <v>50.3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340</v>
      </c>
      <c r="D94" s="118">
        <v>276</v>
      </c>
      <c r="E94" s="118"/>
      <c r="F94" s="118">
        <v>237</v>
      </c>
      <c r="G94" s="118">
        <v>8830</v>
      </c>
      <c r="H94" s="118"/>
      <c r="I94" s="32">
        <f t="shared" si="7"/>
        <v>9683</v>
      </c>
      <c r="J94" s="119"/>
      <c r="K94" s="118"/>
      <c r="L94" s="118">
        <v>257</v>
      </c>
      <c r="M94" s="118">
        <v>1387</v>
      </c>
      <c r="N94" s="34">
        <f t="shared" si="8"/>
        <v>1644</v>
      </c>
      <c r="O94" s="35">
        <f t="shared" si="9"/>
        <v>11327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4.4000000000000004</v>
      </c>
      <c r="D95" s="127">
        <v>6.6</v>
      </c>
      <c r="E95" s="127"/>
      <c r="F95" s="127">
        <v>2.6</v>
      </c>
      <c r="G95" s="127">
        <v>106</v>
      </c>
      <c r="H95" s="127"/>
      <c r="I95" s="49">
        <f t="shared" si="7"/>
        <v>119.6</v>
      </c>
      <c r="J95" s="128"/>
      <c r="K95" s="127"/>
      <c r="L95" s="127">
        <v>5.0999999999999996</v>
      </c>
      <c r="M95" s="127">
        <v>27.2</v>
      </c>
      <c r="N95" s="50">
        <f t="shared" si="8"/>
        <v>32.299999999999997</v>
      </c>
      <c r="O95" s="51">
        <f t="shared" si="9"/>
        <v>151.89999999999998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0.06</v>
      </c>
      <c r="D96" s="124">
        <v>0.16</v>
      </c>
      <c r="E96" s="124"/>
      <c r="F96" s="124">
        <v>4.12</v>
      </c>
      <c r="G96" s="124">
        <v>78.55</v>
      </c>
      <c r="H96" s="124">
        <v>0.16</v>
      </c>
      <c r="I96" s="43">
        <f t="shared" si="7"/>
        <v>83.05</v>
      </c>
      <c r="J96" s="125"/>
      <c r="K96" s="124"/>
      <c r="L96" s="124">
        <v>3.46</v>
      </c>
      <c r="M96" s="124">
        <v>20.71</v>
      </c>
      <c r="N96" s="44">
        <f t="shared" si="8"/>
        <v>24.17</v>
      </c>
      <c r="O96" s="45">
        <f t="shared" si="9"/>
        <v>107.22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26</v>
      </c>
      <c r="D97" s="118">
        <v>51</v>
      </c>
      <c r="E97" s="118"/>
      <c r="F97" s="118">
        <v>840</v>
      </c>
      <c r="G97" s="118">
        <v>24494</v>
      </c>
      <c r="H97" s="118">
        <v>46</v>
      </c>
      <c r="I97" s="32">
        <f t="shared" si="7"/>
        <v>25457</v>
      </c>
      <c r="J97" s="119"/>
      <c r="K97" s="118"/>
      <c r="L97" s="118">
        <v>305</v>
      </c>
      <c r="M97" s="118">
        <v>2034</v>
      </c>
      <c r="N97" s="34">
        <f t="shared" si="8"/>
        <v>2339</v>
      </c>
      <c r="O97" s="35">
        <f t="shared" si="9"/>
        <v>27796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0.3</v>
      </c>
      <c r="D98" s="127">
        <v>1</v>
      </c>
      <c r="E98" s="127"/>
      <c r="F98" s="127">
        <v>7.7</v>
      </c>
      <c r="G98" s="127">
        <v>221.8</v>
      </c>
      <c r="H98" s="127">
        <v>0.9</v>
      </c>
      <c r="I98" s="49">
        <f t="shared" si="7"/>
        <v>231.70000000000002</v>
      </c>
      <c r="J98" s="128"/>
      <c r="K98" s="127"/>
      <c r="L98" s="127">
        <v>5.5</v>
      </c>
      <c r="M98" s="127">
        <v>37.299999999999997</v>
      </c>
      <c r="N98" s="50">
        <f t="shared" si="8"/>
        <v>42.8</v>
      </c>
      <c r="O98" s="51">
        <f t="shared" si="9"/>
        <v>274.5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0.26</v>
      </c>
      <c r="D99" s="124">
        <v>0.06</v>
      </c>
      <c r="E99" s="124"/>
      <c r="F99" s="124">
        <v>30.28</v>
      </c>
      <c r="G99" s="124">
        <v>160.74</v>
      </c>
      <c r="H99" s="124">
        <v>0.05</v>
      </c>
      <c r="I99" s="43">
        <f t="shared" si="7"/>
        <v>191.39000000000001</v>
      </c>
      <c r="J99" s="125"/>
      <c r="K99" s="124"/>
      <c r="L99" s="124">
        <v>6.84</v>
      </c>
      <c r="M99" s="124">
        <v>59.85</v>
      </c>
      <c r="N99" s="44">
        <f t="shared" si="8"/>
        <v>66.69</v>
      </c>
      <c r="O99" s="45">
        <f t="shared" si="9"/>
        <v>258.08000000000004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98</v>
      </c>
      <c r="D100" s="118">
        <v>25</v>
      </c>
      <c r="E100" s="118"/>
      <c r="F100" s="118">
        <v>6396</v>
      </c>
      <c r="G100" s="118">
        <v>47870</v>
      </c>
      <c r="H100" s="118">
        <v>14</v>
      </c>
      <c r="I100" s="32">
        <f t="shared" si="7"/>
        <v>54403</v>
      </c>
      <c r="J100" s="119"/>
      <c r="K100" s="118"/>
      <c r="L100" s="118">
        <v>764</v>
      </c>
      <c r="M100" s="118">
        <v>6351</v>
      </c>
      <c r="N100" s="34">
        <f t="shared" si="8"/>
        <v>7115</v>
      </c>
      <c r="O100" s="35">
        <f t="shared" si="9"/>
        <v>61518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0.9</v>
      </c>
      <c r="D101" s="127">
        <v>0.5</v>
      </c>
      <c r="E101" s="127"/>
      <c r="F101" s="127">
        <v>57.6</v>
      </c>
      <c r="G101" s="127">
        <v>409.8</v>
      </c>
      <c r="H101" s="127">
        <v>0.2</v>
      </c>
      <c r="I101" s="49">
        <f t="shared" si="7"/>
        <v>469</v>
      </c>
      <c r="J101" s="128"/>
      <c r="K101" s="127"/>
      <c r="L101" s="127">
        <v>12.5</v>
      </c>
      <c r="M101" s="127">
        <v>100.6</v>
      </c>
      <c r="N101" s="50">
        <f t="shared" si="8"/>
        <v>113.1</v>
      </c>
      <c r="O101" s="51">
        <f t="shared" si="9"/>
        <v>582.1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0.93</v>
      </c>
      <c r="D102" s="124"/>
      <c r="E102" s="124"/>
      <c r="F102" s="124">
        <v>14.57</v>
      </c>
      <c r="G102" s="124">
        <v>149.11000000000001</v>
      </c>
      <c r="H102" s="124">
        <v>1.58</v>
      </c>
      <c r="I102" s="43">
        <f t="shared" si="7"/>
        <v>166.19000000000003</v>
      </c>
      <c r="J102" s="125"/>
      <c r="K102" s="124"/>
      <c r="L102" s="124">
        <v>10.029999999999999</v>
      </c>
      <c r="M102" s="124">
        <v>95.9</v>
      </c>
      <c r="N102" s="44">
        <f t="shared" si="8"/>
        <v>105.93</v>
      </c>
      <c r="O102" s="45">
        <f t="shared" si="9"/>
        <v>272.12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637</v>
      </c>
      <c r="D103" s="118"/>
      <c r="E103" s="118"/>
      <c r="F103" s="118">
        <v>2870</v>
      </c>
      <c r="G103" s="118">
        <v>48980</v>
      </c>
      <c r="H103" s="118">
        <v>472</v>
      </c>
      <c r="I103" s="32">
        <f t="shared" si="7"/>
        <v>52959</v>
      </c>
      <c r="J103" s="119"/>
      <c r="K103" s="118"/>
      <c r="L103" s="118">
        <v>1099</v>
      </c>
      <c r="M103" s="118">
        <v>10601</v>
      </c>
      <c r="N103" s="34">
        <f t="shared" si="8"/>
        <v>11700</v>
      </c>
      <c r="O103" s="35">
        <f t="shared" si="9"/>
        <v>64659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5.8</v>
      </c>
      <c r="D104" s="127"/>
      <c r="E104" s="127"/>
      <c r="F104" s="127">
        <v>24</v>
      </c>
      <c r="G104" s="127">
        <v>337.6</v>
      </c>
      <c r="H104" s="127">
        <v>7.9</v>
      </c>
      <c r="I104" s="49">
        <f t="shared" si="7"/>
        <v>375.3</v>
      </c>
      <c r="J104" s="128"/>
      <c r="K104" s="127"/>
      <c r="L104" s="127">
        <v>12.1</v>
      </c>
      <c r="M104" s="127">
        <v>119.8</v>
      </c>
      <c r="N104" s="50">
        <f t="shared" si="8"/>
        <v>131.9</v>
      </c>
      <c r="O104" s="51">
        <f t="shared" si="9"/>
        <v>507.20000000000005</v>
      </c>
      <c r="P104" s="129">
        <v>0.43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0.3</v>
      </c>
      <c r="D105" s="124">
        <v>0.21</v>
      </c>
      <c r="E105" s="124">
        <v>0.31</v>
      </c>
      <c r="F105" s="124">
        <v>4.66</v>
      </c>
      <c r="G105" s="124">
        <v>97.73</v>
      </c>
      <c r="H105" s="124">
        <v>1.1299999999999999</v>
      </c>
      <c r="I105" s="43">
        <f t="shared" si="7"/>
        <v>104.34</v>
      </c>
      <c r="J105" s="125">
        <v>0.11</v>
      </c>
      <c r="K105" s="124"/>
      <c r="L105" s="124">
        <v>27.69</v>
      </c>
      <c r="M105" s="124">
        <v>86.93</v>
      </c>
      <c r="N105" s="44">
        <f t="shared" si="8"/>
        <v>114.73</v>
      </c>
      <c r="O105" s="45">
        <f t="shared" si="9"/>
        <v>219.07</v>
      </c>
      <c r="P105" s="130">
        <v>5.66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118</v>
      </c>
      <c r="D106" s="118">
        <v>86</v>
      </c>
      <c r="E106" s="118">
        <v>141</v>
      </c>
      <c r="F106" s="118">
        <v>1014</v>
      </c>
      <c r="G106" s="118">
        <v>33201</v>
      </c>
      <c r="H106" s="118">
        <v>373</v>
      </c>
      <c r="I106" s="32">
        <f t="shared" si="7"/>
        <v>34933</v>
      </c>
      <c r="J106" s="119">
        <v>14</v>
      </c>
      <c r="K106" s="118"/>
      <c r="L106" s="118">
        <v>3393</v>
      </c>
      <c r="M106" s="118">
        <v>10558</v>
      </c>
      <c r="N106" s="34">
        <f t="shared" si="8"/>
        <v>13965</v>
      </c>
      <c r="O106" s="35">
        <f t="shared" si="9"/>
        <v>48898</v>
      </c>
      <c r="P106" s="130">
        <v>10.26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1.1000000000000001</v>
      </c>
      <c r="D107" s="127">
        <v>1.3</v>
      </c>
      <c r="E107" s="127">
        <v>2.1</v>
      </c>
      <c r="F107" s="127">
        <v>6.4</v>
      </c>
      <c r="G107" s="127">
        <v>191.6</v>
      </c>
      <c r="H107" s="127">
        <v>5.5</v>
      </c>
      <c r="I107" s="49">
        <f t="shared" si="7"/>
        <v>208</v>
      </c>
      <c r="J107" s="128">
        <v>0.1</v>
      </c>
      <c r="K107" s="127"/>
      <c r="L107" s="127">
        <v>30.6</v>
      </c>
      <c r="M107" s="127">
        <v>91.8</v>
      </c>
      <c r="N107" s="50">
        <f t="shared" si="8"/>
        <v>122.5</v>
      </c>
      <c r="O107" s="51">
        <f t="shared" si="9"/>
        <v>330.5</v>
      </c>
      <c r="P107" s="130">
        <v>2.99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0.56999999999999995</v>
      </c>
      <c r="D108" s="124">
        <v>0.1</v>
      </c>
      <c r="E108" s="124">
        <v>0.39</v>
      </c>
      <c r="F108" s="124">
        <v>0.82</v>
      </c>
      <c r="G108" s="124">
        <v>69.19</v>
      </c>
      <c r="H108" s="124"/>
      <c r="I108" s="43">
        <f t="shared" si="7"/>
        <v>71.069999999999993</v>
      </c>
      <c r="J108" s="125"/>
      <c r="K108" s="124"/>
      <c r="L108" s="124">
        <v>9.8699999999999992</v>
      </c>
      <c r="M108" s="124">
        <v>71.61</v>
      </c>
      <c r="N108" s="44">
        <f t="shared" si="8"/>
        <v>81.48</v>
      </c>
      <c r="O108" s="45">
        <f t="shared" si="9"/>
        <v>152.55000000000001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389</v>
      </c>
      <c r="D109" s="118">
        <v>48</v>
      </c>
      <c r="E109" s="118">
        <v>185</v>
      </c>
      <c r="F109" s="118">
        <v>201</v>
      </c>
      <c r="G109" s="118">
        <v>24005</v>
      </c>
      <c r="H109" s="118"/>
      <c r="I109" s="32">
        <f t="shared" si="7"/>
        <v>24828</v>
      </c>
      <c r="J109" s="119"/>
      <c r="K109" s="118"/>
      <c r="L109" s="118">
        <v>1142</v>
      </c>
      <c r="M109" s="118">
        <v>8695</v>
      </c>
      <c r="N109" s="34">
        <f t="shared" si="8"/>
        <v>9837</v>
      </c>
      <c r="O109" s="35">
        <f t="shared" si="9"/>
        <v>34665</v>
      </c>
      <c r="P109" s="130">
        <v>5.77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2.9</v>
      </c>
      <c r="D110" s="127">
        <v>0.6</v>
      </c>
      <c r="E110" s="127">
        <v>2.2999999999999998</v>
      </c>
      <c r="F110" s="127">
        <v>1</v>
      </c>
      <c r="G110" s="127">
        <v>97.7</v>
      </c>
      <c r="H110" s="127"/>
      <c r="I110" s="49">
        <f t="shared" si="7"/>
        <v>104.5</v>
      </c>
      <c r="J110" s="128"/>
      <c r="K110" s="127"/>
      <c r="L110" s="127">
        <v>8</v>
      </c>
      <c r="M110" s="127">
        <v>69.599999999999994</v>
      </c>
      <c r="N110" s="50">
        <f t="shared" si="8"/>
        <v>77.599999999999994</v>
      </c>
      <c r="O110" s="51">
        <f t="shared" si="9"/>
        <v>182.1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0.1</v>
      </c>
      <c r="D111" s="124">
        <v>0.2</v>
      </c>
      <c r="E111" s="124"/>
      <c r="F111" s="124">
        <v>1.21</v>
      </c>
      <c r="G111" s="124">
        <v>19.89</v>
      </c>
      <c r="H111" s="124"/>
      <c r="I111" s="43">
        <f t="shared" si="7"/>
        <v>21.400000000000002</v>
      </c>
      <c r="J111" s="125"/>
      <c r="K111" s="124"/>
      <c r="L111" s="124">
        <v>3.37</v>
      </c>
      <c r="M111" s="124">
        <v>19.64</v>
      </c>
      <c r="N111" s="44">
        <f t="shared" si="8"/>
        <v>23.01</v>
      </c>
      <c r="O111" s="45">
        <f t="shared" si="9"/>
        <v>44.410000000000004</v>
      </c>
      <c r="P111" s="69">
        <f>SUM(P104:P110)</f>
        <v>25.110000000000003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38</v>
      </c>
      <c r="D112" s="118">
        <v>77</v>
      </c>
      <c r="E112" s="118"/>
      <c r="F112" s="118">
        <v>294</v>
      </c>
      <c r="G112" s="118">
        <v>6935</v>
      </c>
      <c r="H112" s="118"/>
      <c r="I112" s="32">
        <f t="shared" si="7"/>
        <v>7344</v>
      </c>
      <c r="J112" s="119"/>
      <c r="K112" s="118"/>
      <c r="L112" s="118">
        <v>420</v>
      </c>
      <c r="M112" s="118">
        <v>2316</v>
      </c>
      <c r="N112" s="34">
        <f t="shared" si="8"/>
        <v>2736</v>
      </c>
      <c r="O112" s="35">
        <f t="shared" si="9"/>
        <v>10080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0.3</v>
      </c>
      <c r="D113" s="127">
        <v>0</v>
      </c>
      <c r="E113" s="127"/>
      <c r="F113" s="127">
        <v>1.1000000000000001</v>
      </c>
      <c r="G113" s="127">
        <v>0</v>
      </c>
      <c r="H113" s="127"/>
      <c r="I113" s="49">
        <f t="shared" si="7"/>
        <v>1.4000000000000001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1.4000000000000001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0.02</v>
      </c>
      <c r="D114" s="124">
        <v>0.22</v>
      </c>
      <c r="E114" s="124">
        <v>0.78</v>
      </c>
      <c r="F114" s="124">
        <v>1.17</v>
      </c>
      <c r="G114" s="124">
        <v>25.06</v>
      </c>
      <c r="H114" s="124">
        <v>0.1</v>
      </c>
      <c r="I114" s="43">
        <f t="shared" si="7"/>
        <v>27.35</v>
      </c>
      <c r="J114" s="125"/>
      <c r="K114" s="124"/>
      <c r="L114" s="124"/>
      <c r="M114" s="124">
        <v>9.1300000000000008</v>
      </c>
      <c r="N114" s="44">
        <f t="shared" si="8"/>
        <v>9.1300000000000008</v>
      </c>
      <c r="O114" s="45">
        <f t="shared" si="9"/>
        <v>36.480000000000004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</v>
      </c>
      <c r="D115" s="118">
        <v>106</v>
      </c>
      <c r="E115" s="118">
        <v>323</v>
      </c>
      <c r="F115" s="118">
        <v>287</v>
      </c>
      <c r="G115" s="118">
        <v>9482</v>
      </c>
      <c r="H115" s="118">
        <v>40</v>
      </c>
      <c r="I115" s="32">
        <f t="shared" si="7"/>
        <v>10248</v>
      </c>
      <c r="J115" s="119"/>
      <c r="K115" s="118"/>
      <c r="L115" s="118"/>
      <c r="M115" s="118">
        <v>928</v>
      </c>
      <c r="N115" s="34">
        <f t="shared" si="8"/>
        <v>928</v>
      </c>
      <c r="O115" s="35">
        <f t="shared" si="9"/>
        <v>11176</v>
      </c>
      <c r="P115" s="134">
        <v>0.56000000000000005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0.9</v>
      </c>
      <c r="G116" s="136">
        <v>0</v>
      </c>
      <c r="H116" s="136">
        <v>0.4</v>
      </c>
      <c r="I116" s="96">
        <f t="shared" si="7"/>
        <v>1.3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1.3</v>
      </c>
      <c r="P116" s="90">
        <f>SUM(O136,P111,P112,P115)</f>
        <v>1440.9299999999998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0.11</v>
      </c>
      <c r="D121" s="115">
        <v>0.22</v>
      </c>
      <c r="E121" s="115">
        <v>0.83</v>
      </c>
      <c r="F121" s="115">
        <v>1.42</v>
      </c>
      <c r="G121" s="115">
        <v>5.38</v>
      </c>
      <c r="H121" s="115"/>
      <c r="I121" s="21">
        <f t="shared" si="7"/>
        <v>7.96</v>
      </c>
      <c r="J121" s="116"/>
      <c r="K121" s="115"/>
      <c r="L121" s="115"/>
      <c r="M121" s="115">
        <v>1.55</v>
      </c>
      <c r="N121" s="23">
        <f t="shared" si="8"/>
        <v>1.55</v>
      </c>
      <c r="O121" s="24">
        <f t="shared" si="9"/>
        <v>9.51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55</v>
      </c>
      <c r="D122" s="118">
        <v>106</v>
      </c>
      <c r="E122" s="118">
        <v>391</v>
      </c>
      <c r="F122" s="118">
        <v>351</v>
      </c>
      <c r="G122" s="118">
        <v>2101</v>
      </c>
      <c r="H122" s="118"/>
      <c r="I122" s="32">
        <f t="shared" si="7"/>
        <v>3004</v>
      </c>
      <c r="J122" s="119"/>
      <c r="K122" s="118"/>
      <c r="L122" s="118"/>
      <c r="M122" s="118">
        <v>188</v>
      </c>
      <c r="N122" s="34">
        <f t="shared" si="8"/>
        <v>188</v>
      </c>
      <c r="O122" s="35">
        <f t="shared" si="9"/>
        <v>3192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1.3</v>
      </c>
      <c r="G123" s="127">
        <v>0</v>
      </c>
      <c r="H123" s="127"/>
      <c r="I123" s="49">
        <f t="shared" si="7"/>
        <v>1.3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0.47</v>
      </c>
      <c r="D124" s="124">
        <v>0.06</v>
      </c>
      <c r="E124" s="124"/>
      <c r="F124" s="124">
        <v>1.36</v>
      </c>
      <c r="G124" s="124">
        <v>0.94</v>
      </c>
      <c r="H124" s="124">
        <v>0.13</v>
      </c>
      <c r="I124" s="43">
        <f t="shared" si="7"/>
        <v>2.96</v>
      </c>
      <c r="J124" s="125"/>
      <c r="K124" s="124"/>
      <c r="L124" s="124"/>
      <c r="M124" s="124">
        <v>2.34</v>
      </c>
      <c r="N124" s="44">
        <f t="shared" si="8"/>
        <v>2.34</v>
      </c>
      <c r="O124" s="45">
        <f t="shared" si="9"/>
        <v>5.3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238</v>
      </c>
      <c r="D125" s="118">
        <v>29</v>
      </c>
      <c r="E125" s="118"/>
      <c r="F125" s="118">
        <v>318</v>
      </c>
      <c r="G125" s="118">
        <v>336</v>
      </c>
      <c r="H125" s="118">
        <v>43</v>
      </c>
      <c r="I125" s="32">
        <f t="shared" si="7"/>
        <v>964</v>
      </c>
      <c r="J125" s="119"/>
      <c r="K125" s="118"/>
      <c r="L125" s="118"/>
      <c r="M125" s="118">
        <v>256</v>
      </c>
      <c r="N125" s="34">
        <f t="shared" si="8"/>
        <v>256</v>
      </c>
      <c r="O125" s="35">
        <f t="shared" si="9"/>
        <v>1220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0.9</v>
      </c>
      <c r="G126" s="127">
        <v>0</v>
      </c>
      <c r="H126" s="127">
        <v>0.4</v>
      </c>
      <c r="I126" s="49">
        <f t="shared" si="7"/>
        <v>1.3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1.82</v>
      </c>
      <c r="D127" s="124">
        <v>0.66</v>
      </c>
      <c r="E127" s="124">
        <v>0.13</v>
      </c>
      <c r="F127" s="124">
        <v>10.81</v>
      </c>
      <c r="G127" s="124">
        <v>1.63</v>
      </c>
      <c r="H127" s="124">
        <v>0.5</v>
      </c>
      <c r="I127" s="43">
        <f t="shared" si="7"/>
        <v>15.55</v>
      </c>
      <c r="J127" s="125"/>
      <c r="K127" s="124"/>
      <c r="L127" s="124">
        <v>0.15</v>
      </c>
      <c r="M127" s="124">
        <v>2.36</v>
      </c>
      <c r="N127" s="44">
        <f t="shared" si="8"/>
        <v>2.5099999999999998</v>
      </c>
      <c r="O127" s="45">
        <f t="shared" si="9"/>
        <v>18.060000000000002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861</v>
      </c>
      <c r="D128" s="118">
        <v>304</v>
      </c>
      <c r="E128" s="118">
        <v>58</v>
      </c>
      <c r="F128" s="118">
        <v>2727</v>
      </c>
      <c r="G128" s="118">
        <v>545</v>
      </c>
      <c r="H128" s="118">
        <v>188</v>
      </c>
      <c r="I128" s="32">
        <f t="shared" si="7"/>
        <v>4683</v>
      </c>
      <c r="J128" s="119"/>
      <c r="K128" s="118"/>
      <c r="L128" s="118">
        <v>20</v>
      </c>
      <c r="M128" s="118">
        <v>271</v>
      </c>
      <c r="N128" s="34">
        <f t="shared" si="8"/>
        <v>291</v>
      </c>
      <c r="O128" s="35">
        <f t="shared" si="9"/>
        <v>4974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2.2000000000000002</v>
      </c>
      <c r="G129" s="127">
        <v>0</v>
      </c>
      <c r="H129" s="127">
        <v>1.6</v>
      </c>
      <c r="I129" s="49">
        <f t="shared" si="7"/>
        <v>3.8000000000000003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3.8000000000000003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6.22</v>
      </c>
      <c r="D130" s="115">
        <v>32.99</v>
      </c>
      <c r="E130" s="115">
        <v>2.64</v>
      </c>
      <c r="F130" s="115">
        <v>78.69</v>
      </c>
      <c r="G130" s="115">
        <v>716.2</v>
      </c>
      <c r="H130" s="115">
        <v>6.22</v>
      </c>
      <c r="I130" s="21">
        <f t="shared" si="7"/>
        <v>842.96</v>
      </c>
      <c r="J130" s="116">
        <v>0.11</v>
      </c>
      <c r="K130" s="115"/>
      <c r="L130" s="115">
        <v>81.19</v>
      </c>
      <c r="M130" s="115">
        <v>461.54</v>
      </c>
      <c r="N130" s="23">
        <f>SUM(J130:M130)</f>
        <v>542.84</v>
      </c>
      <c r="O130" s="24">
        <f t="shared" si="9"/>
        <v>1385.8000000000002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3129</v>
      </c>
      <c r="D131" s="118">
        <v>8901</v>
      </c>
      <c r="E131" s="118">
        <v>1149</v>
      </c>
      <c r="F131" s="118">
        <v>16695</v>
      </c>
      <c r="G131" s="118">
        <v>225986</v>
      </c>
      <c r="H131" s="118">
        <v>1658</v>
      </c>
      <c r="I131" s="32">
        <f t="shared" si="7"/>
        <v>257518</v>
      </c>
      <c r="J131" s="119">
        <v>14</v>
      </c>
      <c r="K131" s="118"/>
      <c r="L131" s="118">
        <v>8041</v>
      </c>
      <c r="M131" s="118">
        <v>48821</v>
      </c>
      <c r="N131" s="34">
        <f t="shared" si="8"/>
        <v>56876</v>
      </c>
      <c r="O131" s="35">
        <f t="shared" si="9"/>
        <v>314394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21.2</v>
      </c>
      <c r="D132" s="127">
        <v>253.8</v>
      </c>
      <c r="E132" s="127">
        <v>5.9</v>
      </c>
      <c r="F132" s="127">
        <v>127.4</v>
      </c>
      <c r="G132" s="127">
        <v>1755.7</v>
      </c>
      <c r="H132" s="127">
        <v>33.700000000000003</v>
      </c>
      <c r="I132" s="49">
        <f t="shared" ref="I132:I138" si="10">SUM(C132:H132)</f>
        <v>2197.6999999999998</v>
      </c>
      <c r="J132" s="128">
        <v>0.1</v>
      </c>
      <c r="K132" s="127"/>
      <c r="L132" s="127">
        <v>106.1</v>
      </c>
      <c r="M132" s="127">
        <v>634.6</v>
      </c>
      <c r="N132" s="50">
        <f t="shared" ref="N132:N138" si="11">SUM(J132:M132)</f>
        <v>740.8</v>
      </c>
      <c r="O132" s="51">
        <f t="shared" ref="O132:O138" si="12">SUM(N132,I132)</f>
        <v>2938.5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6.19</v>
      </c>
      <c r="D133" s="124">
        <v>4.96</v>
      </c>
      <c r="E133" s="124">
        <v>2.44</v>
      </c>
      <c r="F133" s="124">
        <v>75.52</v>
      </c>
      <c r="G133" s="124">
        <v>663.81</v>
      </c>
      <c r="H133" s="124">
        <v>3.65</v>
      </c>
      <c r="I133" s="43">
        <f t="shared" si="10"/>
        <v>756.56999999999994</v>
      </c>
      <c r="J133" s="125">
        <v>0.11</v>
      </c>
      <c r="K133" s="124"/>
      <c r="L133" s="124">
        <v>68.95</v>
      </c>
      <c r="M133" s="124">
        <v>460.05</v>
      </c>
      <c r="N133" s="44">
        <f t="shared" si="11"/>
        <v>529.11</v>
      </c>
      <c r="O133" s="45">
        <f t="shared" si="12"/>
        <v>1285.6799999999998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3121</v>
      </c>
      <c r="D134" s="118">
        <v>1739</v>
      </c>
      <c r="E134" s="118">
        <v>1098</v>
      </c>
      <c r="F134" s="118">
        <v>16270</v>
      </c>
      <c r="G134" s="118">
        <v>213467</v>
      </c>
      <c r="H134" s="118">
        <v>1176</v>
      </c>
      <c r="I134" s="32">
        <f t="shared" si="10"/>
        <v>236871</v>
      </c>
      <c r="J134" s="119">
        <v>14</v>
      </c>
      <c r="K134" s="118"/>
      <c r="L134" s="118">
        <v>7787</v>
      </c>
      <c r="M134" s="118">
        <v>48648</v>
      </c>
      <c r="N134" s="34">
        <f t="shared" si="11"/>
        <v>56449</v>
      </c>
      <c r="O134" s="35">
        <f t="shared" si="12"/>
        <v>293320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20.9</v>
      </c>
      <c r="D135" s="136">
        <v>28.6</v>
      </c>
      <c r="E135" s="136">
        <v>4.4000000000000004</v>
      </c>
      <c r="F135" s="136">
        <v>116</v>
      </c>
      <c r="G135" s="136">
        <v>1489.1</v>
      </c>
      <c r="H135" s="136">
        <v>16.899999999999999</v>
      </c>
      <c r="I135" s="96">
        <f t="shared" si="10"/>
        <v>1675.9</v>
      </c>
      <c r="J135" s="137">
        <v>0.1</v>
      </c>
      <c r="K135" s="136"/>
      <c r="L135" s="136">
        <v>84.7</v>
      </c>
      <c r="M135" s="136">
        <v>622.29999999999995</v>
      </c>
      <c r="N135" s="97">
        <f t="shared" si="11"/>
        <v>707.09999999999991</v>
      </c>
      <c r="O135" s="89">
        <f t="shared" si="12"/>
        <v>2383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6.22</v>
      </c>
      <c r="D136" s="106">
        <f t="shared" si="13"/>
        <v>47.259999999999991</v>
      </c>
      <c r="E136" s="106">
        <f t="shared" si="13"/>
        <v>2.64</v>
      </c>
      <c r="F136" s="106">
        <f t="shared" si="13"/>
        <v>78.690000000000012</v>
      </c>
      <c r="G136" s="106">
        <f t="shared" si="13"/>
        <v>730.4799999999999</v>
      </c>
      <c r="H136" s="106">
        <f t="shared" si="13"/>
        <v>6.2199999999999989</v>
      </c>
      <c r="I136" s="107">
        <f t="shared" si="10"/>
        <v>871.51</v>
      </c>
      <c r="J136" s="108">
        <f t="shared" ref="J136:M138" si="14">SUM(J63,J66,J69,J72,J75,J78,J81,J84,J87,J90,J93,J96,J99,J102,J105,J108,J111,J114,J121,J124,J127)</f>
        <v>0.11</v>
      </c>
      <c r="K136" s="106">
        <f t="shared" si="14"/>
        <v>0</v>
      </c>
      <c r="L136" s="106">
        <f t="shared" si="14"/>
        <v>81.190000000000012</v>
      </c>
      <c r="M136" s="106">
        <f t="shared" si="14"/>
        <v>462.45</v>
      </c>
      <c r="N136" s="109">
        <f t="shared" si="11"/>
        <v>543.75</v>
      </c>
      <c r="O136" s="110">
        <f t="shared" si="12"/>
        <v>1415.26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3129</v>
      </c>
      <c r="D137" s="31">
        <f t="shared" si="13"/>
        <v>10359</v>
      </c>
      <c r="E137" s="31">
        <f t="shared" si="13"/>
        <v>1149</v>
      </c>
      <c r="F137" s="31">
        <f t="shared" si="13"/>
        <v>16695</v>
      </c>
      <c r="G137" s="31">
        <f t="shared" si="13"/>
        <v>226070</v>
      </c>
      <c r="H137" s="31">
        <f t="shared" si="13"/>
        <v>1658</v>
      </c>
      <c r="I137" s="32">
        <f t="shared" si="10"/>
        <v>259060</v>
      </c>
      <c r="J137" s="33">
        <f t="shared" si="14"/>
        <v>14</v>
      </c>
      <c r="K137" s="31">
        <f t="shared" si="14"/>
        <v>0</v>
      </c>
      <c r="L137" s="31">
        <f t="shared" si="14"/>
        <v>8041</v>
      </c>
      <c r="M137" s="31">
        <f t="shared" si="14"/>
        <v>48834</v>
      </c>
      <c r="N137" s="34">
        <f t="shared" si="11"/>
        <v>56889</v>
      </c>
      <c r="O137" s="35">
        <f t="shared" si="12"/>
        <v>315949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21.200000000000003</v>
      </c>
      <c r="D138" s="86">
        <f t="shared" si="13"/>
        <v>372.2000000000001</v>
      </c>
      <c r="E138" s="86">
        <f t="shared" si="13"/>
        <v>5.9</v>
      </c>
      <c r="F138" s="86">
        <f t="shared" si="13"/>
        <v>127.4</v>
      </c>
      <c r="G138" s="86">
        <f t="shared" si="13"/>
        <v>1763.3999999999999</v>
      </c>
      <c r="H138" s="86">
        <f t="shared" si="13"/>
        <v>33.699999999999996</v>
      </c>
      <c r="I138" s="96">
        <f t="shared" si="10"/>
        <v>2323.7999999999997</v>
      </c>
      <c r="J138" s="88">
        <f t="shared" si="14"/>
        <v>0.1</v>
      </c>
      <c r="K138" s="86">
        <f t="shared" si="14"/>
        <v>0</v>
      </c>
      <c r="L138" s="86">
        <f t="shared" si="14"/>
        <v>106.1</v>
      </c>
      <c r="M138" s="86">
        <f t="shared" si="14"/>
        <v>636.4</v>
      </c>
      <c r="N138" s="97">
        <f t="shared" si="11"/>
        <v>742.59999999999991</v>
      </c>
      <c r="O138" s="89">
        <f t="shared" si="12"/>
        <v>3066.3999999999996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3E196-E560-4CC4-81AD-55500594C92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3.29</v>
      </c>
      <c r="E5" s="115"/>
      <c r="F5" s="115">
        <v>2.11</v>
      </c>
      <c r="G5" s="115">
        <v>7</v>
      </c>
      <c r="H5" s="115"/>
      <c r="I5" s="21">
        <f t="shared" ref="I5:I36" si="0">SUM(C5:H5)</f>
        <v>12.4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12.4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44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21.05</v>
      </c>
      <c r="H8" s="124"/>
      <c r="I8" s="43">
        <f t="shared" si="0"/>
        <v>21.05</v>
      </c>
      <c r="J8" s="125"/>
      <c r="K8" s="124"/>
      <c r="L8" s="124"/>
      <c r="M8" s="124">
        <v>5.03</v>
      </c>
      <c r="N8" s="44">
        <f t="shared" si="1"/>
        <v>5.03</v>
      </c>
      <c r="O8" s="45">
        <f t="shared" si="2"/>
        <v>26.080000000000002</v>
      </c>
      <c r="P8" s="36" t="s">
        <v>25</v>
      </c>
      <c r="Q8" s="37" t="s">
        <v>55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43</v>
      </c>
      <c r="N9" s="34">
        <f t="shared" si="1"/>
        <v>43</v>
      </c>
      <c r="O9" s="35">
        <f t="shared" si="2"/>
        <v>43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5.7</v>
      </c>
      <c r="N10" s="50">
        <f t="shared" si="1"/>
        <v>5.7</v>
      </c>
      <c r="O10" s="51">
        <f t="shared" si="2"/>
        <v>5.7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0.53</v>
      </c>
      <c r="E11" s="124"/>
      <c r="F11" s="124">
        <v>0.43</v>
      </c>
      <c r="G11" s="124"/>
      <c r="H11" s="124"/>
      <c r="I11" s="43">
        <f t="shared" si="0"/>
        <v>0.96</v>
      </c>
      <c r="J11" s="125"/>
      <c r="K11" s="124"/>
      <c r="L11" s="124">
        <v>1.28</v>
      </c>
      <c r="M11" s="124">
        <v>3.1</v>
      </c>
      <c r="N11" s="44">
        <f t="shared" si="1"/>
        <v>4.38</v>
      </c>
      <c r="O11" s="45">
        <f t="shared" si="2"/>
        <v>5.34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28</v>
      </c>
      <c r="E12" s="118"/>
      <c r="F12" s="118">
        <v>29</v>
      </c>
      <c r="G12" s="118"/>
      <c r="H12" s="118"/>
      <c r="I12" s="32">
        <f t="shared" si="0"/>
        <v>57</v>
      </c>
      <c r="J12" s="119"/>
      <c r="K12" s="118"/>
      <c r="L12" s="118">
        <v>34</v>
      </c>
      <c r="M12" s="118">
        <v>77</v>
      </c>
      <c r="N12" s="34">
        <f t="shared" si="1"/>
        <v>111</v>
      </c>
      <c r="O12" s="35">
        <f t="shared" si="2"/>
        <v>168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6.2</v>
      </c>
      <c r="E13" s="127"/>
      <c r="F13" s="127">
        <v>3.9</v>
      </c>
      <c r="G13" s="127"/>
      <c r="H13" s="127"/>
      <c r="I13" s="49">
        <f t="shared" si="0"/>
        <v>10.1</v>
      </c>
      <c r="J13" s="128"/>
      <c r="K13" s="127"/>
      <c r="L13" s="127">
        <v>2.9</v>
      </c>
      <c r="M13" s="127">
        <v>6.5</v>
      </c>
      <c r="N13" s="50">
        <f t="shared" si="1"/>
        <v>9.4</v>
      </c>
      <c r="O13" s="51">
        <f t="shared" si="2"/>
        <v>19.5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23.55</v>
      </c>
      <c r="E14" s="124"/>
      <c r="F14" s="124"/>
      <c r="G14" s="124">
        <v>0.94</v>
      </c>
      <c r="H14" s="124"/>
      <c r="I14" s="43">
        <f t="shared" si="0"/>
        <v>24.490000000000002</v>
      </c>
      <c r="J14" s="125"/>
      <c r="K14" s="124"/>
      <c r="L14" s="124">
        <v>2.94</v>
      </c>
      <c r="M14" s="124">
        <v>1.61</v>
      </c>
      <c r="N14" s="44">
        <f t="shared" si="1"/>
        <v>4.55</v>
      </c>
      <c r="O14" s="45">
        <f t="shared" si="2"/>
        <v>29.040000000000003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1774</v>
      </c>
      <c r="E15" s="118"/>
      <c r="F15" s="118"/>
      <c r="G15" s="118">
        <v>114</v>
      </c>
      <c r="H15" s="118"/>
      <c r="I15" s="32">
        <f t="shared" si="0"/>
        <v>1888</v>
      </c>
      <c r="J15" s="119"/>
      <c r="K15" s="118"/>
      <c r="L15" s="118">
        <v>90</v>
      </c>
      <c r="M15" s="118">
        <v>60</v>
      </c>
      <c r="N15" s="34">
        <f t="shared" si="1"/>
        <v>150</v>
      </c>
      <c r="O15" s="35">
        <f t="shared" si="2"/>
        <v>2038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188</v>
      </c>
      <c r="E16" s="127"/>
      <c r="F16" s="127"/>
      <c r="G16" s="127">
        <v>6.7</v>
      </c>
      <c r="H16" s="127"/>
      <c r="I16" s="49">
        <f t="shared" si="0"/>
        <v>194.7</v>
      </c>
      <c r="J16" s="128"/>
      <c r="K16" s="127"/>
      <c r="L16" s="127">
        <v>6.2</v>
      </c>
      <c r="M16" s="127">
        <v>4</v>
      </c>
      <c r="N16" s="50">
        <f t="shared" si="1"/>
        <v>10.199999999999999</v>
      </c>
      <c r="O16" s="51">
        <f t="shared" si="2"/>
        <v>204.89999999999998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16.670000000000002</v>
      </c>
      <c r="E17" s="124"/>
      <c r="F17" s="124">
        <v>2.71</v>
      </c>
      <c r="G17" s="124">
        <v>0.17</v>
      </c>
      <c r="H17" s="124"/>
      <c r="I17" s="43">
        <f t="shared" si="0"/>
        <v>19.550000000000004</v>
      </c>
      <c r="J17" s="125">
        <v>0.64</v>
      </c>
      <c r="K17" s="124"/>
      <c r="L17" s="124">
        <v>0.43</v>
      </c>
      <c r="M17" s="124">
        <v>21.24</v>
      </c>
      <c r="N17" s="44">
        <f t="shared" si="1"/>
        <v>22.31</v>
      </c>
      <c r="O17" s="45">
        <f t="shared" si="2"/>
        <v>41.86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1912</v>
      </c>
      <c r="E18" s="118"/>
      <c r="F18" s="118">
        <v>339</v>
      </c>
      <c r="G18" s="118">
        <v>15</v>
      </c>
      <c r="H18" s="118"/>
      <c r="I18" s="32">
        <f t="shared" si="0"/>
        <v>2266</v>
      </c>
      <c r="J18" s="119">
        <v>29</v>
      </c>
      <c r="K18" s="118"/>
      <c r="L18" s="118">
        <v>19</v>
      </c>
      <c r="M18" s="118">
        <v>790</v>
      </c>
      <c r="N18" s="34">
        <f t="shared" si="1"/>
        <v>838</v>
      </c>
      <c r="O18" s="35">
        <f t="shared" si="2"/>
        <v>3104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135.9</v>
      </c>
      <c r="E19" s="127"/>
      <c r="F19" s="127">
        <v>17</v>
      </c>
      <c r="G19" s="127">
        <v>0.7</v>
      </c>
      <c r="H19" s="127"/>
      <c r="I19" s="49">
        <f t="shared" si="0"/>
        <v>153.6</v>
      </c>
      <c r="J19" s="128">
        <v>1.5</v>
      </c>
      <c r="K19" s="127"/>
      <c r="L19" s="127">
        <v>1</v>
      </c>
      <c r="M19" s="127">
        <v>41</v>
      </c>
      <c r="N19" s="50">
        <f t="shared" si="1"/>
        <v>43.5</v>
      </c>
      <c r="O19" s="51">
        <f t="shared" si="2"/>
        <v>197.1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0.14000000000000001</v>
      </c>
      <c r="D20" s="124">
        <v>13.87</v>
      </c>
      <c r="E20" s="124"/>
      <c r="F20" s="124">
        <v>7.0000000000000007E-2</v>
      </c>
      <c r="G20" s="124">
        <v>9.42</v>
      </c>
      <c r="H20" s="124">
        <v>1.58</v>
      </c>
      <c r="I20" s="43">
        <f t="shared" si="0"/>
        <v>25.08</v>
      </c>
      <c r="J20" s="125">
        <v>1.03</v>
      </c>
      <c r="K20" s="124"/>
      <c r="L20" s="124">
        <v>1.03</v>
      </c>
      <c r="M20" s="124">
        <v>21.27</v>
      </c>
      <c r="N20" s="44">
        <f t="shared" si="1"/>
        <v>23.33</v>
      </c>
      <c r="O20" s="45">
        <f t="shared" si="2"/>
        <v>48.41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36</v>
      </c>
      <c r="D21" s="118">
        <v>2059</v>
      </c>
      <c r="E21" s="118"/>
      <c r="F21" s="118">
        <v>10</v>
      </c>
      <c r="G21" s="118">
        <v>1835</v>
      </c>
      <c r="H21" s="118">
        <v>175</v>
      </c>
      <c r="I21" s="32">
        <f t="shared" si="0"/>
        <v>4115</v>
      </c>
      <c r="J21" s="119">
        <v>56</v>
      </c>
      <c r="K21" s="118"/>
      <c r="L21" s="118">
        <v>57</v>
      </c>
      <c r="M21" s="118">
        <v>883</v>
      </c>
      <c r="N21" s="34">
        <f t="shared" si="1"/>
        <v>996</v>
      </c>
      <c r="O21" s="35">
        <f t="shared" si="2"/>
        <v>5111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1.3</v>
      </c>
      <c r="D22" s="127">
        <v>113.5</v>
      </c>
      <c r="E22" s="127"/>
      <c r="F22" s="127">
        <v>0.4</v>
      </c>
      <c r="G22" s="127">
        <v>42.8</v>
      </c>
      <c r="H22" s="127">
        <v>9.3000000000000007</v>
      </c>
      <c r="I22" s="49">
        <f t="shared" si="0"/>
        <v>167.3</v>
      </c>
      <c r="J22" s="128">
        <v>2.2999999999999998</v>
      </c>
      <c r="K22" s="127"/>
      <c r="L22" s="127">
        <v>2.2999999999999998</v>
      </c>
      <c r="M22" s="127">
        <v>35.9</v>
      </c>
      <c r="N22" s="50">
        <f t="shared" si="1"/>
        <v>40.5</v>
      </c>
      <c r="O22" s="51">
        <f t="shared" si="2"/>
        <v>207.8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8</v>
      </c>
      <c r="E23" s="124"/>
      <c r="F23" s="124">
        <v>1.96</v>
      </c>
      <c r="G23" s="124">
        <v>3.1</v>
      </c>
      <c r="H23" s="124"/>
      <c r="I23" s="43">
        <f t="shared" si="0"/>
        <v>13.06</v>
      </c>
      <c r="J23" s="125">
        <v>1.59</v>
      </c>
      <c r="K23" s="124"/>
      <c r="L23" s="124">
        <v>9.56</v>
      </c>
      <c r="M23" s="124">
        <v>14.58</v>
      </c>
      <c r="N23" s="44">
        <f t="shared" si="1"/>
        <v>25.73</v>
      </c>
      <c r="O23" s="45">
        <f t="shared" si="2"/>
        <v>38.79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1842</v>
      </c>
      <c r="E24" s="118"/>
      <c r="F24" s="118">
        <v>330</v>
      </c>
      <c r="G24" s="118">
        <v>676</v>
      </c>
      <c r="H24" s="118"/>
      <c r="I24" s="32">
        <f t="shared" si="0"/>
        <v>2848</v>
      </c>
      <c r="J24" s="119">
        <v>98</v>
      </c>
      <c r="K24" s="118"/>
      <c r="L24" s="118">
        <v>599</v>
      </c>
      <c r="M24" s="118">
        <v>899</v>
      </c>
      <c r="N24" s="34">
        <f t="shared" si="1"/>
        <v>1596</v>
      </c>
      <c r="O24" s="35">
        <f t="shared" si="2"/>
        <v>4444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83</v>
      </c>
      <c r="E25" s="127"/>
      <c r="F25" s="127">
        <v>8.1</v>
      </c>
      <c r="G25" s="127">
        <v>14.8</v>
      </c>
      <c r="H25" s="127"/>
      <c r="I25" s="49">
        <f t="shared" si="0"/>
        <v>105.89999999999999</v>
      </c>
      <c r="J25" s="128">
        <v>3.1</v>
      </c>
      <c r="K25" s="127"/>
      <c r="L25" s="127">
        <v>18.5</v>
      </c>
      <c r="M25" s="127">
        <v>27.9</v>
      </c>
      <c r="N25" s="50">
        <f t="shared" si="1"/>
        <v>49.5</v>
      </c>
      <c r="O25" s="51">
        <f t="shared" si="2"/>
        <v>155.39999999999998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0.45</v>
      </c>
      <c r="D26" s="124">
        <v>46.37</v>
      </c>
      <c r="E26" s="124"/>
      <c r="F26" s="124">
        <v>3.2</v>
      </c>
      <c r="G26" s="124">
        <v>8.3800000000000008</v>
      </c>
      <c r="H26" s="124">
        <v>0.39</v>
      </c>
      <c r="I26" s="43">
        <f t="shared" si="0"/>
        <v>58.790000000000006</v>
      </c>
      <c r="J26" s="125">
        <v>0.27</v>
      </c>
      <c r="K26" s="124"/>
      <c r="L26" s="124">
        <v>6.82</v>
      </c>
      <c r="M26" s="124">
        <v>10.11</v>
      </c>
      <c r="N26" s="44">
        <f t="shared" si="1"/>
        <v>17.2</v>
      </c>
      <c r="O26" s="45">
        <f t="shared" si="2"/>
        <v>75.990000000000009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121</v>
      </c>
      <c r="D27" s="118">
        <v>13543</v>
      </c>
      <c r="E27" s="118"/>
      <c r="F27" s="118">
        <v>565</v>
      </c>
      <c r="G27" s="118">
        <v>2059</v>
      </c>
      <c r="H27" s="118">
        <v>35</v>
      </c>
      <c r="I27" s="32">
        <f t="shared" si="0"/>
        <v>16323</v>
      </c>
      <c r="J27" s="119">
        <v>20</v>
      </c>
      <c r="K27" s="118"/>
      <c r="L27" s="118">
        <v>500</v>
      </c>
      <c r="M27" s="118">
        <v>678</v>
      </c>
      <c r="N27" s="34">
        <f t="shared" si="1"/>
        <v>1198</v>
      </c>
      <c r="O27" s="35">
        <f t="shared" si="2"/>
        <v>17521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2.8</v>
      </c>
      <c r="D28" s="127">
        <v>501.1</v>
      </c>
      <c r="E28" s="127"/>
      <c r="F28" s="127">
        <v>11.4</v>
      </c>
      <c r="G28" s="127">
        <v>43.4</v>
      </c>
      <c r="H28" s="127">
        <v>1.4</v>
      </c>
      <c r="I28" s="49">
        <f t="shared" si="0"/>
        <v>560.1</v>
      </c>
      <c r="J28" s="128">
        <v>0.7</v>
      </c>
      <c r="K28" s="127"/>
      <c r="L28" s="127">
        <v>15.3</v>
      </c>
      <c r="M28" s="127">
        <v>20.6</v>
      </c>
      <c r="N28" s="50">
        <f t="shared" si="1"/>
        <v>36.6</v>
      </c>
      <c r="O28" s="51">
        <f t="shared" si="2"/>
        <v>596.70000000000005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0.11</v>
      </c>
      <c r="D29" s="124">
        <v>15.81</v>
      </c>
      <c r="E29" s="124"/>
      <c r="F29" s="124">
        <v>1.7</v>
      </c>
      <c r="G29" s="124">
        <v>1.91</v>
      </c>
      <c r="H29" s="124">
        <v>1.37</v>
      </c>
      <c r="I29" s="43">
        <f t="shared" si="0"/>
        <v>20.900000000000002</v>
      </c>
      <c r="J29" s="125">
        <v>0.17</v>
      </c>
      <c r="K29" s="124"/>
      <c r="L29" s="124">
        <v>10.19</v>
      </c>
      <c r="M29" s="124">
        <v>7.52</v>
      </c>
      <c r="N29" s="44">
        <f t="shared" si="1"/>
        <v>17.88</v>
      </c>
      <c r="O29" s="45">
        <f t="shared" si="2"/>
        <v>38.78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41</v>
      </c>
      <c r="D30" s="118">
        <v>5854</v>
      </c>
      <c r="E30" s="118"/>
      <c r="F30" s="118">
        <v>334</v>
      </c>
      <c r="G30" s="118">
        <v>434</v>
      </c>
      <c r="H30" s="118">
        <v>212</v>
      </c>
      <c r="I30" s="32">
        <f t="shared" si="0"/>
        <v>6875</v>
      </c>
      <c r="J30" s="119">
        <v>13</v>
      </c>
      <c r="K30" s="118"/>
      <c r="L30" s="118">
        <v>814</v>
      </c>
      <c r="M30" s="118">
        <v>526</v>
      </c>
      <c r="N30" s="34">
        <f t="shared" si="1"/>
        <v>1353</v>
      </c>
      <c r="O30" s="35">
        <f t="shared" si="2"/>
        <v>8228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0.7</v>
      </c>
      <c r="D31" s="127">
        <v>175.6</v>
      </c>
      <c r="E31" s="127"/>
      <c r="F31" s="127">
        <v>5.0999999999999996</v>
      </c>
      <c r="G31" s="127">
        <v>8.1</v>
      </c>
      <c r="H31" s="127">
        <v>7.9</v>
      </c>
      <c r="I31" s="49">
        <f t="shared" si="0"/>
        <v>197.39999999999998</v>
      </c>
      <c r="J31" s="128">
        <v>0.4</v>
      </c>
      <c r="K31" s="127"/>
      <c r="L31" s="127">
        <v>22.9</v>
      </c>
      <c r="M31" s="127">
        <v>14.4</v>
      </c>
      <c r="N31" s="50">
        <f t="shared" si="1"/>
        <v>37.699999999999996</v>
      </c>
      <c r="O31" s="51">
        <f t="shared" si="2"/>
        <v>235.09999999999997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0.54</v>
      </c>
      <c r="D32" s="124">
        <v>1.38</v>
      </c>
      <c r="E32" s="124"/>
      <c r="F32" s="124">
        <v>9.36</v>
      </c>
      <c r="G32" s="124">
        <v>16.98</v>
      </c>
      <c r="H32" s="124">
        <v>11.18</v>
      </c>
      <c r="I32" s="43">
        <f t="shared" si="0"/>
        <v>39.44</v>
      </c>
      <c r="J32" s="125">
        <v>0.69</v>
      </c>
      <c r="K32" s="124"/>
      <c r="L32" s="124">
        <v>6.33</v>
      </c>
      <c r="M32" s="124">
        <v>10.07</v>
      </c>
      <c r="N32" s="44">
        <f t="shared" si="1"/>
        <v>17.09</v>
      </c>
      <c r="O32" s="45">
        <f t="shared" si="2"/>
        <v>56.53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210</v>
      </c>
      <c r="D33" s="118">
        <v>416</v>
      </c>
      <c r="E33" s="118"/>
      <c r="F33" s="118">
        <v>1979</v>
      </c>
      <c r="G33" s="118">
        <v>4269</v>
      </c>
      <c r="H33" s="118">
        <v>1899</v>
      </c>
      <c r="I33" s="32">
        <f t="shared" si="0"/>
        <v>8773</v>
      </c>
      <c r="J33" s="119">
        <v>66</v>
      </c>
      <c r="K33" s="118"/>
      <c r="L33" s="118">
        <v>601</v>
      </c>
      <c r="M33" s="118">
        <v>767</v>
      </c>
      <c r="N33" s="34">
        <f t="shared" si="1"/>
        <v>1434</v>
      </c>
      <c r="O33" s="35">
        <f t="shared" si="2"/>
        <v>10207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3.2</v>
      </c>
      <c r="D34" s="127">
        <v>12.2</v>
      </c>
      <c r="E34" s="127"/>
      <c r="F34" s="127">
        <v>25.9</v>
      </c>
      <c r="G34" s="127">
        <v>65.8</v>
      </c>
      <c r="H34" s="127">
        <v>55.1</v>
      </c>
      <c r="I34" s="49">
        <f t="shared" si="0"/>
        <v>162.19999999999999</v>
      </c>
      <c r="J34" s="128">
        <v>1.7</v>
      </c>
      <c r="K34" s="127"/>
      <c r="L34" s="127">
        <v>15.5</v>
      </c>
      <c r="M34" s="127">
        <v>19.3</v>
      </c>
      <c r="N34" s="50">
        <f t="shared" si="1"/>
        <v>36.5</v>
      </c>
      <c r="O34" s="51">
        <f t="shared" si="2"/>
        <v>198.7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0.65</v>
      </c>
      <c r="D35" s="124">
        <v>0.35</v>
      </c>
      <c r="E35" s="124"/>
      <c r="F35" s="124">
        <v>44.66</v>
      </c>
      <c r="G35" s="124">
        <v>28.05</v>
      </c>
      <c r="H35" s="124">
        <v>19.63</v>
      </c>
      <c r="I35" s="43">
        <f t="shared" si="0"/>
        <v>93.339999999999989</v>
      </c>
      <c r="J35" s="125">
        <v>1.67</v>
      </c>
      <c r="K35" s="124"/>
      <c r="L35" s="124">
        <v>4.5</v>
      </c>
      <c r="M35" s="124">
        <v>31.74</v>
      </c>
      <c r="N35" s="44">
        <f t="shared" si="1"/>
        <v>37.909999999999997</v>
      </c>
      <c r="O35" s="45">
        <f t="shared" si="2"/>
        <v>131.25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274</v>
      </c>
      <c r="D36" s="118">
        <v>112</v>
      </c>
      <c r="E36" s="118"/>
      <c r="F36" s="118">
        <v>9867</v>
      </c>
      <c r="G36" s="118">
        <v>7508</v>
      </c>
      <c r="H36" s="118">
        <v>3769</v>
      </c>
      <c r="I36" s="32">
        <f t="shared" si="0"/>
        <v>21530</v>
      </c>
      <c r="J36" s="119">
        <v>172</v>
      </c>
      <c r="K36" s="118"/>
      <c r="L36" s="118">
        <v>473</v>
      </c>
      <c r="M36" s="118">
        <v>2398</v>
      </c>
      <c r="N36" s="34">
        <f t="shared" si="1"/>
        <v>3043</v>
      </c>
      <c r="O36" s="35">
        <f t="shared" si="2"/>
        <v>24573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3.6</v>
      </c>
      <c r="D37" s="127">
        <v>2.6</v>
      </c>
      <c r="E37" s="127"/>
      <c r="F37" s="127">
        <v>108.8</v>
      </c>
      <c r="G37" s="127">
        <v>89.9</v>
      </c>
      <c r="H37" s="127">
        <v>94.4</v>
      </c>
      <c r="I37" s="49">
        <f t="shared" ref="I37:I50" si="3">SUM(C37:H37)</f>
        <v>299.3</v>
      </c>
      <c r="J37" s="128">
        <v>3.4</v>
      </c>
      <c r="K37" s="127"/>
      <c r="L37" s="127">
        <v>9.1999999999999993</v>
      </c>
      <c r="M37" s="127">
        <v>45.4</v>
      </c>
      <c r="N37" s="50">
        <f t="shared" si="1"/>
        <v>58</v>
      </c>
      <c r="O37" s="51">
        <f t="shared" si="2"/>
        <v>357.3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0.1</v>
      </c>
      <c r="D38" s="124">
        <v>0.19</v>
      </c>
      <c r="E38" s="124"/>
      <c r="F38" s="124">
        <v>129.91999999999999</v>
      </c>
      <c r="G38" s="124">
        <v>82.8</v>
      </c>
      <c r="H38" s="124">
        <v>4.96</v>
      </c>
      <c r="I38" s="43">
        <f t="shared" si="3"/>
        <v>217.97</v>
      </c>
      <c r="J38" s="125">
        <v>0.21</v>
      </c>
      <c r="K38" s="124"/>
      <c r="L38" s="124">
        <v>6.25</v>
      </c>
      <c r="M38" s="124">
        <v>26.45</v>
      </c>
      <c r="N38" s="44">
        <f t="shared" si="1"/>
        <v>32.909999999999997</v>
      </c>
      <c r="O38" s="45">
        <f t="shared" si="2"/>
        <v>250.88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44</v>
      </c>
      <c r="D39" s="118">
        <v>73</v>
      </c>
      <c r="E39" s="118"/>
      <c r="F39" s="118">
        <v>30154</v>
      </c>
      <c r="G39" s="118">
        <v>23131</v>
      </c>
      <c r="H39" s="118">
        <v>1027</v>
      </c>
      <c r="I39" s="32">
        <f t="shared" si="3"/>
        <v>54429</v>
      </c>
      <c r="J39" s="119">
        <v>22</v>
      </c>
      <c r="K39" s="118"/>
      <c r="L39" s="118">
        <v>676</v>
      </c>
      <c r="M39" s="118">
        <v>2649</v>
      </c>
      <c r="N39" s="34">
        <f t="shared" si="1"/>
        <v>3347</v>
      </c>
      <c r="O39" s="35">
        <f t="shared" si="2"/>
        <v>57776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0.4</v>
      </c>
      <c r="D40" s="127">
        <v>1.6</v>
      </c>
      <c r="E40" s="127"/>
      <c r="F40" s="127">
        <v>271.3</v>
      </c>
      <c r="G40" s="127">
        <v>221.5</v>
      </c>
      <c r="H40" s="127">
        <v>21.5</v>
      </c>
      <c r="I40" s="49">
        <f t="shared" si="3"/>
        <v>516.29999999999995</v>
      </c>
      <c r="J40" s="128">
        <v>0.3</v>
      </c>
      <c r="K40" s="127"/>
      <c r="L40" s="127">
        <v>13.3</v>
      </c>
      <c r="M40" s="127">
        <v>50.8</v>
      </c>
      <c r="N40" s="50">
        <f t="shared" si="1"/>
        <v>64.400000000000006</v>
      </c>
      <c r="O40" s="51">
        <f t="shared" si="2"/>
        <v>580.69999999999993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0.09</v>
      </c>
      <c r="D41" s="124">
        <v>2.84</v>
      </c>
      <c r="E41" s="124"/>
      <c r="F41" s="124">
        <v>82.53</v>
      </c>
      <c r="G41" s="124">
        <v>232.67</v>
      </c>
      <c r="H41" s="124">
        <v>6.15</v>
      </c>
      <c r="I41" s="43">
        <f t="shared" si="3"/>
        <v>324.27999999999997</v>
      </c>
      <c r="J41" s="125">
        <v>2.69</v>
      </c>
      <c r="K41" s="124"/>
      <c r="L41" s="124">
        <v>8.68</v>
      </c>
      <c r="M41" s="124">
        <v>66.319999999999993</v>
      </c>
      <c r="N41" s="44">
        <f t="shared" si="1"/>
        <v>77.69</v>
      </c>
      <c r="O41" s="45">
        <f t="shared" si="2"/>
        <v>401.96999999999997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41</v>
      </c>
      <c r="D42" s="118">
        <v>873</v>
      </c>
      <c r="E42" s="118"/>
      <c r="F42" s="118">
        <v>19640</v>
      </c>
      <c r="G42" s="118">
        <v>70778</v>
      </c>
      <c r="H42" s="118">
        <v>1396</v>
      </c>
      <c r="I42" s="32">
        <f t="shared" si="3"/>
        <v>92728</v>
      </c>
      <c r="J42" s="119">
        <v>321</v>
      </c>
      <c r="K42" s="118"/>
      <c r="L42" s="118">
        <v>1023</v>
      </c>
      <c r="M42" s="118">
        <v>6096</v>
      </c>
      <c r="N42" s="34">
        <f t="shared" si="1"/>
        <v>7440</v>
      </c>
      <c r="O42" s="35">
        <f t="shared" si="2"/>
        <v>100168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0.5</v>
      </c>
      <c r="D43" s="127">
        <v>19.100000000000001</v>
      </c>
      <c r="E43" s="127"/>
      <c r="F43" s="127">
        <v>174</v>
      </c>
      <c r="G43" s="127">
        <v>617.79999999999995</v>
      </c>
      <c r="H43" s="127">
        <v>29.4</v>
      </c>
      <c r="I43" s="49">
        <f t="shared" si="3"/>
        <v>840.8</v>
      </c>
      <c r="J43" s="128">
        <v>4.3</v>
      </c>
      <c r="K43" s="127"/>
      <c r="L43" s="127">
        <v>15</v>
      </c>
      <c r="M43" s="127">
        <v>99.3</v>
      </c>
      <c r="N43" s="50">
        <f t="shared" si="1"/>
        <v>118.6</v>
      </c>
      <c r="O43" s="51">
        <f t="shared" si="2"/>
        <v>959.4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7.0000000000000007E-2</v>
      </c>
      <c r="D44" s="124"/>
      <c r="E44" s="124"/>
      <c r="F44" s="124">
        <v>25.58</v>
      </c>
      <c r="G44" s="124">
        <v>310.95</v>
      </c>
      <c r="H44" s="124">
        <v>18.27</v>
      </c>
      <c r="I44" s="43">
        <f t="shared" si="3"/>
        <v>354.86999999999995</v>
      </c>
      <c r="J44" s="125">
        <v>2.73</v>
      </c>
      <c r="K44" s="124"/>
      <c r="L44" s="124">
        <v>15.74</v>
      </c>
      <c r="M44" s="124">
        <v>152.86000000000001</v>
      </c>
      <c r="N44" s="44">
        <f t="shared" si="1"/>
        <v>171.33</v>
      </c>
      <c r="O44" s="45">
        <f t="shared" si="2"/>
        <v>526.19999999999993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34</v>
      </c>
      <c r="D45" s="118"/>
      <c r="E45" s="118"/>
      <c r="F45" s="118">
        <v>6305</v>
      </c>
      <c r="G45" s="118">
        <v>97613</v>
      </c>
      <c r="H45" s="118">
        <v>4463</v>
      </c>
      <c r="I45" s="32">
        <f t="shared" si="3"/>
        <v>108415</v>
      </c>
      <c r="J45" s="119">
        <v>333</v>
      </c>
      <c r="K45" s="118"/>
      <c r="L45" s="118">
        <v>1797</v>
      </c>
      <c r="M45" s="118">
        <v>14182</v>
      </c>
      <c r="N45" s="34">
        <f t="shared" si="1"/>
        <v>16312</v>
      </c>
      <c r="O45" s="35">
        <f t="shared" si="2"/>
        <v>124727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0.1</v>
      </c>
      <c r="D46" s="127"/>
      <c r="E46" s="127"/>
      <c r="F46" s="127">
        <v>49.4</v>
      </c>
      <c r="G46" s="127">
        <v>699.9</v>
      </c>
      <c r="H46" s="127">
        <v>79.599999999999994</v>
      </c>
      <c r="I46" s="49">
        <f t="shared" si="3"/>
        <v>829</v>
      </c>
      <c r="J46" s="128">
        <v>3.1</v>
      </c>
      <c r="K46" s="127"/>
      <c r="L46" s="127">
        <v>21</v>
      </c>
      <c r="M46" s="127">
        <v>181.1</v>
      </c>
      <c r="N46" s="50">
        <f t="shared" si="1"/>
        <v>205.2</v>
      </c>
      <c r="O46" s="51">
        <f t="shared" si="2"/>
        <v>1034.2</v>
      </c>
      <c r="P46" s="129">
        <v>1.75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4.3</v>
      </c>
      <c r="D47" s="124">
        <v>12.01</v>
      </c>
      <c r="E47" s="124">
        <v>0.19</v>
      </c>
      <c r="F47" s="124">
        <v>146.22999999999999</v>
      </c>
      <c r="G47" s="124">
        <v>696.36</v>
      </c>
      <c r="H47" s="124">
        <v>122.14</v>
      </c>
      <c r="I47" s="43">
        <f t="shared" si="3"/>
        <v>981.23</v>
      </c>
      <c r="J47" s="125">
        <v>6.7</v>
      </c>
      <c r="K47" s="124"/>
      <c r="L47" s="124">
        <v>92</v>
      </c>
      <c r="M47" s="124">
        <v>558.74</v>
      </c>
      <c r="N47" s="44">
        <f t="shared" si="1"/>
        <v>657.44</v>
      </c>
      <c r="O47" s="45">
        <f t="shared" si="2"/>
        <v>1638.67</v>
      </c>
      <c r="P47" s="130">
        <v>32.6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2128</v>
      </c>
      <c r="D48" s="118">
        <v>5527</v>
      </c>
      <c r="E48" s="118">
        <v>92</v>
      </c>
      <c r="F48" s="118">
        <v>37402</v>
      </c>
      <c r="G48" s="118">
        <v>203707</v>
      </c>
      <c r="H48" s="118">
        <v>44420</v>
      </c>
      <c r="I48" s="32">
        <f t="shared" si="3"/>
        <v>293276</v>
      </c>
      <c r="J48" s="119">
        <v>845</v>
      </c>
      <c r="K48" s="118"/>
      <c r="L48" s="118">
        <v>10754</v>
      </c>
      <c r="M48" s="118">
        <v>58419</v>
      </c>
      <c r="N48" s="34">
        <f t="shared" si="1"/>
        <v>70018</v>
      </c>
      <c r="O48" s="35">
        <f t="shared" si="2"/>
        <v>363294</v>
      </c>
      <c r="P48" s="130">
        <v>0.38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</v>
      </c>
      <c r="D49" s="127">
        <v>8.6999999999999993</v>
      </c>
      <c r="E49" s="127">
        <v>0.4</v>
      </c>
      <c r="F49" s="127">
        <v>152.1</v>
      </c>
      <c r="G49" s="127">
        <v>612.29999999999995</v>
      </c>
      <c r="H49" s="127">
        <v>170.9</v>
      </c>
      <c r="I49" s="49">
        <f t="shared" si="3"/>
        <v>946.4</v>
      </c>
      <c r="J49" s="128">
        <v>5.6</v>
      </c>
      <c r="K49" s="127"/>
      <c r="L49" s="127">
        <v>40.1</v>
      </c>
      <c r="M49" s="127">
        <v>199.4</v>
      </c>
      <c r="N49" s="50">
        <f t="shared" si="1"/>
        <v>245.10000000000002</v>
      </c>
      <c r="O49" s="51">
        <f t="shared" si="2"/>
        <v>1191.5</v>
      </c>
      <c r="P49" s="130">
        <v>9.2799999999999994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6.45</v>
      </c>
      <c r="D50" s="115">
        <v>89.55</v>
      </c>
      <c r="E50" s="115">
        <v>0.19</v>
      </c>
      <c r="F50" s="115">
        <v>447.92</v>
      </c>
      <c r="G50" s="115">
        <v>1390.79</v>
      </c>
      <c r="H50" s="115">
        <v>184.09</v>
      </c>
      <c r="I50" s="21">
        <f t="shared" si="3"/>
        <v>2118.9900000000002</v>
      </c>
      <c r="J50" s="116">
        <v>18.39</v>
      </c>
      <c r="K50" s="115"/>
      <c r="L50" s="115">
        <v>165.75</v>
      </c>
      <c r="M50" s="115">
        <v>929.29</v>
      </c>
      <c r="N50" s="23">
        <f t="shared" si="1"/>
        <v>1113.4299999999998</v>
      </c>
      <c r="O50" s="24">
        <f t="shared" si="2"/>
        <v>3232.42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2929</v>
      </c>
      <c r="D51" s="118">
        <v>28651</v>
      </c>
      <c r="E51" s="118">
        <v>92</v>
      </c>
      <c r="F51" s="118">
        <v>106925</v>
      </c>
      <c r="G51" s="118">
        <v>412025</v>
      </c>
      <c r="H51" s="118">
        <v>57221</v>
      </c>
      <c r="I51" s="32">
        <f t="shared" ref="I51:I58" si="4">SUM(C51:H51)</f>
        <v>607843</v>
      </c>
      <c r="J51" s="119">
        <v>1975</v>
      </c>
      <c r="K51" s="118"/>
      <c r="L51" s="118">
        <v>17437</v>
      </c>
      <c r="M51" s="118">
        <v>88445</v>
      </c>
      <c r="N51" s="34">
        <f t="shared" si="1"/>
        <v>107857</v>
      </c>
      <c r="O51" s="35">
        <f>SUM(N51,I51)</f>
        <v>715700</v>
      </c>
      <c r="P51" s="130">
        <v>5.42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14.6</v>
      </c>
      <c r="D52" s="127">
        <v>826.5</v>
      </c>
      <c r="E52" s="127">
        <v>0.4</v>
      </c>
      <c r="F52" s="127">
        <v>823.5</v>
      </c>
      <c r="G52" s="127">
        <v>2417</v>
      </c>
      <c r="H52" s="127">
        <v>460.2</v>
      </c>
      <c r="I52" s="49">
        <f t="shared" si="4"/>
        <v>4542.2</v>
      </c>
      <c r="J52" s="128">
        <v>26.4</v>
      </c>
      <c r="K52" s="127"/>
      <c r="L52" s="127">
        <v>183.2</v>
      </c>
      <c r="M52" s="127">
        <v>748.4</v>
      </c>
      <c r="N52" s="50">
        <f t="shared" si="1"/>
        <v>958</v>
      </c>
      <c r="O52" s="51">
        <f t="shared" si="2"/>
        <v>5500.2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5.86</v>
      </c>
      <c r="D53" s="124">
        <v>16.77</v>
      </c>
      <c r="E53" s="124">
        <v>0.19</v>
      </c>
      <c r="F53" s="124">
        <v>439.98</v>
      </c>
      <c r="G53" s="124">
        <v>1369.72</v>
      </c>
      <c r="H53" s="124">
        <v>146.56</v>
      </c>
      <c r="I53" s="43">
        <f t="shared" si="4"/>
        <v>1979.08</v>
      </c>
      <c r="J53" s="125">
        <v>18.39</v>
      </c>
      <c r="K53" s="124"/>
      <c r="L53" s="124">
        <v>161.53</v>
      </c>
      <c r="M53" s="124">
        <v>922.51</v>
      </c>
      <c r="N53" s="44">
        <f t="shared" si="1"/>
        <v>1102.43</v>
      </c>
      <c r="O53" s="45">
        <f t="shared" si="2"/>
        <v>3081.51</v>
      </c>
      <c r="P53" s="69">
        <f>SUM(P46:P52)</f>
        <v>49.430000000000007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2772</v>
      </c>
      <c r="D54" s="118">
        <v>7001</v>
      </c>
      <c r="E54" s="118">
        <v>92</v>
      </c>
      <c r="F54" s="118">
        <v>105681</v>
      </c>
      <c r="G54" s="118">
        <v>407440</v>
      </c>
      <c r="H54" s="118">
        <v>50279</v>
      </c>
      <c r="I54" s="32">
        <f t="shared" si="4"/>
        <v>573265</v>
      </c>
      <c r="J54" s="119">
        <v>1975</v>
      </c>
      <c r="K54" s="118"/>
      <c r="L54" s="118">
        <v>17313</v>
      </c>
      <c r="M54" s="118">
        <v>88347</v>
      </c>
      <c r="N54" s="34">
        <f t="shared" si="1"/>
        <v>107635</v>
      </c>
      <c r="O54" s="35">
        <f t="shared" si="2"/>
        <v>680900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10.5</v>
      </c>
      <c r="D55" s="121">
        <v>44.2</v>
      </c>
      <c r="E55" s="121">
        <v>0.4</v>
      </c>
      <c r="F55" s="121">
        <v>786.6</v>
      </c>
      <c r="G55" s="121">
        <v>2315.3000000000002</v>
      </c>
      <c r="H55" s="121">
        <v>279.89999999999998</v>
      </c>
      <c r="I55" s="40">
        <f t="shared" si="4"/>
        <v>3436.9</v>
      </c>
      <c r="J55" s="122">
        <v>26.4</v>
      </c>
      <c r="K55" s="121"/>
      <c r="L55" s="121">
        <v>174.1</v>
      </c>
      <c r="M55" s="121">
        <v>739.1</v>
      </c>
      <c r="N55" s="40">
        <f t="shared" si="1"/>
        <v>939.6</v>
      </c>
      <c r="O55" s="42">
        <f t="shared" si="2"/>
        <v>4376.5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6.4499999999999993</v>
      </c>
      <c r="D56" s="20">
        <f t="shared" si="5"/>
        <v>144.85999999999999</v>
      </c>
      <c r="E56" s="20">
        <f t="shared" si="5"/>
        <v>0.19</v>
      </c>
      <c r="F56" s="20">
        <f t="shared" si="5"/>
        <v>450.45999999999992</v>
      </c>
      <c r="G56" s="20">
        <f t="shared" si="5"/>
        <v>1419.7800000000002</v>
      </c>
      <c r="H56" s="20">
        <f t="shared" si="5"/>
        <v>185.67000000000002</v>
      </c>
      <c r="I56" s="79">
        <f>SUM(C56:H56)</f>
        <v>2207.4100000000003</v>
      </c>
      <c r="J56" s="71">
        <f>SUM(J5,J8,J11,J14,J17,J20,J23,J26,J29,J32,J35,J38,J41,J44,J47)</f>
        <v>18.39</v>
      </c>
      <c r="K56" s="20">
        <f>SUM(K5,K8,K11,K14,K17,K20,K23,K26,K29,K32,K35,K38,K41,K44,K47)</f>
        <v>0</v>
      </c>
      <c r="L56" s="20">
        <f>SUM(L5,L8,L11,L14,L17,L20,L23,L26,L29,L32,L35,L38,L41,L44,L47)</f>
        <v>165.75</v>
      </c>
      <c r="M56" s="20">
        <f>SUM(M5,M8,M11,M14,M17,M20,M23,M26,M29,M32,M35,M38,M41,M44,M47)</f>
        <v>930.64</v>
      </c>
      <c r="N56" s="22">
        <f t="shared" si="1"/>
        <v>1114.78</v>
      </c>
      <c r="O56" s="24">
        <f t="shared" si="2"/>
        <v>3322.1900000000005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2929</v>
      </c>
      <c r="D57" s="31">
        <f t="shared" si="5"/>
        <v>34013</v>
      </c>
      <c r="E57" s="31">
        <f t="shared" si="5"/>
        <v>92</v>
      </c>
      <c r="F57" s="31">
        <f t="shared" si="5"/>
        <v>106954</v>
      </c>
      <c r="G57" s="31">
        <f t="shared" si="5"/>
        <v>412139</v>
      </c>
      <c r="H57" s="31">
        <f t="shared" si="5"/>
        <v>57396</v>
      </c>
      <c r="I57" s="80">
        <f t="shared" si="4"/>
        <v>613523</v>
      </c>
      <c r="J57" s="75">
        <f t="shared" ref="J57:M58" si="6">SUM(J6,J9,J12,J15,J18,J21,J24,J27,J30,J33,J36,J39,J42,J45,J48)</f>
        <v>1975</v>
      </c>
      <c r="K57" s="31">
        <f t="shared" si="6"/>
        <v>0</v>
      </c>
      <c r="L57" s="31">
        <f t="shared" si="6"/>
        <v>17437</v>
      </c>
      <c r="M57" s="31">
        <f t="shared" si="6"/>
        <v>88467</v>
      </c>
      <c r="N57" s="33">
        <f t="shared" si="1"/>
        <v>107879</v>
      </c>
      <c r="O57" s="35">
        <f t="shared" si="2"/>
        <v>721402</v>
      </c>
      <c r="P57" s="134">
        <v>1.34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14.6</v>
      </c>
      <c r="D58" s="86">
        <f t="shared" si="5"/>
        <v>1247.4999999999998</v>
      </c>
      <c r="E58" s="86">
        <f t="shared" si="5"/>
        <v>0.4</v>
      </c>
      <c r="F58" s="86">
        <f t="shared" si="5"/>
        <v>827.4</v>
      </c>
      <c r="G58" s="86">
        <f t="shared" si="5"/>
        <v>2423.6999999999998</v>
      </c>
      <c r="H58" s="86">
        <f t="shared" si="5"/>
        <v>469.5</v>
      </c>
      <c r="I58" s="87">
        <f t="shared" si="4"/>
        <v>4983.0999999999995</v>
      </c>
      <c r="J58" s="85">
        <f t="shared" si="6"/>
        <v>26.4</v>
      </c>
      <c r="K58" s="86">
        <f t="shared" si="6"/>
        <v>0</v>
      </c>
      <c r="L58" s="86">
        <f t="shared" si="6"/>
        <v>183.2</v>
      </c>
      <c r="M58" s="86">
        <f t="shared" si="6"/>
        <v>751.3</v>
      </c>
      <c r="N58" s="88">
        <f t="shared" si="1"/>
        <v>960.9</v>
      </c>
      <c r="O58" s="89">
        <f t="shared" si="2"/>
        <v>5943.9999999999991</v>
      </c>
      <c r="P58" s="90">
        <f>SUM(O56,P53,P54,P57)</f>
        <v>3372.9600000000005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3.29</v>
      </c>
      <c r="E63" s="115"/>
      <c r="F63" s="115">
        <v>2.11</v>
      </c>
      <c r="G63" s="115">
        <v>7</v>
      </c>
      <c r="H63" s="115"/>
      <c r="I63" s="21">
        <f>SUM(C63:H63)</f>
        <v>12.4</v>
      </c>
      <c r="J63" s="116"/>
      <c r="K63" s="115"/>
      <c r="L63" s="115"/>
      <c r="M63" s="115"/>
      <c r="N63" s="23">
        <f>SUM(J63:M63)</f>
        <v>0</v>
      </c>
      <c r="O63" s="24">
        <f>SUM(N63,I63)</f>
        <v>12.4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44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21.05</v>
      </c>
      <c r="H66" s="124"/>
      <c r="I66" s="43">
        <f t="shared" si="7"/>
        <v>21.05</v>
      </c>
      <c r="J66" s="125"/>
      <c r="K66" s="124"/>
      <c r="L66" s="124"/>
      <c r="M66" s="124">
        <v>5.03</v>
      </c>
      <c r="N66" s="44">
        <f t="shared" si="8"/>
        <v>5.03</v>
      </c>
      <c r="O66" s="45">
        <f t="shared" si="9"/>
        <v>26.080000000000002</v>
      </c>
      <c r="P66" s="36" t="s">
        <v>25</v>
      </c>
      <c r="Q66" s="37" t="s">
        <v>55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43</v>
      </c>
      <c r="N67" s="34">
        <f t="shared" si="8"/>
        <v>43</v>
      </c>
      <c r="O67" s="35">
        <f t="shared" si="9"/>
        <v>43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5.7</v>
      </c>
      <c r="N68" s="50">
        <f t="shared" si="8"/>
        <v>5.7</v>
      </c>
      <c r="O68" s="51">
        <f t="shared" si="9"/>
        <v>5.7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0.53</v>
      </c>
      <c r="E69" s="124"/>
      <c r="F69" s="124">
        <v>0.43</v>
      </c>
      <c r="G69" s="124"/>
      <c r="H69" s="124"/>
      <c r="I69" s="43">
        <f t="shared" si="7"/>
        <v>0.96</v>
      </c>
      <c r="J69" s="125"/>
      <c r="K69" s="124"/>
      <c r="L69" s="124">
        <v>1.28</v>
      </c>
      <c r="M69" s="124">
        <v>3.1</v>
      </c>
      <c r="N69" s="44">
        <f t="shared" si="8"/>
        <v>4.38</v>
      </c>
      <c r="O69" s="45">
        <f t="shared" si="9"/>
        <v>5.34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28</v>
      </c>
      <c r="E70" s="118"/>
      <c r="F70" s="118">
        <v>29</v>
      </c>
      <c r="G70" s="118"/>
      <c r="H70" s="118"/>
      <c r="I70" s="32">
        <f t="shared" si="7"/>
        <v>57</v>
      </c>
      <c r="J70" s="119"/>
      <c r="K70" s="118"/>
      <c r="L70" s="118">
        <v>34</v>
      </c>
      <c r="M70" s="118">
        <v>77</v>
      </c>
      <c r="N70" s="34">
        <f t="shared" si="8"/>
        <v>111</v>
      </c>
      <c r="O70" s="35">
        <f t="shared" si="9"/>
        <v>168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6.2</v>
      </c>
      <c r="E71" s="127"/>
      <c r="F71" s="127">
        <v>3.9</v>
      </c>
      <c r="G71" s="127"/>
      <c r="H71" s="127"/>
      <c r="I71" s="49">
        <f t="shared" si="7"/>
        <v>10.1</v>
      </c>
      <c r="J71" s="128"/>
      <c r="K71" s="127"/>
      <c r="L71" s="127">
        <v>2.9</v>
      </c>
      <c r="M71" s="127">
        <v>6.5</v>
      </c>
      <c r="N71" s="50">
        <f t="shared" si="8"/>
        <v>9.4</v>
      </c>
      <c r="O71" s="51">
        <f t="shared" si="9"/>
        <v>19.5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23.55</v>
      </c>
      <c r="E72" s="124"/>
      <c r="F72" s="124"/>
      <c r="G72" s="124">
        <v>0.94</v>
      </c>
      <c r="H72" s="124"/>
      <c r="I72" s="43">
        <f t="shared" si="7"/>
        <v>24.490000000000002</v>
      </c>
      <c r="J72" s="125"/>
      <c r="K72" s="124"/>
      <c r="L72" s="124">
        <v>2.94</v>
      </c>
      <c r="M72" s="124">
        <v>1.61</v>
      </c>
      <c r="N72" s="44">
        <f t="shared" si="8"/>
        <v>4.55</v>
      </c>
      <c r="O72" s="45">
        <f t="shared" si="9"/>
        <v>29.040000000000003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1774</v>
      </c>
      <c r="E73" s="118"/>
      <c r="F73" s="118"/>
      <c r="G73" s="118">
        <v>114</v>
      </c>
      <c r="H73" s="118"/>
      <c r="I73" s="32">
        <f t="shared" si="7"/>
        <v>1888</v>
      </c>
      <c r="J73" s="119"/>
      <c r="K73" s="118"/>
      <c r="L73" s="118">
        <v>90</v>
      </c>
      <c r="M73" s="118">
        <v>60</v>
      </c>
      <c r="N73" s="34">
        <f t="shared" si="8"/>
        <v>150</v>
      </c>
      <c r="O73" s="35">
        <f t="shared" si="9"/>
        <v>2038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188</v>
      </c>
      <c r="E74" s="127"/>
      <c r="F74" s="127"/>
      <c r="G74" s="127">
        <v>6.7</v>
      </c>
      <c r="H74" s="127"/>
      <c r="I74" s="49">
        <f t="shared" si="7"/>
        <v>194.7</v>
      </c>
      <c r="J74" s="128"/>
      <c r="K74" s="127"/>
      <c r="L74" s="127">
        <v>6.2</v>
      </c>
      <c r="M74" s="127">
        <v>4</v>
      </c>
      <c r="N74" s="50">
        <f t="shared" si="8"/>
        <v>10.199999999999999</v>
      </c>
      <c r="O74" s="51">
        <f t="shared" si="9"/>
        <v>204.89999999999998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16.670000000000002</v>
      </c>
      <c r="E75" s="124"/>
      <c r="F75" s="124">
        <v>2.71</v>
      </c>
      <c r="G75" s="124">
        <v>0.17</v>
      </c>
      <c r="H75" s="124"/>
      <c r="I75" s="43">
        <f t="shared" si="7"/>
        <v>19.550000000000004</v>
      </c>
      <c r="J75" s="125">
        <v>0.64</v>
      </c>
      <c r="K75" s="124"/>
      <c r="L75" s="124">
        <v>0.43</v>
      </c>
      <c r="M75" s="124">
        <v>21.24</v>
      </c>
      <c r="N75" s="44">
        <f t="shared" si="8"/>
        <v>22.31</v>
      </c>
      <c r="O75" s="45">
        <f t="shared" si="9"/>
        <v>41.86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1912</v>
      </c>
      <c r="E76" s="118"/>
      <c r="F76" s="118">
        <v>339</v>
      </c>
      <c r="G76" s="118">
        <v>15</v>
      </c>
      <c r="H76" s="118"/>
      <c r="I76" s="32">
        <f t="shared" si="7"/>
        <v>2266</v>
      </c>
      <c r="J76" s="119">
        <v>29</v>
      </c>
      <c r="K76" s="118"/>
      <c r="L76" s="118">
        <v>19</v>
      </c>
      <c r="M76" s="118">
        <v>790</v>
      </c>
      <c r="N76" s="34">
        <f t="shared" si="8"/>
        <v>838</v>
      </c>
      <c r="O76" s="35">
        <f t="shared" si="9"/>
        <v>3104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135.9</v>
      </c>
      <c r="E77" s="127"/>
      <c r="F77" s="127">
        <v>17</v>
      </c>
      <c r="G77" s="127">
        <v>0.7</v>
      </c>
      <c r="H77" s="127"/>
      <c r="I77" s="49">
        <f t="shared" si="7"/>
        <v>153.6</v>
      </c>
      <c r="J77" s="128">
        <v>1.5</v>
      </c>
      <c r="K77" s="127"/>
      <c r="L77" s="127">
        <v>1</v>
      </c>
      <c r="M77" s="127">
        <v>41</v>
      </c>
      <c r="N77" s="50">
        <f t="shared" si="8"/>
        <v>43.5</v>
      </c>
      <c r="O77" s="51">
        <f t="shared" si="9"/>
        <v>197.1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0.14000000000000001</v>
      </c>
      <c r="D78" s="124">
        <v>13.87</v>
      </c>
      <c r="E78" s="124"/>
      <c r="F78" s="124">
        <v>7.0000000000000007E-2</v>
      </c>
      <c r="G78" s="124">
        <v>9.42</v>
      </c>
      <c r="H78" s="124">
        <v>1.58</v>
      </c>
      <c r="I78" s="43">
        <f t="shared" si="7"/>
        <v>25.08</v>
      </c>
      <c r="J78" s="125">
        <v>1.03</v>
      </c>
      <c r="K78" s="124"/>
      <c r="L78" s="124">
        <v>1.03</v>
      </c>
      <c r="M78" s="124">
        <v>21.27</v>
      </c>
      <c r="N78" s="44">
        <f t="shared" si="8"/>
        <v>23.33</v>
      </c>
      <c r="O78" s="45">
        <f t="shared" si="9"/>
        <v>48.41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36</v>
      </c>
      <c r="D79" s="118">
        <v>2059</v>
      </c>
      <c r="E79" s="118"/>
      <c r="F79" s="118">
        <v>10</v>
      </c>
      <c r="G79" s="118">
        <v>1835</v>
      </c>
      <c r="H79" s="118">
        <v>175</v>
      </c>
      <c r="I79" s="32">
        <f t="shared" si="7"/>
        <v>4115</v>
      </c>
      <c r="J79" s="119">
        <v>56</v>
      </c>
      <c r="K79" s="118"/>
      <c r="L79" s="118">
        <v>57</v>
      </c>
      <c r="M79" s="118">
        <v>883</v>
      </c>
      <c r="N79" s="34">
        <f t="shared" si="8"/>
        <v>996</v>
      </c>
      <c r="O79" s="35">
        <f t="shared" si="9"/>
        <v>5111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1.3</v>
      </c>
      <c r="D80" s="127">
        <v>113.5</v>
      </c>
      <c r="E80" s="127"/>
      <c r="F80" s="127">
        <v>0.4</v>
      </c>
      <c r="G80" s="127">
        <v>42.8</v>
      </c>
      <c r="H80" s="127">
        <v>9.3000000000000007</v>
      </c>
      <c r="I80" s="49">
        <f t="shared" si="7"/>
        <v>167.3</v>
      </c>
      <c r="J80" s="128">
        <v>2.2999999999999998</v>
      </c>
      <c r="K80" s="127"/>
      <c r="L80" s="127">
        <v>2.2999999999999998</v>
      </c>
      <c r="M80" s="127">
        <v>35.9</v>
      </c>
      <c r="N80" s="50">
        <f t="shared" si="8"/>
        <v>40.5</v>
      </c>
      <c r="O80" s="51">
        <f t="shared" si="9"/>
        <v>207.8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8</v>
      </c>
      <c r="E81" s="124"/>
      <c r="F81" s="124">
        <v>1.96</v>
      </c>
      <c r="G81" s="124">
        <v>3.1</v>
      </c>
      <c r="H81" s="124"/>
      <c r="I81" s="43">
        <f t="shared" si="7"/>
        <v>13.06</v>
      </c>
      <c r="J81" s="125">
        <v>1.59</v>
      </c>
      <c r="K81" s="124"/>
      <c r="L81" s="124">
        <v>9.56</v>
      </c>
      <c r="M81" s="124">
        <v>14.58</v>
      </c>
      <c r="N81" s="44">
        <f t="shared" si="8"/>
        <v>25.73</v>
      </c>
      <c r="O81" s="45">
        <f t="shared" si="9"/>
        <v>38.79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1842</v>
      </c>
      <c r="E82" s="118"/>
      <c r="F82" s="118">
        <v>330</v>
      </c>
      <c r="G82" s="118">
        <v>676</v>
      </c>
      <c r="H82" s="118"/>
      <c r="I82" s="32">
        <f t="shared" si="7"/>
        <v>2848</v>
      </c>
      <c r="J82" s="119">
        <v>98</v>
      </c>
      <c r="K82" s="118"/>
      <c r="L82" s="118">
        <v>599</v>
      </c>
      <c r="M82" s="118">
        <v>899</v>
      </c>
      <c r="N82" s="34">
        <f t="shared" si="8"/>
        <v>1596</v>
      </c>
      <c r="O82" s="35">
        <f t="shared" si="9"/>
        <v>4444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83</v>
      </c>
      <c r="E83" s="127"/>
      <c r="F83" s="127">
        <v>8.1</v>
      </c>
      <c r="G83" s="127">
        <v>14.8</v>
      </c>
      <c r="H83" s="127"/>
      <c r="I83" s="49">
        <f t="shared" si="7"/>
        <v>105.89999999999999</v>
      </c>
      <c r="J83" s="128">
        <v>3.1</v>
      </c>
      <c r="K83" s="127"/>
      <c r="L83" s="127">
        <v>18.5</v>
      </c>
      <c r="M83" s="127">
        <v>27.9</v>
      </c>
      <c r="N83" s="50">
        <f t="shared" si="8"/>
        <v>49.5</v>
      </c>
      <c r="O83" s="51">
        <f t="shared" si="9"/>
        <v>155.39999999999998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0.45</v>
      </c>
      <c r="D84" s="124">
        <v>46.37</v>
      </c>
      <c r="E84" s="124"/>
      <c r="F84" s="124">
        <v>3.2</v>
      </c>
      <c r="G84" s="124">
        <v>8.3800000000000008</v>
      </c>
      <c r="H84" s="124">
        <v>0.39</v>
      </c>
      <c r="I84" s="43">
        <f t="shared" si="7"/>
        <v>58.790000000000006</v>
      </c>
      <c r="J84" s="125">
        <v>0.27</v>
      </c>
      <c r="K84" s="124"/>
      <c r="L84" s="124">
        <v>6.82</v>
      </c>
      <c r="M84" s="124">
        <v>10.11</v>
      </c>
      <c r="N84" s="44">
        <f t="shared" si="8"/>
        <v>17.2</v>
      </c>
      <c r="O84" s="45">
        <f t="shared" si="9"/>
        <v>75.990000000000009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121</v>
      </c>
      <c r="D85" s="118">
        <v>13543</v>
      </c>
      <c r="E85" s="118"/>
      <c r="F85" s="118">
        <v>565</v>
      </c>
      <c r="G85" s="118">
        <v>2059</v>
      </c>
      <c r="H85" s="118">
        <v>35</v>
      </c>
      <c r="I85" s="32">
        <f t="shared" si="7"/>
        <v>16323</v>
      </c>
      <c r="J85" s="119">
        <v>20</v>
      </c>
      <c r="K85" s="118"/>
      <c r="L85" s="118">
        <v>500</v>
      </c>
      <c r="M85" s="118">
        <v>678</v>
      </c>
      <c r="N85" s="34">
        <f t="shared" si="8"/>
        <v>1198</v>
      </c>
      <c r="O85" s="35">
        <f t="shared" si="9"/>
        <v>17521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2.8</v>
      </c>
      <c r="D86" s="127">
        <v>501.1</v>
      </c>
      <c r="E86" s="127"/>
      <c r="F86" s="127">
        <v>11.4</v>
      </c>
      <c r="G86" s="127">
        <v>43.4</v>
      </c>
      <c r="H86" s="127">
        <v>1.4</v>
      </c>
      <c r="I86" s="49">
        <f t="shared" si="7"/>
        <v>560.1</v>
      </c>
      <c r="J86" s="128">
        <v>0.7</v>
      </c>
      <c r="K86" s="127"/>
      <c r="L86" s="127">
        <v>15.3</v>
      </c>
      <c r="M86" s="127">
        <v>20.6</v>
      </c>
      <c r="N86" s="50">
        <f t="shared" si="8"/>
        <v>36.6</v>
      </c>
      <c r="O86" s="51">
        <f t="shared" si="9"/>
        <v>596.70000000000005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0.11</v>
      </c>
      <c r="D87" s="124">
        <v>15.81</v>
      </c>
      <c r="E87" s="124"/>
      <c r="F87" s="124">
        <v>1.7</v>
      </c>
      <c r="G87" s="124">
        <v>1.91</v>
      </c>
      <c r="H87" s="124">
        <v>1.37</v>
      </c>
      <c r="I87" s="43">
        <f t="shared" si="7"/>
        <v>20.900000000000002</v>
      </c>
      <c r="J87" s="125">
        <v>0.17</v>
      </c>
      <c r="K87" s="124"/>
      <c r="L87" s="124">
        <v>10.19</v>
      </c>
      <c r="M87" s="124">
        <v>7.52</v>
      </c>
      <c r="N87" s="44">
        <f t="shared" si="8"/>
        <v>17.88</v>
      </c>
      <c r="O87" s="45">
        <f t="shared" si="9"/>
        <v>38.78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41</v>
      </c>
      <c r="D88" s="118">
        <v>5854</v>
      </c>
      <c r="E88" s="118"/>
      <c r="F88" s="118">
        <v>334</v>
      </c>
      <c r="G88" s="118">
        <v>434</v>
      </c>
      <c r="H88" s="118">
        <v>212</v>
      </c>
      <c r="I88" s="32">
        <f t="shared" si="7"/>
        <v>6875</v>
      </c>
      <c r="J88" s="119">
        <v>13</v>
      </c>
      <c r="K88" s="118"/>
      <c r="L88" s="118">
        <v>814</v>
      </c>
      <c r="M88" s="118">
        <v>526</v>
      </c>
      <c r="N88" s="34">
        <f t="shared" si="8"/>
        <v>1353</v>
      </c>
      <c r="O88" s="35">
        <f t="shared" si="9"/>
        <v>8228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0.7</v>
      </c>
      <c r="D89" s="127">
        <v>175.6</v>
      </c>
      <c r="E89" s="127"/>
      <c r="F89" s="127">
        <v>5.0999999999999996</v>
      </c>
      <c r="G89" s="127">
        <v>8.1</v>
      </c>
      <c r="H89" s="127">
        <v>7.9</v>
      </c>
      <c r="I89" s="49">
        <f t="shared" si="7"/>
        <v>197.39999999999998</v>
      </c>
      <c r="J89" s="128">
        <v>0.4</v>
      </c>
      <c r="K89" s="127"/>
      <c r="L89" s="127">
        <v>22.9</v>
      </c>
      <c r="M89" s="127">
        <v>14.4</v>
      </c>
      <c r="N89" s="50">
        <f t="shared" si="8"/>
        <v>37.699999999999996</v>
      </c>
      <c r="O89" s="51">
        <f t="shared" si="9"/>
        <v>235.09999999999997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0.54</v>
      </c>
      <c r="D90" s="124">
        <v>1.38</v>
      </c>
      <c r="E90" s="124"/>
      <c r="F90" s="124">
        <v>9.36</v>
      </c>
      <c r="G90" s="124">
        <v>16.98</v>
      </c>
      <c r="H90" s="124">
        <v>11.18</v>
      </c>
      <c r="I90" s="43">
        <f t="shared" si="7"/>
        <v>39.44</v>
      </c>
      <c r="J90" s="125">
        <v>0.69</v>
      </c>
      <c r="K90" s="124"/>
      <c r="L90" s="124">
        <v>6.33</v>
      </c>
      <c r="M90" s="124">
        <v>10.07</v>
      </c>
      <c r="N90" s="44">
        <f t="shared" si="8"/>
        <v>17.09</v>
      </c>
      <c r="O90" s="45">
        <f t="shared" si="9"/>
        <v>56.53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210</v>
      </c>
      <c r="D91" s="118">
        <v>416</v>
      </c>
      <c r="E91" s="118"/>
      <c r="F91" s="118">
        <v>1979</v>
      </c>
      <c r="G91" s="118">
        <v>4269</v>
      </c>
      <c r="H91" s="118">
        <v>1899</v>
      </c>
      <c r="I91" s="32">
        <f t="shared" si="7"/>
        <v>8773</v>
      </c>
      <c r="J91" s="119">
        <v>66</v>
      </c>
      <c r="K91" s="118"/>
      <c r="L91" s="118">
        <v>601</v>
      </c>
      <c r="M91" s="118">
        <v>767</v>
      </c>
      <c r="N91" s="34">
        <f t="shared" si="8"/>
        <v>1434</v>
      </c>
      <c r="O91" s="35">
        <f t="shared" si="9"/>
        <v>10207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3.2</v>
      </c>
      <c r="D92" s="127">
        <v>12.2</v>
      </c>
      <c r="E92" s="127"/>
      <c r="F92" s="127">
        <v>25.9</v>
      </c>
      <c r="G92" s="127">
        <v>65.8</v>
      </c>
      <c r="H92" s="127">
        <v>55.1</v>
      </c>
      <c r="I92" s="49">
        <f t="shared" si="7"/>
        <v>162.19999999999999</v>
      </c>
      <c r="J92" s="128">
        <v>1.7</v>
      </c>
      <c r="K92" s="127"/>
      <c r="L92" s="127">
        <v>15.5</v>
      </c>
      <c r="M92" s="127">
        <v>19.3</v>
      </c>
      <c r="N92" s="50">
        <f t="shared" si="8"/>
        <v>36.5</v>
      </c>
      <c r="O92" s="51">
        <f t="shared" si="9"/>
        <v>198.7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0.65</v>
      </c>
      <c r="D93" s="124">
        <v>0.35</v>
      </c>
      <c r="E93" s="124"/>
      <c r="F93" s="124">
        <v>44.66</v>
      </c>
      <c r="G93" s="124">
        <v>28.05</v>
      </c>
      <c r="H93" s="124">
        <v>19.63</v>
      </c>
      <c r="I93" s="43">
        <f t="shared" si="7"/>
        <v>93.339999999999989</v>
      </c>
      <c r="J93" s="125">
        <v>1.67</v>
      </c>
      <c r="K93" s="124"/>
      <c r="L93" s="124">
        <v>4.5</v>
      </c>
      <c r="M93" s="124">
        <v>31.74</v>
      </c>
      <c r="N93" s="44">
        <f t="shared" si="8"/>
        <v>37.909999999999997</v>
      </c>
      <c r="O93" s="45">
        <f t="shared" si="9"/>
        <v>131.25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274</v>
      </c>
      <c r="D94" s="118">
        <v>112</v>
      </c>
      <c r="E94" s="118"/>
      <c r="F94" s="118">
        <v>9867</v>
      </c>
      <c r="G94" s="118">
        <v>7508</v>
      </c>
      <c r="H94" s="118">
        <v>3769</v>
      </c>
      <c r="I94" s="32">
        <f t="shared" si="7"/>
        <v>21530</v>
      </c>
      <c r="J94" s="119">
        <v>172</v>
      </c>
      <c r="K94" s="118"/>
      <c r="L94" s="118">
        <v>473</v>
      </c>
      <c r="M94" s="118">
        <v>2398</v>
      </c>
      <c r="N94" s="34">
        <f t="shared" si="8"/>
        <v>3043</v>
      </c>
      <c r="O94" s="35">
        <f t="shared" si="9"/>
        <v>24573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3.6</v>
      </c>
      <c r="D95" s="127">
        <v>2.6</v>
      </c>
      <c r="E95" s="127"/>
      <c r="F95" s="127">
        <v>108.8</v>
      </c>
      <c r="G95" s="127">
        <v>89.9</v>
      </c>
      <c r="H95" s="127">
        <v>94.4</v>
      </c>
      <c r="I95" s="49">
        <f t="shared" si="7"/>
        <v>299.3</v>
      </c>
      <c r="J95" s="128">
        <v>3.4</v>
      </c>
      <c r="K95" s="127"/>
      <c r="L95" s="127">
        <v>9.1999999999999993</v>
      </c>
      <c r="M95" s="127">
        <v>45.4</v>
      </c>
      <c r="N95" s="50">
        <f t="shared" si="8"/>
        <v>58</v>
      </c>
      <c r="O95" s="51">
        <f t="shared" si="9"/>
        <v>357.3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0.1</v>
      </c>
      <c r="D96" s="124">
        <v>0.19</v>
      </c>
      <c r="E96" s="124"/>
      <c r="F96" s="124">
        <v>129.91999999999999</v>
      </c>
      <c r="G96" s="124">
        <v>82.8</v>
      </c>
      <c r="H96" s="124">
        <v>4.96</v>
      </c>
      <c r="I96" s="43">
        <f t="shared" si="7"/>
        <v>217.97</v>
      </c>
      <c r="J96" s="125">
        <v>0.21</v>
      </c>
      <c r="K96" s="124"/>
      <c r="L96" s="124">
        <v>6.25</v>
      </c>
      <c r="M96" s="124">
        <v>26.45</v>
      </c>
      <c r="N96" s="44">
        <f t="shared" si="8"/>
        <v>32.909999999999997</v>
      </c>
      <c r="O96" s="45">
        <f t="shared" si="9"/>
        <v>250.88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44</v>
      </c>
      <c r="D97" s="118">
        <v>73</v>
      </c>
      <c r="E97" s="118"/>
      <c r="F97" s="118">
        <v>30154</v>
      </c>
      <c r="G97" s="118">
        <v>23131</v>
      </c>
      <c r="H97" s="118">
        <v>1027</v>
      </c>
      <c r="I97" s="32">
        <f t="shared" si="7"/>
        <v>54429</v>
      </c>
      <c r="J97" s="119">
        <v>22</v>
      </c>
      <c r="K97" s="118"/>
      <c r="L97" s="118">
        <v>676</v>
      </c>
      <c r="M97" s="118">
        <v>2649</v>
      </c>
      <c r="N97" s="34">
        <f t="shared" si="8"/>
        <v>3347</v>
      </c>
      <c r="O97" s="35">
        <f t="shared" si="9"/>
        <v>57776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0.4</v>
      </c>
      <c r="D98" s="127">
        <v>1.6</v>
      </c>
      <c r="E98" s="127"/>
      <c r="F98" s="127">
        <v>271.3</v>
      </c>
      <c r="G98" s="127">
        <v>221.5</v>
      </c>
      <c r="H98" s="127">
        <v>21.5</v>
      </c>
      <c r="I98" s="49">
        <f t="shared" si="7"/>
        <v>516.29999999999995</v>
      </c>
      <c r="J98" s="128">
        <v>0.3</v>
      </c>
      <c r="K98" s="127"/>
      <c r="L98" s="127">
        <v>13.3</v>
      </c>
      <c r="M98" s="127">
        <v>50.8</v>
      </c>
      <c r="N98" s="50">
        <f t="shared" si="8"/>
        <v>64.400000000000006</v>
      </c>
      <c r="O98" s="51">
        <f t="shared" si="9"/>
        <v>580.69999999999993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0.09</v>
      </c>
      <c r="D99" s="124">
        <v>2.84</v>
      </c>
      <c r="E99" s="124"/>
      <c r="F99" s="124">
        <v>82.53</v>
      </c>
      <c r="G99" s="124">
        <v>232.67</v>
      </c>
      <c r="H99" s="124">
        <v>6.15</v>
      </c>
      <c r="I99" s="43">
        <f t="shared" si="7"/>
        <v>324.27999999999997</v>
      </c>
      <c r="J99" s="125">
        <v>2.69</v>
      </c>
      <c r="K99" s="124"/>
      <c r="L99" s="124">
        <v>8.68</v>
      </c>
      <c r="M99" s="124">
        <v>66.319999999999993</v>
      </c>
      <c r="N99" s="44">
        <f t="shared" si="8"/>
        <v>77.69</v>
      </c>
      <c r="O99" s="45">
        <f t="shared" si="9"/>
        <v>401.96999999999997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41</v>
      </c>
      <c r="D100" s="118">
        <v>873</v>
      </c>
      <c r="E100" s="118"/>
      <c r="F100" s="118">
        <v>19640</v>
      </c>
      <c r="G100" s="118">
        <v>70778</v>
      </c>
      <c r="H100" s="118">
        <v>1396</v>
      </c>
      <c r="I100" s="32">
        <f t="shared" si="7"/>
        <v>92728</v>
      </c>
      <c r="J100" s="119">
        <v>321</v>
      </c>
      <c r="K100" s="118"/>
      <c r="L100" s="118">
        <v>1023</v>
      </c>
      <c r="M100" s="118">
        <v>6096</v>
      </c>
      <c r="N100" s="34">
        <f t="shared" si="8"/>
        <v>7440</v>
      </c>
      <c r="O100" s="35">
        <f t="shared" si="9"/>
        <v>100168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0.5</v>
      </c>
      <c r="D101" s="127">
        <v>19.100000000000001</v>
      </c>
      <c r="E101" s="127"/>
      <c r="F101" s="127">
        <v>174</v>
      </c>
      <c r="G101" s="127">
        <v>617.79999999999995</v>
      </c>
      <c r="H101" s="127">
        <v>29.4</v>
      </c>
      <c r="I101" s="49">
        <f t="shared" si="7"/>
        <v>840.8</v>
      </c>
      <c r="J101" s="128">
        <v>4.3</v>
      </c>
      <c r="K101" s="127"/>
      <c r="L101" s="127">
        <v>15</v>
      </c>
      <c r="M101" s="127">
        <v>99.3</v>
      </c>
      <c r="N101" s="50">
        <f t="shared" si="8"/>
        <v>118.6</v>
      </c>
      <c r="O101" s="51">
        <f t="shared" si="9"/>
        <v>959.4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7.0000000000000007E-2</v>
      </c>
      <c r="D102" s="124"/>
      <c r="E102" s="124"/>
      <c r="F102" s="124">
        <v>25.58</v>
      </c>
      <c r="G102" s="124">
        <v>310.95</v>
      </c>
      <c r="H102" s="124">
        <v>18.27</v>
      </c>
      <c r="I102" s="43">
        <f t="shared" si="7"/>
        <v>354.86999999999995</v>
      </c>
      <c r="J102" s="125">
        <v>2.73</v>
      </c>
      <c r="K102" s="124"/>
      <c r="L102" s="124">
        <v>15.74</v>
      </c>
      <c r="M102" s="124">
        <v>152.86000000000001</v>
      </c>
      <c r="N102" s="44">
        <f t="shared" si="8"/>
        <v>171.33</v>
      </c>
      <c r="O102" s="45">
        <f t="shared" si="9"/>
        <v>526.19999999999993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34</v>
      </c>
      <c r="D103" s="118"/>
      <c r="E103" s="118"/>
      <c r="F103" s="118">
        <v>6305</v>
      </c>
      <c r="G103" s="118">
        <v>97613</v>
      </c>
      <c r="H103" s="118">
        <v>4463</v>
      </c>
      <c r="I103" s="32">
        <f t="shared" si="7"/>
        <v>108415</v>
      </c>
      <c r="J103" s="119">
        <v>333</v>
      </c>
      <c r="K103" s="118"/>
      <c r="L103" s="118">
        <v>1797</v>
      </c>
      <c r="M103" s="118">
        <v>14182</v>
      </c>
      <c r="N103" s="34">
        <f t="shared" si="8"/>
        <v>16312</v>
      </c>
      <c r="O103" s="35">
        <f t="shared" si="9"/>
        <v>124727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0.1</v>
      </c>
      <c r="D104" s="127"/>
      <c r="E104" s="127"/>
      <c r="F104" s="127">
        <v>49.4</v>
      </c>
      <c r="G104" s="127">
        <v>699.9</v>
      </c>
      <c r="H104" s="127">
        <v>79.599999999999994</v>
      </c>
      <c r="I104" s="49">
        <f t="shared" si="7"/>
        <v>829</v>
      </c>
      <c r="J104" s="128">
        <v>3.1</v>
      </c>
      <c r="K104" s="127"/>
      <c r="L104" s="127">
        <v>21</v>
      </c>
      <c r="M104" s="127">
        <v>181.1</v>
      </c>
      <c r="N104" s="50">
        <f t="shared" si="8"/>
        <v>205.2</v>
      </c>
      <c r="O104" s="51">
        <f t="shared" si="9"/>
        <v>1034.2</v>
      </c>
      <c r="P104" s="129">
        <v>1.75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0.43</v>
      </c>
      <c r="D105" s="124">
        <v>0.99</v>
      </c>
      <c r="E105" s="124">
        <v>7.0000000000000007E-2</v>
      </c>
      <c r="F105" s="124">
        <v>32.57</v>
      </c>
      <c r="G105" s="124">
        <v>269.62</v>
      </c>
      <c r="H105" s="124">
        <v>5.75</v>
      </c>
      <c r="I105" s="43">
        <f t="shared" si="7"/>
        <v>309.43</v>
      </c>
      <c r="J105" s="125">
        <v>3.87</v>
      </c>
      <c r="K105" s="124"/>
      <c r="L105" s="124">
        <v>12.53</v>
      </c>
      <c r="M105" s="124">
        <v>146.93</v>
      </c>
      <c r="N105" s="44">
        <f t="shared" si="8"/>
        <v>163.33000000000001</v>
      </c>
      <c r="O105" s="45">
        <f t="shared" si="9"/>
        <v>472.76</v>
      </c>
      <c r="P105" s="130">
        <v>32.6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204</v>
      </c>
      <c r="D106" s="118">
        <v>449</v>
      </c>
      <c r="E106" s="118">
        <v>34</v>
      </c>
      <c r="F106" s="118">
        <v>7841</v>
      </c>
      <c r="G106" s="118">
        <v>82234</v>
      </c>
      <c r="H106" s="118">
        <v>1535</v>
      </c>
      <c r="I106" s="32">
        <f t="shared" si="7"/>
        <v>92297</v>
      </c>
      <c r="J106" s="119">
        <v>470</v>
      </c>
      <c r="K106" s="118"/>
      <c r="L106" s="118">
        <v>1596</v>
      </c>
      <c r="M106" s="118">
        <v>14538</v>
      </c>
      <c r="N106" s="34">
        <f t="shared" si="8"/>
        <v>16604</v>
      </c>
      <c r="O106" s="35">
        <f t="shared" si="9"/>
        <v>108901</v>
      </c>
      <c r="P106" s="130">
        <v>0.38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1.8</v>
      </c>
      <c r="D107" s="127">
        <v>6.8</v>
      </c>
      <c r="E107" s="127">
        <v>0.4</v>
      </c>
      <c r="F107" s="127">
        <v>47</v>
      </c>
      <c r="G107" s="127">
        <v>475.9</v>
      </c>
      <c r="H107" s="127">
        <v>24.5</v>
      </c>
      <c r="I107" s="49">
        <f t="shared" si="7"/>
        <v>556.4</v>
      </c>
      <c r="J107" s="128">
        <v>3.8</v>
      </c>
      <c r="K107" s="127"/>
      <c r="L107" s="127">
        <v>13.9</v>
      </c>
      <c r="M107" s="127">
        <v>150.30000000000001</v>
      </c>
      <c r="N107" s="50">
        <f t="shared" si="8"/>
        <v>168</v>
      </c>
      <c r="O107" s="51">
        <f t="shared" si="9"/>
        <v>724.4</v>
      </c>
      <c r="P107" s="130">
        <v>9.2799999999999994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0.05</v>
      </c>
      <c r="D108" s="124">
        <v>0.33</v>
      </c>
      <c r="E108" s="124"/>
      <c r="F108" s="124">
        <v>37.6</v>
      </c>
      <c r="G108" s="124">
        <v>119.45</v>
      </c>
      <c r="H108" s="124"/>
      <c r="I108" s="43">
        <f t="shared" si="7"/>
        <v>157.43</v>
      </c>
      <c r="J108" s="125">
        <v>1.96</v>
      </c>
      <c r="K108" s="124"/>
      <c r="L108" s="124">
        <v>28.86</v>
      </c>
      <c r="M108" s="124">
        <v>50.34</v>
      </c>
      <c r="N108" s="44">
        <f t="shared" si="8"/>
        <v>81.16</v>
      </c>
      <c r="O108" s="45">
        <f t="shared" si="9"/>
        <v>238.59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25</v>
      </c>
      <c r="D109" s="118">
        <v>159</v>
      </c>
      <c r="E109" s="118"/>
      <c r="F109" s="118">
        <v>9390</v>
      </c>
      <c r="G109" s="118">
        <v>40080</v>
      </c>
      <c r="H109" s="118"/>
      <c r="I109" s="32">
        <f t="shared" si="7"/>
        <v>49654</v>
      </c>
      <c r="J109" s="119">
        <v>259</v>
      </c>
      <c r="K109" s="118"/>
      <c r="L109" s="118">
        <v>3444</v>
      </c>
      <c r="M109" s="118">
        <v>5622</v>
      </c>
      <c r="N109" s="34">
        <f t="shared" si="8"/>
        <v>9325</v>
      </c>
      <c r="O109" s="35">
        <f t="shared" si="9"/>
        <v>58979</v>
      </c>
      <c r="P109" s="130">
        <v>5.42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1.9</v>
      </c>
      <c r="E110" s="127"/>
      <c r="F110" s="127">
        <v>45.4</v>
      </c>
      <c r="G110" s="127">
        <v>136.4</v>
      </c>
      <c r="H110" s="127"/>
      <c r="I110" s="49">
        <f t="shared" si="7"/>
        <v>183.9</v>
      </c>
      <c r="J110" s="128">
        <v>1.8</v>
      </c>
      <c r="K110" s="127"/>
      <c r="L110" s="127">
        <v>26.2</v>
      </c>
      <c r="M110" s="127">
        <v>49.1</v>
      </c>
      <c r="N110" s="50">
        <f t="shared" si="8"/>
        <v>77.099999999999994</v>
      </c>
      <c r="O110" s="51">
        <f t="shared" si="9"/>
        <v>261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0.55000000000000004</v>
      </c>
      <c r="D111" s="124">
        <v>1.04</v>
      </c>
      <c r="E111" s="124">
        <v>0.05</v>
      </c>
      <c r="F111" s="124">
        <v>26.24</v>
      </c>
      <c r="G111" s="124">
        <v>35.479999999999997</v>
      </c>
      <c r="H111" s="124">
        <v>4.0199999999999996</v>
      </c>
      <c r="I111" s="43">
        <f t="shared" si="7"/>
        <v>67.38</v>
      </c>
      <c r="J111" s="125">
        <v>0.82</v>
      </c>
      <c r="K111" s="124"/>
      <c r="L111" s="124">
        <v>12.48</v>
      </c>
      <c r="M111" s="124">
        <v>62.57</v>
      </c>
      <c r="N111" s="44">
        <f t="shared" si="8"/>
        <v>75.87</v>
      </c>
      <c r="O111" s="45">
        <f t="shared" si="9"/>
        <v>143.25</v>
      </c>
      <c r="P111" s="69">
        <f>SUM(P104:P110)</f>
        <v>49.430000000000007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265</v>
      </c>
      <c r="D112" s="118">
        <v>501</v>
      </c>
      <c r="E112" s="118">
        <v>24</v>
      </c>
      <c r="F112" s="118">
        <v>6933</v>
      </c>
      <c r="G112" s="118">
        <v>10762</v>
      </c>
      <c r="H112" s="118">
        <v>1206</v>
      </c>
      <c r="I112" s="32">
        <f t="shared" si="7"/>
        <v>19691</v>
      </c>
      <c r="J112" s="119">
        <v>109</v>
      </c>
      <c r="K112" s="118"/>
      <c r="L112" s="118">
        <v>1530</v>
      </c>
      <c r="M112" s="118">
        <v>6859</v>
      </c>
      <c r="N112" s="34">
        <f t="shared" si="8"/>
        <v>8498</v>
      </c>
      <c r="O112" s="35">
        <f t="shared" si="9"/>
        <v>28189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27.6</v>
      </c>
      <c r="G113" s="127">
        <v>0</v>
      </c>
      <c r="H113" s="127">
        <v>13.3</v>
      </c>
      <c r="I113" s="49">
        <f t="shared" si="7"/>
        <v>40.900000000000006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40.900000000000006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0.02</v>
      </c>
      <c r="D114" s="124">
        <v>0.14000000000000001</v>
      </c>
      <c r="E114" s="124">
        <v>7.0000000000000007E-2</v>
      </c>
      <c r="F114" s="124">
        <v>12.33</v>
      </c>
      <c r="G114" s="124">
        <v>27.18</v>
      </c>
      <c r="H114" s="124"/>
      <c r="I114" s="43">
        <f t="shared" si="7"/>
        <v>39.74</v>
      </c>
      <c r="J114" s="125">
        <v>0.05</v>
      </c>
      <c r="K114" s="124"/>
      <c r="L114" s="124">
        <v>16.07</v>
      </c>
      <c r="M114" s="124">
        <v>81.08</v>
      </c>
      <c r="N114" s="44">
        <f t="shared" si="8"/>
        <v>97.2</v>
      </c>
      <c r="O114" s="45">
        <f t="shared" si="9"/>
        <v>136.94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</v>
      </c>
      <c r="D115" s="118">
        <v>67</v>
      </c>
      <c r="E115" s="118">
        <v>34</v>
      </c>
      <c r="F115" s="118">
        <v>3266</v>
      </c>
      <c r="G115" s="118">
        <v>7774</v>
      </c>
      <c r="H115" s="118"/>
      <c r="I115" s="32">
        <f t="shared" si="7"/>
        <v>11151</v>
      </c>
      <c r="J115" s="119">
        <v>7</v>
      </c>
      <c r="K115" s="118"/>
      <c r="L115" s="118">
        <v>1823</v>
      </c>
      <c r="M115" s="118">
        <v>8691</v>
      </c>
      <c r="N115" s="34">
        <f t="shared" si="8"/>
        <v>10521</v>
      </c>
      <c r="O115" s="35">
        <f t="shared" si="9"/>
        <v>21672</v>
      </c>
      <c r="P115" s="134">
        <v>1.34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13.2</v>
      </c>
      <c r="G116" s="136">
        <v>0</v>
      </c>
      <c r="H116" s="136"/>
      <c r="I116" s="96">
        <f t="shared" si="7"/>
        <v>13.2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13.2</v>
      </c>
      <c r="P116" s="90">
        <f>SUM(O136,P111,P112,P115)</f>
        <v>3372.9600000000005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0.12</v>
      </c>
      <c r="D121" s="115">
        <v>0.2</v>
      </c>
      <c r="E121" s="115"/>
      <c r="F121" s="115">
        <v>9.51</v>
      </c>
      <c r="G121" s="115">
        <v>128.46</v>
      </c>
      <c r="H121" s="115">
        <v>14.6</v>
      </c>
      <c r="I121" s="21">
        <f t="shared" si="7"/>
        <v>152.89000000000001</v>
      </c>
      <c r="J121" s="116"/>
      <c r="K121" s="115"/>
      <c r="L121" s="115">
        <v>22</v>
      </c>
      <c r="M121" s="115">
        <v>22.76</v>
      </c>
      <c r="N121" s="23">
        <f t="shared" si="8"/>
        <v>44.760000000000005</v>
      </c>
      <c r="O121" s="24">
        <f t="shared" si="9"/>
        <v>197.65000000000003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60</v>
      </c>
      <c r="D122" s="118">
        <v>91</v>
      </c>
      <c r="E122" s="118"/>
      <c r="F122" s="118">
        <v>2551</v>
      </c>
      <c r="G122" s="118">
        <v>35911</v>
      </c>
      <c r="H122" s="118">
        <v>4771</v>
      </c>
      <c r="I122" s="32">
        <f t="shared" si="7"/>
        <v>43384</v>
      </c>
      <c r="J122" s="119"/>
      <c r="K122" s="118"/>
      <c r="L122" s="118">
        <v>2353</v>
      </c>
      <c r="M122" s="118">
        <v>2510</v>
      </c>
      <c r="N122" s="34">
        <f t="shared" si="8"/>
        <v>4863</v>
      </c>
      <c r="O122" s="35">
        <f t="shared" si="9"/>
        <v>48247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7.6</v>
      </c>
      <c r="G123" s="127">
        <v>0</v>
      </c>
      <c r="H123" s="127">
        <v>45</v>
      </c>
      <c r="I123" s="49">
        <f t="shared" si="7"/>
        <v>52.6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52.6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1.32</v>
      </c>
      <c r="D124" s="124">
        <v>1.2</v>
      </c>
      <c r="E124" s="124"/>
      <c r="F124" s="124">
        <v>10.79</v>
      </c>
      <c r="G124" s="124">
        <v>19.670000000000002</v>
      </c>
      <c r="H124" s="124">
        <v>1.96</v>
      </c>
      <c r="I124" s="43">
        <f t="shared" si="7"/>
        <v>34.940000000000005</v>
      </c>
      <c r="J124" s="125"/>
      <c r="K124" s="124"/>
      <c r="L124" s="124"/>
      <c r="M124" s="124">
        <v>38.96</v>
      </c>
      <c r="N124" s="44">
        <f t="shared" si="8"/>
        <v>38.96</v>
      </c>
      <c r="O124" s="45">
        <f t="shared" si="9"/>
        <v>73.900000000000006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666</v>
      </c>
      <c r="D125" s="118">
        <v>580</v>
      </c>
      <c r="E125" s="118"/>
      <c r="F125" s="118">
        <v>2795</v>
      </c>
      <c r="G125" s="118">
        <v>4714</v>
      </c>
      <c r="H125" s="118">
        <v>645</v>
      </c>
      <c r="I125" s="32">
        <f t="shared" si="7"/>
        <v>9400</v>
      </c>
      <c r="J125" s="119"/>
      <c r="K125" s="118"/>
      <c r="L125" s="118"/>
      <c r="M125" s="118">
        <v>3891</v>
      </c>
      <c r="N125" s="34">
        <f t="shared" si="8"/>
        <v>3891</v>
      </c>
      <c r="O125" s="35">
        <f t="shared" si="9"/>
        <v>13291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8</v>
      </c>
      <c r="G126" s="127">
        <v>0</v>
      </c>
      <c r="H126" s="127">
        <v>5.8</v>
      </c>
      <c r="I126" s="49">
        <f t="shared" si="7"/>
        <v>13.8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13.8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1.81</v>
      </c>
      <c r="D127" s="124">
        <v>8.11</v>
      </c>
      <c r="E127" s="124"/>
      <c r="F127" s="124">
        <v>17.190000000000001</v>
      </c>
      <c r="G127" s="124">
        <v>96.5</v>
      </c>
      <c r="H127" s="124">
        <v>95.81</v>
      </c>
      <c r="I127" s="43">
        <f t="shared" si="7"/>
        <v>219.42000000000002</v>
      </c>
      <c r="J127" s="125"/>
      <c r="K127" s="124"/>
      <c r="L127" s="124">
        <v>0.06</v>
      </c>
      <c r="M127" s="124">
        <v>156.1</v>
      </c>
      <c r="N127" s="44">
        <f t="shared" si="8"/>
        <v>156.16</v>
      </c>
      <c r="O127" s="45">
        <f t="shared" si="9"/>
        <v>375.58000000000004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898</v>
      </c>
      <c r="D128" s="118">
        <v>3680</v>
      </c>
      <c r="E128" s="118"/>
      <c r="F128" s="118">
        <v>4626</v>
      </c>
      <c r="G128" s="118">
        <v>22232</v>
      </c>
      <c r="H128" s="118">
        <v>36263</v>
      </c>
      <c r="I128" s="32">
        <f t="shared" si="7"/>
        <v>67699</v>
      </c>
      <c r="J128" s="119"/>
      <c r="K128" s="118"/>
      <c r="L128" s="118">
        <v>8</v>
      </c>
      <c r="M128" s="118">
        <v>16308</v>
      </c>
      <c r="N128" s="34">
        <f t="shared" si="8"/>
        <v>16316</v>
      </c>
      <c r="O128" s="35">
        <f t="shared" si="9"/>
        <v>84015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3.3</v>
      </c>
      <c r="G129" s="127">
        <v>0</v>
      </c>
      <c r="H129" s="127">
        <v>82.3</v>
      </c>
      <c r="I129" s="49">
        <f t="shared" si="7"/>
        <v>85.6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85.6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6.45</v>
      </c>
      <c r="D130" s="115">
        <v>89.55</v>
      </c>
      <c r="E130" s="115">
        <v>0.19</v>
      </c>
      <c r="F130" s="115">
        <v>447.92</v>
      </c>
      <c r="G130" s="115">
        <v>1390.79</v>
      </c>
      <c r="H130" s="115">
        <v>184.09</v>
      </c>
      <c r="I130" s="21">
        <f t="shared" si="7"/>
        <v>2118.9900000000002</v>
      </c>
      <c r="J130" s="116">
        <v>18.39</v>
      </c>
      <c r="K130" s="115"/>
      <c r="L130" s="115">
        <v>165.75</v>
      </c>
      <c r="M130" s="115">
        <v>929.29</v>
      </c>
      <c r="N130" s="23">
        <f>SUM(J130:M130)</f>
        <v>1113.4299999999998</v>
      </c>
      <c r="O130" s="24">
        <f t="shared" si="9"/>
        <v>3232.42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2929</v>
      </c>
      <c r="D131" s="118">
        <v>28651</v>
      </c>
      <c r="E131" s="118">
        <v>92</v>
      </c>
      <c r="F131" s="118">
        <v>106925</v>
      </c>
      <c r="G131" s="118">
        <v>412025</v>
      </c>
      <c r="H131" s="118">
        <v>57221</v>
      </c>
      <c r="I131" s="32">
        <f t="shared" si="7"/>
        <v>607843</v>
      </c>
      <c r="J131" s="119">
        <v>1975</v>
      </c>
      <c r="K131" s="118"/>
      <c r="L131" s="118">
        <v>17437</v>
      </c>
      <c r="M131" s="118">
        <v>88445</v>
      </c>
      <c r="N131" s="34">
        <f t="shared" si="8"/>
        <v>107857</v>
      </c>
      <c r="O131" s="35">
        <f t="shared" si="9"/>
        <v>715700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14.6</v>
      </c>
      <c r="D132" s="127">
        <v>826.5</v>
      </c>
      <c r="E132" s="127">
        <v>0.4</v>
      </c>
      <c r="F132" s="127">
        <v>823.5</v>
      </c>
      <c r="G132" s="127">
        <v>2417</v>
      </c>
      <c r="H132" s="127">
        <v>460.2</v>
      </c>
      <c r="I132" s="49">
        <f t="shared" ref="I132:I138" si="10">SUM(C132:H132)</f>
        <v>4542.2</v>
      </c>
      <c r="J132" s="128">
        <v>26.4</v>
      </c>
      <c r="K132" s="127"/>
      <c r="L132" s="127">
        <v>183.2</v>
      </c>
      <c r="M132" s="127">
        <v>748.4</v>
      </c>
      <c r="N132" s="50">
        <f t="shared" ref="N132:N138" si="11">SUM(J132:M132)</f>
        <v>958</v>
      </c>
      <c r="O132" s="51">
        <f t="shared" ref="O132:O138" si="12">SUM(N132,I132)</f>
        <v>5500.2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5.86</v>
      </c>
      <c r="D133" s="124">
        <v>16.77</v>
      </c>
      <c r="E133" s="124">
        <v>0.19</v>
      </c>
      <c r="F133" s="124">
        <v>439.98</v>
      </c>
      <c r="G133" s="124">
        <v>1369.72</v>
      </c>
      <c r="H133" s="124">
        <v>146.56</v>
      </c>
      <c r="I133" s="43">
        <f t="shared" si="10"/>
        <v>1979.08</v>
      </c>
      <c r="J133" s="125">
        <v>18.39</v>
      </c>
      <c r="K133" s="124"/>
      <c r="L133" s="124">
        <v>161.53</v>
      </c>
      <c r="M133" s="124">
        <v>922.51</v>
      </c>
      <c r="N133" s="44">
        <f t="shared" si="11"/>
        <v>1102.43</v>
      </c>
      <c r="O133" s="45">
        <f t="shared" si="12"/>
        <v>3081.51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2772</v>
      </c>
      <c r="D134" s="118">
        <v>7001</v>
      </c>
      <c r="E134" s="118">
        <v>92</v>
      </c>
      <c r="F134" s="118">
        <v>105681</v>
      </c>
      <c r="G134" s="118">
        <v>407440</v>
      </c>
      <c r="H134" s="118">
        <v>50279</v>
      </c>
      <c r="I134" s="32">
        <f t="shared" si="10"/>
        <v>573265</v>
      </c>
      <c r="J134" s="119">
        <v>1975</v>
      </c>
      <c r="K134" s="118"/>
      <c r="L134" s="118">
        <v>17313</v>
      </c>
      <c r="M134" s="118">
        <v>88347</v>
      </c>
      <c r="N134" s="34">
        <f t="shared" si="11"/>
        <v>107635</v>
      </c>
      <c r="O134" s="35">
        <f t="shared" si="12"/>
        <v>680900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10.5</v>
      </c>
      <c r="D135" s="136">
        <v>44.2</v>
      </c>
      <c r="E135" s="136">
        <v>0.4</v>
      </c>
      <c r="F135" s="136">
        <v>786.6</v>
      </c>
      <c r="G135" s="136">
        <v>2315.3000000000002</v>
      </c>
      <c r="H135" s="136">
        <v>279.89999999999998</v>
      </c>
      <c r="I135" s="96">
        <f t="shared" si="10"/>
        <v>3436.9</v>
      </c>
      <c r="J135" s="137">
        <v>26.4</v>
      </c>
      <c r="K135" s="136"/>
      <c r="L135" s="136">
        <v>174.1</v>
      </c>
      <c r="M135" s="136">
        <v>739.1</v>
      </c>
      <c r="N135" s="97">
        <f t="shared" si="11"/>
        <v>939.6</v>
      </c>
      <c r="O135" s="89">
        <f t="shared" si="12"/>
        <v>4376.5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6.4499999999999993</v>
      </c>
      <c r="D136" s="106">
        <f t="shared" si="13"/>
        <v>144.85999999999996</v>
      </c>
      <c r="E136" s="106">
        <f t="shared" si="13"/>
        <v>0.19</v>
      </c>
      <c r="F136" s="106">
        <f t="shared" si="13"/>
        <v>450.46</v>
      </c>
      <c r="G136" s="106">
        <f t="shared" si="13"/>
        <v>1419.7800000000002</v>
      </c>
      <c r="H136" s="106">
        <f t="shared" si="13"/>
        <v>185.67</v>
      </c>
      <c r="I136" s="107">
        <f t="shared" si="10"/>
        <v>2207.4100000000003</v>
      </c>
      <c r="J136" s="108">
        <f t="shared" ref="J136:M138" si="14">SUM(J63,J66,J69,J72,J75,J78,J81,J84,J87,J90,J93,J96,J99,J102,J105,J108,J111,J114,J121,J124,J127)</f>
        <v>18.39</v>
      </c>
      <c r="K136" s="106">
        <f t="shared" si="14"/>
        <v>0</v>
      </c>
      <c r="L136" s="106">
        <f t="shared" si="14"/>
        <v>165.75</v>
      </c>
      <c r="M136" s="106">
        <f t="shared" si="14"/>
        <v>930.6400000000001</v>
      </c>
      <c r="N136" s="109">
        <f t="shared" si="11"/>
        <v>1114.7800000000002</v>
      </c>
      <c r="O136" s="110">
        <f t="shared" si="12"/>
        <v>3322.1900000000005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2929</v>
      </c>
      <c r="D137" s="31">
        <f t="shared" si="13"/>
        <v>34013</v>
      </c>
      <c r="E137" s="31">
        <f t="shared" si="13"/>
        <v>92</v>
      </c>
      <c r="F137" s="31">
        <f t="shared" si="13"/>
        <v>106954</v>
      </c>
      <c r="G137" s="31">
        <f t="shared" si="13"/>
        <v>412139</v>
      </c>
      <c r="H137" s="31">
        <f t="shared" si="13"/>
        <v>57396</v>
      </c>
      <c r="I137" s="32">
        <f t="shared" si="10"/>
        <v>613523</v>
      </c>
      <c r="J137" s="33">
        <f t="shared" si="14"/>
        <v>1975</v>
      </c>
      <c r="K137" s="31">
        <f t="shared" si="14"/>
        <v>0</v>
      </c>
      <c r="L137" s="31">
        <f t="shared" si="14"/>
        <v>17437</v>
      </c>
      <c r="M137" s="31">
        <f t="shared" si="14"/>
        <v>88467</v>
      </c>
      <c r="N137" s="34">
        <f t="shared" si="11"/>
        <v>107879</v>
      </c>
      <c r="O137" s="35">
        <f t="shared" si="12"/>
        <v>721402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14.6</v>
      </c>
      <c r="D138" s="86">
        <f t="shared" si="13"/>
        <v>1247.4999999999998</v>
      </c>
      <c r="E138" s="86">
        <f t="shared" si="13"/>
        <v>0.4</v>
      </c>
      <c r="F138" s="86">
        <f t="shared" si="13"/>
        <v>827.4</v>
      </c>
      <c r="G138" s="86">
        <f t="shared" si="13"/>
        <v>2423.7000000000003</v>
      </c>
      <c r="H138" s="86">
        <f t="shared" si="13"/>
        <v>469.50000000000006</v>
      </c>
      <c r="I138" s="96">
        <f t="shared" si="10"/>
        <v>4983.1000000000004</v>
      </c>
      <c r="J138" s="88">
        <f t="shared" si="14"/>
        <v>26.400000000000002</v>
      </c>
      <c r="K138" s="86">
        <f t="shared" si="14"/>
        <v>0</v>
      </c>
      <c r="L138" s="86">
        <f t="shared" si="14"/>
        <v>183.2</v>
      </c>
      <c r="M138" s="86">
        <f t="shared" si="14"/>
        <v>751.30000000000007</v>
      </c>
      <c r="N138" s="97">
        <f t="shared" si="11"/>
        <v>960.90000000000009</v>
      </c>
      <c r="O138" s="89">
        <f t="shared" si="12"/>
        <v>5944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6EF90-F4F6-4FE3-BDE5-E8F1BBC51EA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0.21</v>
      </c>
      <c r="G5" s="115">
        <v>154.88</v>
      </c>
      <c r="H5" s="115"/>
      <c r="I5" s="21">
        <f t="shared" ref="I5:I36" si="0">SUM(C5:H5)</f>
        <v>155.09</v>
      </c>
      <c r="J5" s="116"/>
      <c r="K5" s="115"/>
      <c r="L5" s="115">
        <v>4.25</v>
      </c>
      <c r="M5" s="115">
        <v>12.23</v>
      </c>
      <c r="N5" s="23">
        <f t="shared" ref="N5:N58" si="1">SUM(J5:M5)</f>
        <v>16.48</v>
      </c>
      <c r="O5" s="24">
        <f>SUM(N5,I5)</f>
        <v>171.57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0.05</v>
      </c>
      <c r="E8" s="124"/>
      <c r="F8" s="124"/>
      <c r="G8" s="124">
        <v>67.64</v>
      </c>
      <c r="H8" s="124"/>
      <c r="I8" s="43">
        <f t="shared" si="0"/>
        <v>67.69</v>
      </c>
      <c r="J8" s="125"/>
      <c r="K8" s="124">
        <v>0.1</v>
      </c>
      <c r="L8" s="124">
        <v>3.02</v>
      </c>
      <c r="M8" s="124">
        <v>145.71</v>
      </c>
      <c r="N8" s="44">
        <f t="shared" si="1"/>
        <v>148.83000000000001</v>
      </c>
      <c r="O8" s="45">
        <f t="shared" si="2"/>
        <v>216.52</v>
      </c>
      <c r="P8" s="36" t="s">
        <v>25</v>
      </c>
      <c r="Q8" s="37" t="s">
        <v>57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>
        <v>0</v>
      </c>
      <c r="L9" s="118">
        <v>48</v>
      </c>
      <c r="M9" s="118">
        <v>2085</v>
      </c>
      <c r="N9" s="34">
        <f t="shared" si="1"/>
        <v>2133</v>
      </c>
      <c r="O9" s="35">
        <f t="shared" si="2"/>
        <v>2133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>
        <v>0</v>
      </c>
      <c r="L10" s="127">
        <v>7</v>
      </c>
      <c r="M10" s="127">
        <v>300.39999999999998</v>
      </c>
      <c r="N10" s="50">
        <f t="shared" si="1"/>
        <v>307.39999999999998</v>
      </c>
      <c r="O10" s="51">
        <f t="shared" si="2"/>
        <v>307.39999999999998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1.46</v>
      </c>
      <c r="H11" s="124"/>
      <c r="I11" s="43">
        <f t="shared" si="0"/>
        <v>1.46</v>
      </c>
      <c r="J11" s="125"/>
      <c r="K11" s="124"/>
      <c r="L11" s="124">
        <v>2.83</v>
      </c>
      <c r="M11" s="124">
        <v>69.47</v>
      </c>
      <c r="N11" s="44">
        <f t="shared" si="1"/>
        <v>72.3</v>
      </c>
      <c r="O11" s="45">
        <f t="shared" si="2"/>
        <v>73.759999999999991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122</v>
      </c>
      <c r="H12" s="118"/>
      <c r="I12" s="32">
        <f t="shared" si="0"/>
        <v>122</v>
      </c>
      <c r="J12" s="119"/>
      <c r="K12" s="118"/>
      <c r="L12" s="118">
        <v>57</v>
      </c>
      <c r="M12" s="118">
        <v>1376</v>
      </c>
      <c r="N12" s="34">
        <f t="shared" si="1"/>
        <v>1433</v>
      </c>
      <c r="O12" s="35">
        <f t="shared" si="2"/>
        <v>1555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11.2</v>
      </c>
      <c r="H13" s="127"/>
      <c r="I13" s="49">
        <f t="shared" si="0"/>
        <v>11.2</v>
      </c>
      <c r="J13" s="128"/>
      <c r="K13" s="127"/>
      <c r="L13" s="127">
        <v>4.8</v>
      </c>
      <c r="M13" s="127">
        <v>117.6</v>
      </c>
      <c r="N13" s="50">
        <f t="shared" si="1"/>
        <v>122.39999999999999</v>
      </c>
      <c r="O13" s="51">
        <f t="shared" si="2"/>
        <v>133.6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32</v>
      </c>
      <c r="E14" s="124"/>
      <c r="F14" s="124">
        <v>0.32</v>
      </c>
      <c r="G14" s="124">
        <v>8.86</v>
      </c>
      <c r="H14" s="124">
        <v>0.59</v>
      </c>
      <c r="I14" s="43">
        <f t="shared" si="0"/>
        <v>41.77</v>
      </c>
      <c r="J14" s="125">
        <v>1.95</v>
      </c>
      <c r="K14" s="124"/>
      <c r="L14" s="124">
        <v>1.44</v>
      </c>
      <c r="M14" s="124">
        <v>42.23</v>
      </c>
      <c r="N14" s="44">
        <f t="shared" si="1"/>
        <v>45.62</v>
      </c>
      <c r="O14" s="45">
        <f t="shared" si="2"/>
        <v>87.39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2635</v>
      </c>
      <c r="E15" s="118"/>
      <c r="F15" s="118">
        <v>31</v>
      </c>
      <c r="G15" s="118">
        <v>1323</v>
      </c>
      <c r="H15" s="118">
        <v>35</v>
      </c>
      <c r="I15" s="32">
        <f t="shared" si="0"/>
        <v>4024</v>
      </c>
      <c r="J15" s="119">
        <v>70</v>
      </c>
      <c r="K15" s="118"/>
      <c r="L15" s="118">
        <v>44</v>
      </c>
      <c r="M15" s="118">
        <v>1407</v>
      </c>
      <c r="N15" s="34">
        <f t="shared" si="1"/>
        <v>1521</v>
      </c>
      <c r="O15" s="35">
        <f t="shared" si="2"/>
        <v>5545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278.60000000000002</v>
      </c>
      <c r="E16" s="127"/>
      <c r="F16" s="127">
        <v>2.5</v>
      </c>
      <c r="G16" s="127">
        <v>77.2</v>
      </c>
      <c r="H16" s="127">
        <v>2.9</v>
      </c>
      <c r="I16" s="49">
        <f t="shared" si="0"/>
        <v>361.2</v>
      </c>
      <c r="J16" s="128">
        <v>4.7</v>
      </c>
      <c r="K16" s="127"/>
      <c r="L16" s="127">
        <v>3</v>
      </c>
      <c r="M16" s="127">
        <v>95.7</v>
      </c>
      <c r="N16" s="50">
        <f t="shared" si="1"/>
        <v>103.4</v>
      </c>
      <c r="O16" s="51">
        <f t="shared" si="2"/>
        <v>464.6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0.78</v>
      </c>
      <c r="D17" s="124">
        <v>53.07</v>
      </c>
      <c r="E17" s="124"/>
      <c r="F17" s="124">
        <v>0.78</v>
      </c>
      <c r="G17" s="124">
        <v>30.5</v>
      </c>
      <c r="H17" s="124"/>
      <c r="I17" s="43">
        <f t="shared" si="0"/>
        <v>85.13</v>
      </c>
      <c r="J17" s="125">
        <v>1.22</v>
      </c>
      <c r="K17" s="124"/>
      <c r="L17" s="124">
        <v>6.37</v>
      </c>
      <c r="M17" s="124">
        <v>66.790000000000006</v>
      </c>
      <c r="N17" s="44">
        <f t="shared" si="1"/>
        <v>74.38000000000001</v>
      </c>
      <c r="O17" s="45">
        <f t="shared" si="2"/>
        <v>159.51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156</v>
      </c>
      <c r="D18" s="118">
        <v>6793</v>
      </c>
      <c r="E18" s="118"/>
      <c r="F18" s="118">
        <v>102</v>
      </c>
      <c r="G18" s="118">
        <v>5274</v>
      </c>
      <c r="H18" s="118"/>
      <c r="I18" s="32">
        <f t="shared" si="0"/>
        <v>12325</v>
      </c>
      <c r="J18" s="119">
        <v>54</v>
      </c>
      <c r="K18" s="118"/>
      <c r="L18" s="118">
        <v>655</v>
      </c>
      <c r="M18" s="118">
        <v>3240</v>
      </c>
      <c r="N18" s="34">
        <f t="shared" si="1"/>
        <v>3949</v>
      </c>
      <c r="O18" s="35">
        <f t="shared" si="2"/>
        <v>16274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8</v>
      </c>
      <c r="D19" s="127">
        <v>482.7</v>
      </c>
      <c r="E19" s="127"/>
      <c r="F19" s="127">
        <v>5.2</v>
      </c>
      <c r="G19" s="127">
        <v>242.9</v>
      </c>
      <c r="H19" s="127"/>
      <c r="I19" s="49">
        <f t="shared" si="0"/>
        <v>738.8</v>
      </c>
      <c r="J19" s="128">
        <v>2.8</v>
      </c>
      <c r="K19" s="127"/>
      <c r="L19" s="127">
        <v>33.6</v>
      </c>
      <c r="M19" s="127">
        <v>168.1</v>
      </c>
      <c r="N19" s="50">
        <f t="shared" si="1"/>
        <v>204.5</v>
      </c>
      <c r="O19" s="51">
        <f t="shared" si="2"/>
        <v>943.3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3.05</v>
      </c>
      <c r="D20" s="124">
        <v>34.69</v>
      </c>
      <c r="E20" s="124"/>
      <c r="F20" s="124">
        <v>3.65</v>
      </c>
      <c r="G20" s="124">
        <v>18.239999999999998</v>
      </c>
      <c r="H20" s="124">
        <v>0.56999999999999995</v>
      </c>
      <c r="I20" s="43">
        <f t="shared" si="0"/>
        <v>60.199999999999996</v>
      </c>
      <c r="J20" s="125">
        <v>0.69</v>
      </c>
      <c r="K20" s="124"/>
      <c r="L20" s="124">
        <v>24.16</v>
      </c>
      <c r="M20" s="124">
        <v>95.21</v>
      </c>
      <c r="N20" s="44">
        <f t="shared" si="1"/>
        <v>120.06</v>
      </c>
      <c r="O20" s="45">
        <f t="shared" si="2"/>
        <v>180.26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780</v>
      </c>
      <c r="D21" s="118">
        <v>6571</v>
      </c>
      <c r="E21" s="118"/>
      <c r="F21" s="118">
        <v>603</v>
      </c>
      <c r="G21" s="118">
        <v>3931</v>
      </c>
      <c r="H21" s="118">
        <v>60</v>
      </c>
      <c r="I21" s="32">
        <f t="shared" si="0"/>
        <v>11945</v>
      </c>
      <c r="J21" s="119">
        <v>138</v>
      </c>
      <c r="K21" s="118">
        <v>180</v>
      </c>
      <c r="L21" s="118">
        <v>1492</v>
      </c>
      <c r="M21" s="118">
        <v>4708</v>
      </c>
      <c r="N21" s="34">
        <f t="shared" si="1"/>
        <v>6518</v>
      </c>
      <c r="O21" s="35">
        <f t="shared" si="2"/>
        <v>18463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28</v>
      </c>
      <c r="D22" s="127">
        <v>365.5</v>
      </c>
      <c r="E22" s="127"/>
      <c r="F22" s="127">
        <v>22.3</v>
      </c>
      <c r="G22" s="127">
        <v>89.9</v>
      </c>
      <c r="H22" s="127">
        <v>3.2</v>
      </c>
      <c r="I22" s="49">
        <f t="shared" si="0"/>
        <v>508.90000000000003</v>
      </c>
      <c r="J22" s="128">
        <v>5.7</v>
      </c>
      <c r="K22" s="127">
        <v>12</v>
      </c>
      <c r="L22" s="127">
        <v>61.1</v>
      </c>
      <c r="M22" s="127">
        <v>192.2</v>
      </c>
      <c r="N22" s="50">
        <f t="shared" si="1"/>
        <v>271</v>
      </c>
      <c r="O22" s="51">
        <f t="shared" si="2"/>
        <v>779.90000000000009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8.75</v>
      </c>
      <c r="D23" s="124">
        <v>73.11</v>
      </c>
      <c r="E23" s="124"/>
      <c r="F23" s="124">
        <v>29.55</v>
      </c>
      <c r="G23" s="124">
        <v>67.34</v>
      </c>
      <c r="H23" s="124">
        <v>2.04</v>
      </c>
      <c r="I23" s="43">
        <f t="shared" si="0"/>
        <v>180.79</v>
      </c>
      <c r="J23" s="125">
        <v>2.27</v>
      </c>
      <c r="K23" s="124"/>
      <c r="L23" s="124">
        <v>36.44</v>
      </c>
      <c r="M23" s="124">
        <v>181.59</v>
      </c>
      <c r="N23" s="44">
        <f t="shared" si="1"/>
        <v>220.3</v>
      </c>
      <c r="O23" s="45">
        <f t="shared" si="2"/>
        <v>401.09000000000003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2520</v>
      </c>
      <c r="D24" s="118">
        <v>15781</v>
      </c>
      <c r="E24" s="118"/>
      <c r="F24" s="118">
        <v>4789</v>
      </c>
      <c r="G24" s="118">
        <v>16648</v>
      </c>
      <c r="H24" s="118">
        <v>414</v>
      </c>
      <c r="I24" s="32">
        <f t="shared" si="0"/>
        <v>40152</v>
      </c>
      <c r="J24" s="119">
        <v>127</v>
      </c>
      <c r="K24" s="118">
        <v>1418</v>
      </c>
      <c r="L24" s="118">
        <v>2536</v>
      </c>
      <c r="M24" s="118">
        <v>11302</v>
      </c>
      <c r="N24" s="34">
        <f t="shared" si="1"/>
        <v>15383</v>
      </c>
      <c r="O24" s="35">
        <f t="shared" si="2"/>
        <v>55535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70.8</v>
      </c>
      <c r="D25" s="127">
        <v>710.8</v>
      </c>
      <c r="E25" s="127"/>
      <c r="F25" s="127">
        <v>115.1</v>
      </c>
      <c r="G25" s="127">
        <v>366.8</v>
      </c>
      <c r="H25" s="127">
        <v>17.8</v>
      </c>
      <c r="I25" s="49">
        <f t="shared" si="0"/>
        <v>1281.3</v>
      </c>
      <c r="J25" s="128">
        <v>3.9</v>
      </c>
      <c r="K25" s="127">
        <v>82.3</v>
      </c>
      <c r="L25" s="127">
        <v>78.900000000000006</v>
      </c>
      <c r="M25" s="127">
        <v>351.8</v>
      </c>
      <c r="N25" s="50">
        <f t="shared" si="1"/>
        <v>516.90000000000009</v>
      </c>
      <c r="O25" s="51">
        <f t="shared" si="2"/>
        <v>1798.2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50.93</v>
      </c>
      <c r="D26" s="124">
        <v>125.09</v>
      </c>
      <c r="E26" s="124"/>
      <c r="F26" s="124">
        <v>27.15</v>
      </c>
      <c r="G26" s="124">
        <v>136.69999999999999</v>
      </c>
      <c r="H26" s="124">
        <v>18.98</v>
      </c>
      <c r="I26" s="43">
        <f t="shared" si="0"/>
        <v>358.85</v>
      </c>
      <c r="J26" s="125">
        <v>3.36</v>
      </c>
      <c r="K26" s="124"/>
      <c r="L26" s="124">
        <v>64.19</v>
      </c>
      <c r="M26" s="124">
        <v>317.24</v>
      </c>
      <c r="N26" s="44">
        <f t="shared" si="1"/>
        <v>384.79</v>
      </c>
      <c r="O26" s="45">
        <f t="shared" si="2"/>
        <v>743.6400000000001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20235</v>
      </c>
      <c r="D27" s="118">
        <v>36554</v>
      </c>
      <c r="E27" s="118"/>
      <c r="F27" s="118">
        <v>4955</v>
      </c>
      <c r="G27" s="118">
        <v>35453</v>
      </c>
      <c r="H27" s="118">
        <v>3363</v>
      </c>
      <c r="I27" s="32">
        <f t="shared" si="0"/>
        <v>100560</v>
      </c>
      <c r="J27" s="119">
        <v>244</v>
      </c>
      <c r="K27" s="118"/>
      <c r="L27" s="118">
        <v>4496</v>
      </c>
      <c r="M27" s="118">
        <v>21343</v>
      </c>
      <c r="N27" s="34">
        <f t="shared" si="1"/>
        <v>26083</v>
      </c>
      <c r="O27" s="35">
        <f t="shared" si="2"/>
        <v>126643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464</v>
      </c>
      <c r="D28" s="127">
        <v>1354.8</v>
      </c>
      <c r="E28" s="127"/>
      <c r="F28" s="127">
        <v>99.3</v>
      </c>
      <c r="G28" s="127">
        <v>742.8</v>
      </c>
      <c r="H28" s="127">
        <v>128.19999999999999</v>
      </c>
      <c r="I28" s="49">
        <f t="shared" si="0"/>
        <v>2789.0999999999995</v>
      </c>
      <c r="J28" s="128">
        <v>7.2</v>
      </c>
      <c r="K28" s="127"/>
      <c r="L28" s="127">
        <v>136.1</v>
      </c>
      <c r="M28" s="127">
        <v>641.5</v>
      </c>
      <c r="N28" s="50">
        <f t="shared" si="1"/>
        <v>784.8</v>
      </c>
      <c r="O28" s="51">
        <f t="shared" si="2"/>
        <v>3573.8999999999996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59.59</v>
      </c>
      <c r="D29" s="124">
        <v>277.45999999999998</v>
      </c>
      <c r="E29" s="124"/>
      <c r="F29" s="124">
        <v>55.24</v>
      </c>
      <c r="G29" s="124">
        <v>97.53</v>
      </c>
      <c r="H29" s="124">
        <v>13.25</v>
      </c>
      <c r="I29" s="43">
        <f t="shared" si="0"/>
        <v>503.06999999999994</v>
      </c>
      <c r="J29" s="125">
        <v>4.67</v>
      </c>
      <c r="K29" s="124"/>
      <c r="L29" s="124">
        <v>28.25</v>
      </c>
      <c r="M29" s="124">
        <v>262.08</v>
      </c>
      <c r="N29" s="44">
        <f t="shared" si="1"/>
        <v>295</v>
      </c>
      <c r="O29" s="45">
        <f t="shared" si="2"/>
        <v>798.06999999999994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22022</v>
      </c>
      <c r="D30" s="118">
        <v>72558</v>
      </c>
      <c r="E30" s="118"/>
      <c r="F30" s="118">
        <v>10849</v>
      </c>
      <c r="G30" s="118">
        <v>27150</v>
      </c>
      <c r="H30" s="118">
        <v>2422</v>
      </c>
      <c r="I30" s="32">
        <f t="shared" si="0"/>
        <v>135001</v>
      </c>
      <c r="J30" s="119">
        <v>383</v>
      </c>
      <c r="K30" s="118"/>
      <c r="L30" s="118">
        <v>2309</v>
      </c>
      <c r="M30" s="118">
        <v>20491</v>
      </c>
      <c r="N30" s="34">
        <f t="shared" si="1"/>
        <v>23183</v>
      </c>
      <c r="O30" s="35">
        <f t="shared" si="2"/>
        <v>158184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397.3</v>
      </c>
      <c r="D31" s="127">
        <v>2186.3000000000002</v>
      </c>
      <c r="E31" s="127"/>
      <c r="F31" s="127">
        <v>164.4</v>
      </c>
      <c r="G31" s="127">
        <v>489.1</v>
      </c>
      <c r="H31" s="127">
        <v>85.1</v>
      </c>
      <c r="I31" s="49">
        <f t="shared" si="0"/>
        <v>3322.2000000000003</v>
      </c>
      <c r="J31" s="128">
        <v>11</v>
      </c>
      <c r="K31" s="127"/>
      <c r="L31" s="127">
        <v>64.7</v>
      </c>
      <c r="M31" s="127">
        <v>573.6</v>
      </c>
      <c r="N31" s="50">
        <f t="shared" si="1"/>
        <v>649.30000000000007</v>
      </c>
      <c r="O31" s="51">
        <f t="shared" si="2"/>
        <v>3971.5000000000005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103.84</v>
      </c>
      <c r="D32" s="124">
        <v>217.96</v>
      </c>
      <c r="E32" s="124"/>
      <c r="F32" s="124">
        <v>210.92</v>
      </c>
      <c r="G32" s="124">
        <v>127.31</v>
      </c>
      <c r="H32" s="124">
        <v>6.1</v>
      </c>
      <c r="I32" s="43">
        <f t="shared" si="0"/>
        <v>666.13</v>
      </c>
      <c r="J32" s="125">
        <v>3.89</v>
      </c>
      <c r="K32" s="124"/>
      <c r="L32" s="124">
        <v>13.96</v>
      </c>
      <c r="M32" s="124">
        <v>334.64</v>
      </c>
      <c r="N32" s="44">
        <f t="shared" si="1"/>
        <v>352.49</v>
      </c>
      <c r="O32" s="45">
        <f t="shared" si="2"/>
        <v>1018.62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41071</v>
      </c>
      <c r="D33" s="118">
        <v>62698</v>
      </c>
      <c r="E33" s="118"/>
      <c r="F33" s="118">
        <v>44195</v>
      </c>
      <c r="G33" s="118">
        <v>38911</v>
      </c>
      <c r="H33" s="118">
        <v>1121</v>
      </c>
      <c r="I33" s="32">
        <f t="shared" si="0"/>
        <v>187996</v>
      </c>
      <c r="J33" s="119">
        <v>337</v>
      </c>
      <c r="K33" s="118"/>
      <c r="L33" s="118">
        <v>1300</v>
      </c>
      <c r="M33" s="118">
        <v>30061</v>
      </c>
      <c r="N33" s="34">
        <f t="shared" si="1"/>
        <v>31698</v>
      </c>
      <c r="O33" s="35">
        <f t="shared" si="2"/>
        <v>219694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616.9</v>
      </c>
      <c r="D34" s="127">
        <v>1813</v>
      </c>
      <c r="E34" s="127"/>
      <c r="F34" s="127">
        <v>576.20000000000005</v>
      </c>
      <c r="G34" s="127">
        <v>584.20000000000005</v>
      </c>
      <c r="H34" s="127">
        <v>32.6</v>
      </c>
      <c r="I34" s="49">
        <f t="shared" si="0"/>
        <v>3622.9</v>
      </c>
      <c r="J34" s="128">
        <v>8.5</v>
      </c>
      <c r="K34" s="127"/>
      <c r="L34" s="127">
        <v>33.6</v>
      </c>
      <c r="M34" s="127">
        <v>764.3</v>
      </c>
      <c r="N34" s="50">
        <f t="shared" si="1"/>
        <v>806.4</v>
      </c>
      <c r="O34" s="51">
        <f t="shared" si="2"/>
        <v>4429.3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174.82</v>
      </c>
      <c r="D35" s="124">
        <v>141.94</v>
      </c>
      <c r="E35" s="124"/>
      <c r="F35" s="124">
        <v>622.25</v>
      </c>
      <c r="G35" s="124">
        <v>327.20999999999998</v>
      </c>
      <c r="H35" s="124">
        <v>15.09</v>
      </c>
      <c r="I35" s="43">
        <f t="shared" si="0"/>
        <v>1281.31</v>
      </c>
      <c r="J35" s="125">
        <v>3.49</v>
      </c>
      <c r="K35" s="124"/>
      <c r="L35" s="124">
        <v>15.66</v>
      </c>
      <c r="M35" s="124">
        <v>260.48</v>
      </c>
      <c r="N35" s="44">
        <f t="shared" si="1"/>
        <v>279.63</v>
      </c>
      <c r="O35" s="45">
        <f t="shared" si="2"/>
        <v>1560.94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74004</v>
      </c>
      <c r="D36" s="118">
        <v>46631</v>
      </c>
      <c r="E36" s="118"/>
      <c r="F36" s="118">
        <v>136982</v>
      </c>
      <c r="G36" s="118">
        <v>103346</v>
      </c>
      <c r="H36" s="118">
        <v>3337</v>
      </c>
      <c r="I36" s="32">
        <f t="shared" si="0"/>
        <v>364300</v>
      </c>
      <c r="J36" s="119">
        <v>351</v>
      </c>
      <c r="K36" s="118"/>
      <c r="L36" s="118">
        <v>1581</v>
      </c>
      <c r="M36" s="118">
        <v>25310</v>
      </c>
      <c r="N36" s="34">
        <f t="shared" si="1"/>
        <v>27242</v>
      </c>
      <c r="O36" s="35">
        <f t="shared" si="2"/>
        <v>391542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963.3</v>
      </c>
      <c r="D37" s="127">
        <v>1120.8</v>
      </c>
      <c r="E37" s="127"/>
      <c r="F37" s="127">
        <v>1511.5</v>
      </c>
      <c r="G37" s="127">
        <v>1242.0999999999999</v>
      </c>
      <c r="H37" s="127">
        <v>78.8</v>
      </c>
      <c r="I37" s="49">
        <f t="shared" ref="I37:I50" si="3">SUM(C37:H37)</f>
        <v>4916.5</v>
      </c>
      <c r="J37" s="128">
        <v>7.1</v>
      </c>
      <c r="K37" s="127"/>
      <c r="L37" s="127">
        <v>31.3</v>
      </c>
      <c r="M37" s="127">
        <v>501.4</v>
      </c>
      <c r="N37" s="50">
        <f t="shared" si="1"/>
        <v>539.79999999999995</v>
      </c>
      <c r="O37" s="51">
        <f t="shared" si="2"/>
        <v>5456.3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157.77000000000001</v>
      </c>
      <c r="D38" s="124">
        <v>74.13</v>
      </c>
      <c r="E38" s="124">
        <v>0.12</v>
      </c>
      <c r="F38" s="124">
        <v>1066.68</v>
      </c>
      <c r="G38" s="124">
        <v>960.18</v>
      </c>
      <c r="H38" s="124">
        <v>9.07</v>
      </c>
      <c r="I38" s="43">
        <f t="shared" si="3"/>
        <v>2267.9500000000003</v>
      </c>
      <c r="J38" s="125">
        <v>6.62</v>
      </c>
      <c r="K38" s="124"/>
      <c r="L38" s="124">
        <v>18.28</v>
      </c>
      <c r="M38" s="124">
        <v>391.96</v>
      </c>
      <c r="N38" s="44">
        <f t="shared" si="1"/>
        <v>416.85999999999996</v>
      </c>
      <c r="O38" s="45">
        <f t="shared" si="2"/>
        <v>2684.8100000000004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70443</v>
      </c>
      <c r="D39" s="118">
        <v>27102</v>
      </c>
      <c r="E39" s="118">
        <v>45</v>
      </c>
      <c r="F39" s="118">
        <v>245776</v>
      </c>
      <c r="G39" s="118">
        <v>322449</v>
      </c>
      <c r="H39" s="118">
        <v>2309</v>
      </c>
      <c r="I39" s="32">
        <f t="shared" si="3"/>
        <v>668124</v>
      </c>
      <c r="J39" s="119">
        <v>740</v>
      </c>
      <c r="K39" s="118"/>
      <c r="L39" s="118">
        <v>1958</v>
      </c>
      <c r="M39" s="118">
        <v>39574</v>
      </c>
      <c r="N39" s="34">
        <f t="shared" si="1"/>
        <v>42272</v>
      </c>
      <c r="O39" s="35">
        <f t="shared" si="2"/>
        <v>710396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778.5</v>
      </c>
      <c r="D40" s="127">
        <v>570.70000000000005</v>
      </c>
      <c r="E40" s="127">
        <v>0.9</v>
      </c>
      <c r="F40" s="127">
        <v>2224.8000000000002</v>
      </c>
      <c r="G40" s="127">
        <v>2938</v>
      </c>
      <c r="H40" s="127">
        <v>46.4</v>
      </c>
      <c r="I40" s="49">
        <f t="shared" si="3"/>
        <v>6559.3</v>
      </c>
      <c r="J40" s="128">
        <v>13.7</v>
      </c>
      <c r="K40" s="127"/>
      <c r="L40" s="127">
        <v>36.4</v>
      </c>
      <c r="M40" s="127">
        <v>757.9</v>
      </c>
      <c r="N40" s="50">
        <f t="shared" si="1"/>
        <v>808</v>
      </c>
      <c r="O40" s="51">
        <f t="shared" si="2"/>
        <v>7367.3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228.76</v>
      </c>
      <c r="D41" s="124">
        <v>24.88</v>
      </c>
      <c r="E41" s="124">
        <v>0.04</v>
      </c>
      <c r="F41" s="124">
        <v>1024.4100000000001</v>
      </c>
      <c r="G41" s="124">
        <v>2031.03</v>
      </c>
      <c r="H41" s="124">
        <v>31.67</v>
      </c>
      <c r="I41" s="43">
        <f t="shared" si="3"/>
        <v>3340.79</v>
      </c>
      <c r="J41" s="125">
        <v>31.31</v>
      </c>
      <c r="K41" s="124"/>
      <c r="L41" s="124">
        <v>42.15</v>
      </c>
      <c r="M41" s="124">
        <v>734.69</v>
      </c>
      <c r="N41" s="44">
        <f t="shared" si="1"/>
        <v>808.15000000000009</v>
      </c>
      <c r="O41" s="45">
        <f t="shared" si="2"/>
        <v>4148.9400000000005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104519</v>
      </c>
      <c r="D42" s="118">
        <v>9482</v>
      </c>
      <c r="E42" s="118">
        <v>15</v>
      </c>
      <c r="F42" s="118">
        <v>242156</v>
      </c>
      <c r="G42" s="118">
        <v>697956</v>
      </c>
      <c r="H42" s="118">
        <v>8047</v>
      </c>
      <c r="I42" s="32">
        <f t="shared" si="3"/>
        <v>1062175</v>
      </c>
      <c r="J42" s="119">
        <v>3359</v>
      </c>
      <c r="K42" s="118"/>
      <c r="L42" s="118">
        <v>4817</v>
      </c>
      <c r="M42" s="118">
        <v>83127</v>
      </c>
      <c r="N42" s="34">
        <f t="shared" si="1"/>
        <v>91303</v>
      </c>
      <c r="O42" s="35">
        <f t="shared" si="2"/>
        <v>1153478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1102.4000000000001</v>
      </c>
      <c r="D43" s="127">
        <v>194.3</v>
      </c>
      <c r="E43" s="127">
        <v>0.3</v>
      </c>
      <c r="F43" s="127">
        <v>2152</v>
      </c>
      <c r="G43" s="127">
        <v>5875.6</v>
      </c>
      <c r="H43" s="127">
        <v>154.9</v>
      </c>
      <c r="I43" s="49">
        <f t="shared" si="3"/>
        <v>9479.5</v>
      </c>
      <c r="J43" s="128">
        <v>51.6</v>
      </c>
      <c r="K43" s="127"/>
      <c r="L43" s="127">
        <v>75.7</v>
      </c>
      <c r="M43" s="127">
        <v>1276.4000000000001</v>
      </c>
      <c r="N43" s="50">
        <f t="shared" si="1"/>
        <v>1403.7</v>
      </c>
      <c r="O43" s="51">
        <f t="shared" si="2"/>
        <v>10883.2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278.26</v>
      </c>
      <c r="D44" s="124">
        <v>12.41</v>
      </c>
      <c r="E44" s="124">
        <v>0.64</v>
      </c>
      <c r="F44" s="124">
        <v>525.73</v>
      </c>
      <c r="G44" s="124">
        <v>1785.26</v>
      </c>
      <c r="H44" s="124">
        <v>10.56</v>
      </c>
      <c r="I44" s="43">
        <f t="shared" si="3"/>
        <v>2612.86</v>
      </c>
      <c r="J44" s="125">
        <v>99.24</v>
      </c>
      <c r="K44" s="124"/>
      <c r="L44" s="124">
        <v>111.05</v>
      </c>
      <c r="M44" s="124">
        <v>1616.74</v>
      </c>
      <c r="N44" s="44">
        <f t="shared" si="1"/>
        <v>1827.03</v>
      </c>
      <c r="O44" s="45">
        <f t="shared" si="2"/>
        <v>4439.8900000000003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130044</v>
      </c>
      <c r="D45" s="118">
        <v>5127</v>
      </c>
      <c r="E45" s="118">
        <v>284</v>
      </c>
      <c r="F45" s="118">
        <v>126315</v>
      </c>
      <c r="G45" s="118">
        <v>633325</v>
      </c>
      <c r="H45" s="118">
        <v>3414</v>
      </c>
      <c r="I45" s="32">
        <f t="shared" si="3"/>
        <v>898509</v>
      </c>
      <c r="J45" s="119">
        <v>11275</v>
      </c>
      <c r="K45" s="118"/>
      <c r="L45" s="118">
        <v>13569</v>
      </c>
      <c r="M45" s="118">
        <v>195106</v>
      </c>
      <c r="N45" s="34">
        <f t="shared" si="1"/>
        <v>219950</v>
      </c>
      <c r="O45" s="35">
        <f t="shared" si="2"/>
        <v>1118459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1174.5999999999999</v>
      </c>
      <c r="D46" s="127">
        <v>90.5</v>
      </c>
      <c r="E46" s="127">
        <v>4.3</v>
      </c>
      <c r="F46" s="127">
        <v>983.6</v>
      </c>
      <c r="G46" s="127">
        <v>4349.8999999999996</v>
      </c>
      <c r="H46" s="127">
        <v>55</v>
      </c>
      <c r="I46" s="49">
        <f t="shared" si="3"/>
        <v>6657.9</v>
      </c>
      <c r="J46" s="128">
        <v>130.30000000000001</v>
      </c>
      <c r="K46" s="127"/>
      <c r="L46" s="127">
        <v>141.80000000000001</v>
      </c>
      <c r="M46" s="127">
        <v>2077.6999999999998</v>
      </c>
      <c r="N46" s="50">
        <f t="shared" si="1"/>
        <v>2349.7999999999997</v>
      </c>
      <c r="O46" s="51">
        <f t="shared" si="2"/>
        <v>9007.6999999999989</v>
      </c>
      <c r="P46" s="129">
        <v>41.91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304.92</v>
      </c>
      <c r="D47" s="124">
        <v>110.93</v>
      </c>
      <c r="E47" s="124">
        <v>7.75</v>
      </c>
      <c r="F47" s="124">
        <v>2239.6</v>
      </c>
      <c r="G47" s="124">
        <v>1894.44</v>
      </c>
      <c r="H47" s="124">
        <v>29.53</v>
      </c>
      <c r="I47" s="43">
        <f t="shared" si="3"/>
        <v>4587.1699999999992</v>
      </c>
      <c r="J47" s="125">
        <v>211.5</v>
      </c>
      <c r="K47" s="124">
        <v>4</v>
      </c>
      <c r="L47" s="124">
        <v>279.20999999999998</v>
      </c>
      <c r="M47" s="124">
        <v>4813.28</v>
      </c>
      <c r="N47" s="44">
        <f t="shared" si="1"/>
        <v>5307.99</v>
      </c>
      <c r="O47" s="45">
        <f t="shared" si="2"/>
        <v>9895.16</v>
      </c>
      <c r="P47" s="130">
        <v>144.36000000000001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149764</v>
      </c>
      <c r="D48" s="118">
        <v>50950</v>
      </c>
      <c r="E48" s="118">
        <v>3411</v>
      </c>
      <c r="F48" s="118">
        <v>579037</v>
      </c>
      <c r="G48" s="118">
        <v>674597</v>
      </c>
      <c r="H48" s="118">
        <v>12271</v>
      </c>
      <c r="I48" s="32">
        <f t="shared" si="3"/>
        <v>1470030</v>
      </c>
      <c r="J48" s="119">
        <v>26114</v>
      </c>
      <c r="K48" s="118">
        <v>758</v>
      </c>
      <c r="L48" s="118">
        <v>35867</v>
      </c>
      <c r="M48" s="118">
        <v>592169</v>
      </c>
      <c r="N48" s="34">
        <f t="shared" si="1"/>
        <v>654908</v>
      </c>
      <c r="O48" s="35">
        <f t="shared" si="2"/>
        <v>2124938</v>
      </c>
      <c r="P48" s="130">
        <v>114.68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587.79999999999995</v>
      </c>
      <c r="D49" s="127">
        <v>157.6</v>
      </c>
      <c r="E49" s="127">
        <v>4.9000000000000004</v>
      </c>
      <c r="F49" s="127">
        <v>1836.1</v>
      </c>
      <c r="G49" s="127">
        <v>2662.6</v>
      </c>
      <c r="H49" s="127">
        <v>99.7</v>
      </c>
      <c r="I49" s="49">
        <f t="shared" si="3"/>
        <v>5348.7</v>
      </c>
      <c r="J49" s="128">
        <v>207.2</v>
      </c>
      <c r="K49" s="127">
        <v>0.4</v>
      </c>
      <c r="L49" s="127">
        <v>229.7</v>
      </c>
      <c r="M49" s="127">
        <v>3558</v>
      </c>
      <c r="N49" s="50">
        <f t="shared" si="1"/>
        <v>3995.3</v>
      </c>
      <c r="O49" s="51">
        <f t="shared" si="2"/>
        <v>9344</v>
      </c>
      <c r="P49" s="130">
        <v>47.54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1370.69</v>
      </c>
      <c r="D50" s="115">
        <v>1071.3499999999999</v>
      </c>
      <c r="E50" s="115">
        <v>8.5500000000000007</v>
      </c>
      <c r="F50" s="115">
        <v>5805.71</v>
      </c>
      <c r="G50" s="115">
        <v>7479.91</v>
      </c>
      <c r="H50" s="115">
        <v>135.09</v>
      </c>
      <c r="I50" s="21">
        <f t="shared" si="3"/>
        <v>15871.3</v>
      </c>
      <c r="J50" s="116">
        <v>370.21</v>
      </c>
      <c r="K50" s="115">
        <v>4</v>
      </c>
      <c r="L50" s="115">
        <v>644.71</v>
      </c>
      <c r="M50" s="115">
        <v>9242.57</v>
      </c>
      <c r="N50" s="23">
        <f t="shared" si="1"/>
        <v>10261.49</v>
      </c>
      <c r="O50" s="24">
        <f t="shared" si="2"/>
        <v>26132.79</v>
      </c>
      <c r="P50" s="130">
        <v>1.42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615402</v>
      </c>
      <c r="D51" s="118">
        <v>329050</v>
      </c>
      <c r="E51" s="118">
        <v>3755</v>
      </c>
      <c r="F51" s="118">
        <v>1395723</v>
      </c>
      <c r="G51" s="118">
        <v>2559636</v>
      </c>
      <c r="H51" s="118">
        <v>36404</v>
      </c>
      <c r="I51" s="32">
        <f t="shared" ref="I51:I58" si="4">SUM(C51:H51)</f>
        <v>4939970</v>
      </c>
      <c r="J51" s="119">
        <v>43192</v>
      </c>
      <c r="K51" s="118">
        <v>758</v>
      </c>
      <c r="L51" s="118">
        <v>70694</v>
      </c>
      <c r="M51" s="118">
        <v>1030169</v>
      </c>
      <c r="N51" s="34">
        <f t="shared" si="1"/>
        <v>1144813</v>
      </c>
      <c r="O51" s="35">
        <f>SUM(N51,I51)</f>
        <v>6084783</v>
      </c>
      <c r="P51" s="130">
        <v>298.58999999999997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6183.6</v>
      </c>
      <c r="D52" s="127">
        <v>8318.9</v>
      </c>
      <c r="E52" s="127">
        <v>10.4</v>
      </c>
      <c r="F52" s="127">
        <v>9688.6</v>
      </c>
      <c r="G52" s="127">
        <v>19619.099999999999</v>
      </c>
      <c r="H52" s="127">
        <v>685.9</v>
      </c>
      <c r="I52" s="49">
        <f t="shared" si="4"/>
        <v>44506.5</v>
      </c>
      <c r="J52" s="128">
        <v>453.7</v>
      </c>
      <c r="K52" s="127">
        <v>0.4</v>
      </c>
      <c r="L52" s="127">
        <v>932.5</v>
      </c>
      <c r="M52" s="127">
        <v>11215.1</v>
      </c>
      <c r="N52" s="50">
        <f t="shared" si="1"/>
        <v>12601.7</v>
      </c>
      <c r="O52" s="51">
        <f t="shared" si="2"/>
        <v>57108.2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1335.09</v>
      </c>
      <c r="D53" s="124">
        <v>645.07000000000005</v>
      </c>
      <c r="E53" s="124">
        <v>8.5500000000000007</v>
      </c>
      <c r="F53" s="124">
        <v>5757.52</v>
      </c>
      <c r="G53" s="124">
        <v>7258.97</v>
      </c>
      <c r="H53" s="124">
        <v>74.34</v>
      </c>
      <c r="I53" s="43">
        <f t="shared" si="4"/>
        <v>15079.54</v>
      </c>
      <c r="J53" s="125">
        <v>370.21</v>
      </c>
      <c r="K53" s="124">
        <v>4</v>
      </c>
      <c r="L53" s="124">
        <v>639.72</v>
      </c>
      <c r="M53" s="124">
        <v>9093.5300000000007</v>
      </c>
      <c r="N53" s="44">
        <f t="shared" si="1"/>
        <v>10107.460000000001</v>
      </c>
      <c r="O53" s="45">
        <f t="shared" si="2"/>
        <v>25187</v>
      </c>
      <c r="P53" s="69">
        <f>SUM(P46:P52)</f>
        <v>648.5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601270</v>
      </c>
      <c r="D54" s="118">
        <v>218707</v>
      </c>
      <c r="E54" s="118">
        <v>3755</v>
      </c>
      <c r="F54" s="118">
        <v>1387695</v>
      </c>
      <c r="G54" s="118">
        <v>2507362</v>
      </c>
      <c r="H54" s="118">
        <v>24475</v>
      </c>
      <c r="I54" s="32">
        <f t="shared" si="4"/>
        <v>4743264</v>
      </c>
      <c r="J54" s="119">
        <v>43192</v>
      </c>
      <c r="K54" s="118">
        <v>758</v>
      </c>
      <c r="L54" s="118">
        <v>70580</v>
      </c>
      <c r="M54" s="118">
        <v>1027105</v>
      </c>
      <c r="N54" s="34">
        <f t="shared" si="1"/>
        <v>1141635</v>
      </c>
      <c r="O54" s="35">
        <f t="shared" si="2"/>
        <v>5884899</v>
      </c>
      <c r="P54" s="131">
        <v>224.13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5837.4</v>
      </c>
      <c r="D55" s="121">
        <v>4452.1000000000004</v>
      </c>
      <c r="E55" s="121">
        <v>10.4</v>
      </c>
      <c r="F55" s="121">
        <v>9496.4</v>
      </c>
      <c r="G55" s="121">
        <v>18343.5</v>
      </c>
      <c r="H55" s="121">
        <v>324.5</v>
      </c>
      <c r="I55" s="40">
        <f t="shared" si="4"/>
        <v>38464.300000000003</v>
      </c>
      <c r="J55" s="122">
        <v>453.7</v>
      </c>
      <c r="K55" s="121">
        <v>0.4</v>
      </c>
      <c r="L55" s="121">
        <v>922.9</v>
      </c>
      <c r="M55" s="121">
        <v>10909.1</v>
      </c>
      <c r="N55" s="40">
        <f t="shared" si="1"/>
        <v>12286.1</v>
      </c>
      <c r="O55" s="42">
        <f t="shared" si="2"/>
        <v>50750.400000000001</v>
      </c>
      <c r="P55" s="132">
        <v>37681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1371.47</v>
      </c>
      <c r="D56" s="20">
        <f t="shared" si="5"/>
        <v>1177.7200000000003</v>
      </c>
      <c r="E56" s="20">
        <f t="shared" si="5"/>
        <v>8.5500000000000007</v>
      </c>
      <c r="F56" s="20">
        <f t="shared" si="5"/>
        <v>5806.49</v>
      </c>
      <c r="G56" s="20">
        <f t="shared" si="5"/>
        <v>7708.58</v>
      </c>
      <c r="H56" s="20">
        <f t="shared" si="5"/>
        <v>137.44999999999999</v>
      </c>
      <c r="I56" s="79">
        <f>SUM(C56:H56)</f>
        <v>16210.26</v>
      </c>
      <c r="J56" s="71">
        <f>SUM(J5,J8,J11,J14,J17,J20,J23,J26,J29,J32,J35,J38,J41,J44,J47)</f>
        <v>370.21</v>
      </c>
      <c r="K56" s="20">
        <f>SUM(K5,K8,K11,K14,K17,K20,K23,K26,K29,K32,K35,K38,K41,K44,K47)</f>
        <v>4.0999999999999996</v>
      </c>
      <c r="L56" s="20">
        <f>SUM(L5,L8,L11,L14,L17,L20,L23,L26,L29,L32,L35,L38,L41,L44,L47)</f>
        <v>651.26</v>
      </c>
      <c r="M56" s="20">
        <f>SUM(M5,M8,M11,M14,M17,M20,M23,M26,M29,M32,M35,M38,M41,M44,M47)</f>
        <v>9344.34</v>
      </c>
      <c r="N56" s="22">
        <f t="shared" si="1"/>
        <v>10369.91</v>
      </c>
      <c r="O56" s="24">
        <f t="shared" si="2"/>
        <v>26580.17</v>
      </c>
      <c r="P56" s="133">
        <v>38.200000000000003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615558</v>
      </c>
      <c r="D57" s="31">
        <f t="shared" si="5"/>
        <v>342882</v>
      </c>
      <c r="E57" s="31">
        <f t="shared" si="5"/>
        <v>3755</v>
      </c>
      <c r="F57" s="31">
        <f t="shared" si="5"/>
        <v>1395790</v>
      </c>
      <c r="G57" s="31">
        <f t="shared" si="5"/>
        <v>2560485</v>
      </c>
      <c r="H57" s="31">
        <f t="shared" si="5"/>
        <v>36793</v>
      </c>
      <c r="I57" s="80">
        <f t="shared" si="4"/>
        <v>4955263</v>
      </c>
      <c r="J57" s="75">
        <f t="shared" ref="J57:M58" si="6">SUM(J6,J9,J12,J15,J18,J21,J24,J27,J30,J33,J36,J39,J42,J45,J48)</f>
        <v>43192</v>
      </c>
      <c r="K57" s="31">
        <f t="shared" si="6"/>
        <v>2356</v>
      </c>
      <c r="L57" s="31">
        <f t="shared" si="6"/>
        <v>70729</v>
      </c>
      <c r="M57" s="31">
        <f t="shared" si="6"/>
        <v>1031299</v>
      </c>
      <c r="N57" s="33">
        <f t="shared" si="1"/>
        <v>1147576</v>
      </c>
      <c r="O57" s="35">
        <f t="shared" si="2"/>
        <v>6102839</v>
      </c>
      <c r="P57" s="134">
        <v>71.650000000000006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6191.6000000000013</v>
      </c>
      <c r="D58" s="86">
        <f t="shared" si="5"/>
        <v>9325.6</v>
      </c>
      <c r="E58" s="86">
        <f t="shared" si="5"/>
        <v>10.4</v>
      </c>
      <c r="F58" s="86">
        <f t="shared" si="5"/>
        <v>9693</v>
      </c>
      <c r="G58" s="86">
        <f t="shared" si="5"/>
        <v>19672.3</v>
      </c>
      <c r="H58" s="86">
        <f t="shared" si="5"/>
        <v>704.6</v>
      </c>
      <c r="I58" s="87">
        <f t="shared" si="4"/>
        <v>45597.499999999993</v>
      </c>
      <c r="J58" s="85">
        <f t="shared" si="6"/>
        <v>453.7</v>
      </c>
      <c r="K58" s="86">
        <f t="shared" si="6"/>
        <v>94.7</v>
      </c>
      <c r="L58" s="86">
        <f t="shared" si="6"/>
        <v>937.7</v>
      </c>
      <c r="M58" s="86">
        <f t="shared" si="6"/>
        <v>11376.599999999999</v>
      </c>
      <c r="N58" s="88">
        <f t="shared" si="1"/>
        <v>12862.699999999999</v>
      </c>
      <c r="O58" s="89">
        <f t="shared" si="2"/>
        <v>58460.19999999999</v>
      </c>
      <c r="P58" s="90">
        <f>SUM(O56,P53,P54,P57)</f>
        <v>27524.45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0.21</v>
      </c>
      <c r="G63" s="115">
        <v>154.88</v>
      </c>
      <c r="H63" s="115"/>
      <c r="I63" s="21">
        <f>SUM(C63:H63)</f>
        <v>155.09</v>
      </c>
      <c r="J63" s="116"/>
      <c r="K63" s="115"/>
      <c r="L63" s="115">
        <v>4.25</v>
      </c>
      <c r="M63" s="115">
        <v>12.23</v>
      </c>
      <c r="N63" s="23">
        <f>SUM(J63:M63)</f>
        <v>16.48</v>
      </c>
      <c r="O63" s="24">
        <f>SUM(N63,I63)</f>
        <v>171.57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0.05</v>
      </c>
      <c r="E66" s="124"/>
      <c r="F66" s="124"/>
      <c r="G66" s="124">
        <v>67.64</v>
      </c>
      <c r="H66" s="124"/>
      <c r="I66" s="43">
        <f t="shared" si="7"/>
        <v>67.69</v>
      </c>
      <c r="J66" s="125"/>
      <c r="K66" s="124">
        <v>0.1</v>
      </c>
      <c r="L66" s="124">
        <v>3.02</v>
      </c>
      <c r="M66" s="124">
        <v>145.71</v>
      </c>
      <c r="N66" s="44">
        <f t="shared" si="8"/>
        <v>148.83000000000001</v>
      </c>
      <c r="O66" s="45">
        <f t="shared" si="9"/>
        <v>216.52</v>
      </c>
      <c r="P66" s="36" t="s">
        <v>25</v>
      </c>
      <c r="Q66" s="37" t="s">
        <v>57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>
        <v>0</v>
      </c>
      <c r="L67" s="118">
        <v>48</v>
      </c>
      <c r="M67" s="118">
        <v>2085</v>
      </c>
      <c r="N67" s="34">
        <f t="shared" si="8"/>
        <v>2133</v>
      </c>
      <c r="O67" s="35">
        <f t="shared" si="9"/>
        <v>2133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>
        <v>0</v>
      </c>
      <c r="L68" s="127">
        <v>7</v>
      </c>
      <c r="M68" s="127">
        <v>300.39999999999998</v>
      </c>
      <c r="N68" s="50">
        <f t="shared" si="8"/>
        <v>307.39999999999998</v>
      </c>
      <c r="O68" s="51">
        <f t="shared" si="9"/>
        <v>307.39999999999998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1.46</v>
      </c>
      <c r="H69" s="124"/>
      <c r="I69" s="43">
        <f t="shared" si="7"/>
        <v>1.46</v>
      </c>
      <c r="J69" s="125"/>
      <c r="K69" s="124"/>
      <c r="L69" s="124">
        <v>2.83</v>
      </c>
      <c r="M69" s="124">
        <v>69.47</v>
      </c>
      <c r="N69" s="44">
        <f t="shared" si="8"/>
        <v>72.3</v>
      </c>
      <c r="O69" s="45">
        <f t="shared" si="9"/>
        <v>73.759999999999991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122</v>
      </c>
      <c r="H70" s="118"/>
      <c r="I70" s="32">
        <f t="shared" si="7"/>
        <v>122</v>
      </c>
      <c r="J70" s="119"/>
      <c r="K70" s="118"/>
      <c r="L70" s="118">
        <v>57</v>
      </c>
      <c r="M70" s="118">
        <v>1376</v>
      </c>
      <c r="N70" s="34">
        <f t="shared" si="8"/>
        <v>1433</v>
      </c>
      <c r="O70" s="35">
        <f t="shared" si="9"/>
        <v>1555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11.2</v>
      </c>
      <c r="H71" s="127"/>
      <c r="I71" s="49">
        <f t="shared" si="7"/>
        <v>11.2</v>
      </c>
      <c r="J71" s="128"/>
      <c r="K71" s="127"/>
      <c r="L71" s="127">
        <v>4.8</v>
      </c>
      <c r="M71" s="127">
        <v>117.6</v>
      </c>
      <c r="N71" s="50">
        <f t="shared" si="8"/>
        <v>122.39999999999999</v>
      </c>
      <c r="O71" s="51">
        <f t="shared" si="9"/>
        <v>133.6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32</v>
      </c>
      <c r="E72" s="124"/>
      <c r="F72" s="124">
        <v>0.32</v>
      </c>
      <c r="G72" s="124">
        <v>8.86</v>
      </c>
      <c r="H72" s="124">
        <v>0.59</v>
      </c>
      <c r="I72" s="43">
        <f t="shared" si="7"/>
        <v>41.77</v>
      </c>
      <c r="J72" s="125">
        <v>1.95</v>
      </c>
      <c r="K72" s="124"/>
      <c r="L72" s="124">
        <v>1.44</v>
      </c>
      <c r="M72" s="124">
        <v>42.23</v>
      </c>
      <c r="N72" s="44">
        <f t="shared" si="8"/>
        <v>45.62</v>
      </c>
      <c r="O72" s="45">
        <f t="shared" si="9"/>
        <v>87.39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2635</v>
      </c>
      <c r="E73" s="118"/>
      <c r="F73" s="118">
        <v>31</v>
      </c>
      <c r="G73" s="118">
        <v>1323</v>
      </c>
      <c r="H73" s="118">
        <v>35</v>
      </c>
      <c r="I73" s="32">
        <f t="shared" si="7"/>
        <v>4024</v>
      </c>
      <c r="J73" s="119">
        <v>70</v>
      </c>
      <c r="K73" s="118"/>
      <c r="L73" s="118">
        <v>44</v>
      </c>
      <c r="M73" s="118">
        <v>1407</v>
      </c>
      <c r="N73" s="34">
        <f t="shared" si="8"/>
        <v>1521</v>
      </c>
      <c r="O73" s="35">
        <f t="shared" si="9"/>
        <v>5545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278.60000000000002</v>
      </c>
      <c r="E74" s="127"/>
      <c r="F74" s="127">
        <v>2.5</v>
      </c>
      <c r="G74" s="127">
        <v>77.2</v>
      </c>
      <c r="H74" s="127">
        <v>2.9</v>
      </c>
      <c r="I74" s="49">
        <f t="shared" si="7"/>
        <v>361.2</v>
      </c>
      <c r="J74" s="128">
        <v>4.7</v>
      </c>
      <c r="K74" s="127"/>
      <c r="L74" s="127">
        <v>3</v>
      </c>
      <c r="M74" s="127">
        <v>95.7</v>
      </c>
      <c r="N74" s="50">
        <f t="shared" si="8"/>
        <v>103.4</v>
      </c>
      <c r="O74" s="51">
        <f t="shared" si="9"/>
        <v>464.6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0.78</v>
      </c>
      <c r="D75" s="124">
        <v>53.07</v>
      </c>
      <c r="E75" s="124"/>
      <c r="F75" s="124">
        <v>0.78</v>
      </c>
      <c r="G75" s="124">
        <v>30.5</v>
      </c>
      <c r="H75" s="124"/>
      <c r="I75" s="43">
        <f t="shared" si="7"/>
        <v>85.13</v>
      </c>
      <c r="J75" s="125">
        <v>1.22</v>
      </c>
      <c r="K75" s="124"/>
      <c r="L75" s="124">
        <v>6.37</v>
      </c>
      <c r="M75" s="124">
        <v>66.790000000000006</v>
      </c>
      <c r="N75" s="44">
        <f t="shared" si="8"/>
        <v>74.38000000000001</v>
      </c>
      <c r="O75" s="45">
        <f t="shared" si="9"/>
        <v>159.51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156</v>
      </c>
      <c r="D76" s="118">
        <v>6793</v>
      </c>
      <c r="E76" s="118"/>
      <c r="F76" s="118">
        <v>102</v>
      </c>
      <c r="G76" s="118">
        <v>5274</v>
      </c>
      <c r="H76" s="118"/>
      <c r="I76" s="32">
        <f t="shared" si="7"/>
        <v>12325</v>
      </c>
      <c r="J76" s="119">
        <v>54</v>
      </c>
      <c r="K76" s="118"/>
      <c r="L76" s="118">
        <v>655</v>
      </c>
      <c r="M76" s="118">
        <v>3240</v>
      </c>
      <c r="N76" s="34">
        <f t="shared" si="8"/>
        <v>3949</v>
      </c>
      <c r="O76" s="35">
        <f t="shared" si="9"/>
        <v>16274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8</v>
      </c>
      <c r="D77" s="127">
        <v>482.7</v>
      </c>
      <c r="E77" s="127"/>
      <c r="F77" s="127">
        <v>5.2</v>
      </c>
      <c r="G77" s="127">
        <v>242.9</v>
      </c>
      <c r="H77" s="127"/>
      <c r="I77" s="49">
        <f t="shared" si="7"/>
        <v>738.8</v>
      </c>
      <c r="J77" s="128">
        <v>2.8</v>
      </c>
      <c r="K77" s="127"/>
      <c r="L77" s="127">
        <v>33.6</v>
      </c>
      <c r="M77" s="127">
        <v>168.1</v>
      </c>
      <c r="N77" s="50">
        <f t="shared" si="8"/>
        <v>204.5</v>
      </c>
      <c r="O77" s="51">
        <f t="shared" si="9"/>
        <v>943.3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3.05</v>
      </c>
      <c r="D78" s="124">
        <v>34.69</v>
      </c>
      <c r="E78" s="124"/>
      <c r="F78" s="124">
        <v>3.65</v>
      </c>
      <c r="G78" s="124">
        <v>18.239999999999998</v>
      </c>
      <c r="H78" s="124">
        <v>0.56999999999999995</v>
      </c>
      <c r="I78" s="43">
        <f t="shared" si="7"/>
        <v>60.199999999999996</v>
      </c>
      <c r="J78" s="125">
        <v>0.69</v>
      </c>
      <c r="K78" s="124"/>
      <c r="L78" s="124">
        <v>24.16</v>
      </c>
      <c r="M78" s="124">
        <v>95.21</v>
      </c>
      <c r="N78" s="44">
        <f t="shared" si="8"/>
        <v>120.06</v>
      </c>
      <c r="O78" s="45">
        <f t="shared" si="9"/>
        <v>180.26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780</v>
      </c>
      <c r="D79" s="118">
        <v>6571</v>
      </c>
      <c r="E79" s="118"/>
      <c r="F79" s="118">
        <v>603</v>
      </c>
      <c r="G79" s="118">
        <v>3931</v>
      </c>
      <c r="H79" s="118">
        <v>60</v>
      </c>
      <c r="I79" s="32">
        <f t="shared" si="7"/>
        <v>11945</v>
      </c>
      <c r="J79" s="119">
        <v>138</v>
      </c>
      <c r="K79" s="118">
        <v>180</v>
      </c>
      <c r="L79" s="118">
        <v>1492</v>
      </c>
      <c r="M79" s="118">
        <v>4708</v>
      </c>
      <c r="N79" s="34">
        <f t="shared" si="8"/>
        <v>6518</v>
      </c>
      <c r="O79" s="35">
        <f t="shared" si="9"/>
        <v>18463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28</v>
      </c>
      <c r="D80" s="127">
        <v>365.5</v>
      </c>
      <c r="E80" s="127"/>
      <c r="F80" s="127">
        <v>22.3</v>
      </c>
      <c r="G80" s="127">
        <v>89.9</v>
      </c>
      <c r="H80" s="127">
        <v>3.2</v>
      </c>
      <c r="I80" s="49">
        <f t="shared" si="7"/>
        <v>508.90000000000003</v>
      </c>
      <c r="J80" s="128">
        <v>5.7</v>
      </c>
      <c r="K80" s="127">
        <v>12</v>
      </c>
      <c r="L80" s="127">
        <v>61.1</v>
      </c>
      <c r="M80" s="127">
        <v>192.2</v>
      </c>
      <c r="N80" s="50">
        <f t="shared" si="8"/>
        <v>271</v>
      </c>
      <c r="O80" s="51">
        <f t="shared" si="9"/>
        <v>779.90000000000009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8.75</v>
      </c>
      <c r="D81" s="124">
        <v>73.11</v>
      </c>
      <c r="E81" s="124"/>
      <c r="F81" s="124">
        <v>29.55</v>
      </c>
      <c r="G81" s="124">
        <v>67.34</v>
      </c>
      <c r="H81" s="124">
        <v>2.04</v>
      </c>
      <c r="I81" s="43">
        <f t="shared" si="7"/>
        <v>180.79</v>
      </c>
      <c r="J81" s="125">
        <v>2.27</v>
      </c>
      <c r="K81" s="124"/>
      <c r="L81" s="124">
        <v>36.44</v>
      </c>
      <c r="M81" s="124">
        <v>181.59</v>
      </c>
      <c r="N81" s="44">
        <f t="shared" si="8"/>
        <v>220.3</v>
      </c>
      <c r="O81" s="45">
        <f t="shared" si="9"/>
        <v>401.09000000000003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2520</v>
      </c>
      <c r="D82" s="118">
        <v>15781</v>
      </c>
      <c r="E82" s="118"/>
      <c r="F82" s="118">
        <v>4789</v>
      </c>
      <c r="G82" s="118">
        <v>16648</v>
      </c>
      <c r="H82" s="118">
        <v>414</v>
      </c>
      <c r="I82" s="32">
        <f t="shared" si="7"/>
        <v>40152</v>
      </c>
      <c r="J82" s="119">
        <v>127</v>
      </c>
      <c r="K82" s="118">
        <v>1418</v>
      </c>
      <c r="L82" s="118">
        <v>2536</v>
      </c>
      <c r="M82" s="118">
        <v>11302</v>
      </c>
      <c r="N82" s="34">
        <f t="shared" si="8"/>
        <v>15383</v>
      </c>
      <c r="O82" s="35">
        <f t="shared" si="9"/>
        <v>55535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70.8</v>
      </c>
      <c r="D83" s="127">
        <v>710.8</v>
      </c>
      <c r="E83" s="127"/>
      <c r="F83" s="127">
        <v>115.1</v>
      </c>
      <c r="G83" s="127">
        <v>366.8</v>
      </c>
      <c r="H83" s="127">
        <v>17.8</v>
      </c>
      <c r="I83" s="49">
        <f t="shared" si="7"/>
        <v>1281.3</v>
      </c>
      <c r="J83" s="128">
        <v>3.9</v>
      </c>
      <c r="K83" s="127">
        <v>82.3</v>
      </c>
      <c r="L83" s="127">
        <v>78.900000000000006</v>
      </c>
      <c r="M83" s="127">
        <v>351.8</v>
      </c>
      <c r="N83" s="50">
        <f t="shared" si="8"/>
        <v>516.90000000000009</v>
      </c>
      <c r="O83" s="51">
        <f t="shared" si="9"/>
        <v>1798.2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50.93</v>
      </c>
      <c r="D84" s="124">
        <v>125.09</v>
      </c>
      <c r="E84" s="124"/>
      <c r="F84" s="124">
        <v>27.15</v>
      </c>
      <c r="G84" s="124">
        <v>136.69999999999999</v>
      </c>
      <c r="H84" s="124">
        <v>18.98</v>
      </c>
      <c r="I84" s="43">
        <f t="shared" si="7"/>
        <v>358.85</v>
      </c>
      <c r="J84" s="125">
        <v>3.36</v>
      </c>
      <c r="K84" s="124"/>
      <c r="L84" s="124">
        <v>64.19</v>
      </c>
      <c r="M84" s="124">
        <v>317.24</v>
      </c>
      <c r="N84" s="44">
        <f t="shared" si="8"/>
        <v>384.79</v>
      </c>
      <c r="O84" s="45">
        <f t="shared" si="9"/>
        <v>743.6400000000001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20235</v>
      </c>
      <c r="D85" s="118">
        <v>36554</v>
      </c>
      <c r="E85" s="118"/>
      <c r="F85" s="118">
        <v>4955</v>
      </c>
      <c r="G85" s="118">
        <v>35453</v>
      </c>
      <c r="H85" s="118">
        <v>3363</v>
      </c>
      <c r="I85" s="32">
        <f t="shared" si="7"/>
        <v>100560</v>
      </c>
      <c r="J85" s="119">
        <v>244</v>
      </c>
      <c r="K85" s="118"/>
      <c r="L85" s="118">
        <v>4496</v>
      </c>
      <c r="M85" s="118">
        <v>21343</v>
      </c>
      <c r="N85" s="34">
        <f t="shared" si="8"/>
        <v>26083</v>
      </c>
      <c r="O85" s="35">
        <f t="shared" si="9"/>
        <v>126643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464</v>
      </c>
      <c r="D86" s="127">
        <v>1354.8</v>
      </c>
      <c r="E86" s="127"/>
      <c r="F86" s="127">
        <v>99.3</v>
      </c>
      <c r="G86" s="127">
        <v>742.8</v>
      </c>
      <c r="H86" s="127">
        <v>128.19999999999999</v>
      </c>
      <c r="I86" s="49">
        <f t="shared" si="7"/>
        <v>2789.0999999999995</v>
      </c>
      <c r="J86" s="128">
        <v>7.2</v>
      </c>
      <c r="K86" s="127"/>
      <c r="L86" s="127">
        <v>136.1</v>
      </c>
      <c r="M86" s="127">
        <v>641.5</v>
      </c>
      <c r="N86" s="50">
        <f t="shared" si="8"/>
        <v>784.8</v>
      </c>
      <c r="O86" s="51">
        <f t="shared" si="9"/>
        <v>3573.8999999999996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59.59</v>
      </c>
      <c r="D87" s="124">
        <v>277.45999999999998</v>
      </c>
      <c r="E87" s="124"/>
      <c r="F87" s="124">
        <v>55.24</v>
      </c>
      <c r="G87" s="124">
        <v>97.53</v>
      </c>
      <c r="H87" s="124">
        <v>13.25</v>
      </c>
      <c r="I87" s="43">
        <f t="shared" si="7"/>
        <v>503.06999999999994</v>
      </c>
      <c r="J87" s="125">
        <v>4.67</v>
      </c>
      <c r="K87" s="124"/>
      <c r="L87" s="124">
        <v>28.25</v>
      </c>
      <c r="M87" s="124">
        <v>262.08</v>
      </c>
      <c r="N87" s="44">
        <f t="shared" si="8"/>
        <v>295</v>
      </c>
      <c r="O87" s="45">
        <f t="shared" si="9"/>
        <v>798.06999999999994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22022</v>
      </c>
      <c r="D88" s="118">
        <v>72558</v>
      </c>
      <c r="E88" s="118"/>
      <c r="F88" s="118">
        <v>10849</v>
      </c>
      <c r="G88" s="118">
        <v>27150</v>
      </c>
      <c r="H88" s="118">
        <v>2422</v>
      </c>
      <c r="I88" s="32">
        <f t="shared" si="7"/>
        <v>135001</v>
      </c>
      <c r="J88" s="119">
        <v>383</v>
      </c>
      <c r="K88" s="118"/>
      <c r="L88" s="118">
        <v>2309</v>
      </c>
      <c r="M88" s="118">
        <v>20491</v>
      </c>
      <c r="N88" s="34">
        <f t="shared" si="8"/>
        <v>23183</v>
      </c>
      <c r="O88" s="35">
        <f t="shared" si="9"/>
        <v>158184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397.3</v>
      </c>
      <c r="D89" s="127">
        <v>2186.3000000000002</v>
      </c>
      <c r="E89" s="127"/>
      <c r="F89" s="127">
        <v>164.4</v>
      </c>
      <c r="G89" s="127">
        <v>489.1</v>
      </c>
      <c r="H89" s="127">
        <v>85.1</v>
      </c>
      <c r="I89" s="49">
        <f t="shared" si="7"/>
        <v>3322.2000000000003</v>
      </c>
      <c r="J89" s="128">
        <v>11</v>
      </c>
      <c r="K89" s="127"/>
      <c r="L89" s="127">
        <v>64.7</v>
      </c>
      <c r="M89" s="127">
        <v>573.6</v>
      </c>
      <c r="N89" s="50">
        <f t="shared" si="8"/>
        <v>649.30000000000007</v>
      </c>
      <c r="O89" s="51">
        <f t="shared" si="9"/>
        <v>3971.5000000000005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103.84</v>
      </c>
      <c r="D90" s="124">
        <v>217.96</v>
      </c>
      <c r="E90" s="124"/>
      <c r="F90" s="124">
        <v>210.92</v>
      </c>
      <c r="G90" s="124">
        <v>127.31</v>
      </c>
      <c r="H90" s="124">
        <v>6.1</v>
      </c>
      <c r="I90" s="43">
        <f t="shared" si="7"/>
        <v>666.13</v>
      </c>
      <c r="J90" s="125">
        <v>3.89</v>
      </c>
      <c r="K90" s="124"/>
      <c r="L90" s="124">
        <v>13.96</v>
      </c>
      <c r="M90" s="124">
        <v>334.64</v>
      </c>
      <c r="N90" s="44">
        <f t="shared" si="8"/>
        <v>352.49</v>
      </c>
      <c r="O90" s="45">
        <f t="shared" si="9"/>
        <v>1018.62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41071</v>
      </c>
      <c r="D91" s="118">
        <v>62698</v>
      </c>
      <c r="E91" s="118"/>
      <c r="F91" s="118">
        <v>44195</v>
      </c>
      <c r="G91" s="118">
        <v>38911</v>
      </c>
      <c r="H91" s="118">
        <v>1121</v>
      </c>
      <c r="I91" s="32">
        <f t="shared" si="7"/>
        <v>187996</v>
      </c>
      <c r="J91" s="119">
        <v>337</v>
      </c>
      <c r="K91" s="118"/>
      <c r="L91" s="118">
        <v>1300</v>
      </c>
      <c r="M91" s="118">
        <v>30061</v>
      </c>
      <c r="N91" s="34">
        <f t="shared" si="8"/>
        <v>31698</v>
      </c>
      <c r="O91" s="35">
        <f t="shared" si="9"/>
        <v>219694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616.9</v>
      </c>
      <c r="D92" s="127">
        <v>1813</v>
      </c>
      <c r="E92" s="127"/>
      <c r="F92" s="127">
        <v>576.20000000000005</v>
      </c>
      <c r="G92" s="127">
        <v>584.20000000000005</v>
      </c>
      <c r="H92" s="127">
        <v>32.6</v>
      </c>
      <c r="I92" s="49">
        <f t="shared" si="7"/>
        <v>3622.9</v>
      </c>
      <c r="J92" s="128">
        <v>8.5</v>
      </c>
      <c r="K92" s="127"/>
      <c r="L92" s="127">
        <v>33.6</v>
      </c>
      <c r="M92" s="127">
        <v>764.3</v>
      </c>
      <c r="N92" s="50">
        <f t="shared" si="8"/>
        <v>806.4</v>
      </c>
      <c r="O92" s="51">
        <f t="shared" si="9"/>
        <v>4429.3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174.82</v>
      </c>
      <c r="D93" s="124">
        <v>141.94</v>
      </c>
      <c r="E93" s="124"/>
      <c r="F93" s="124">
        <v>622.25</v>
      </c>
      <c r="G93" s="124">
        <v>327.20999999999998</v>
      </c>
      <c r="H93" s="124">
        <v>15.09</v>
      </c>
      <c r="I93" s="43">
        <f t="shared" si="7"/>
        <v>1281.31</v>
      </c>
      <c r="J93" s="125">
        <v>3.49</v>
      </c>
      <c r="K93" s="124"/>
      <c r="L93" s="124">
        <v>15.66</v>
      </c>
      <c r="M93" s="124">
        <v>260.48</v>
      </c>
      <c r="N93" s="44">
        <f t="shared" si="8"/>
        <v>279.63</v>
      </c>
      <c r="O93" s="45">
        <f t="shared" si="9"/>
        <v>1560.94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74004</v>
      </c>
      <c r="D94" s="118">
        <v>46631</v>
      </c>
      <c r="E94" s="118"/>
      <c r="F94" s="118">
        <v>136982</v>
      </c>
      <c r="G94" s="118">
        <v>103346</v>
      </c>
      <c r="H94" s="118">
        <v>3337</v>
      </c>
      <c r="I94" s="32">
        <f t="shared" si="7"/>
        <v>364300</v>
      </c>
      <c r="J94" s="119">
        <v>351</v>
      </c>
      <c r="K94" s="118"/>
      <c r="L94" s="118">
        <v>1581</v>
      </c>
      <c r="M94" s="118">
        <v>25310</v>
      </c>
      <c r="N94" s="34">
        <f t="shared" si="8"/>
        <v>27242</v>
      </c>
      <c r="O94" s="35">
        <f t="shared" si="9"/>
        <v>391542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963.3</v>
      </c>
      <c r="D95" s="127">
        <v>1120.8</v>
      </c>
      <c r="E95" s="127"/>
      <c r="F95" s="127">
        <v>1511.5</v>
      </c>
      <c r="G95" s="127">
        <v>1242.0999999999999</v>
      </c>
      <c r="H95" s="127">
        <v>78.8</v>
      </c>
      <c r="I95" s="49">
        <f t="shared" si="7"/>
        <v>4916.5</v>
      </c>
      <c r="J95" s="128">
        <v>7.1</v>
      </c>
      <c r="K95" s="127"/>
      <c r="L95" s="127">
        <v>31.3</v>
      </c>
      <c r="M95" s="127">
        <v>501.4</v>
      </c>
      <c r="N95" s="50">
        <f t="shared" si="8"/>
        <v>539.79999999999995</v>
      </c>
      <c r="O95" s="51">
        <f t="shared" si="9"/>
        <v>5456.3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157.77000000000001</v>
      </c>
      <c r="D96" s="124">
        <v>74.13</v>
      </c>
      <c r="E96" s="124">
        <v>0.12</v>
      </c>
      <c r="F96" s="124">
        <v>1066.68</v>
      </c>
      <c r="G96" s="124">
        <v>960.18</v>
      </c>
      <c r="H96" s="124">
        <v>9.07</v>
      </c>
      <c r="I96" s="43">
        <f t="shared" si="7"/>
        <v>2267.9500000000003</v>
      </c>
      <c r="J96" s="125">
        <v>6.62</v>
      </c>
      <c r="K96" s="124"/>
      <c r="L96" s="124">
        <v>18.28</v>
      </c>
      <c r="M96" s="124">
        <v>391.96</v>
      </c>
      <c r="N96" s="44">
        <f t="shared" si="8"/>
        <v>416.85999999999996</v>
      </c>
      <c r="O96" s="45">
        <f t="shared" si="9"/>
        <v>2684.8100000000004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70443</v>
      </c>
      <c r="D97" s="118">
        <v>27102</v>
      </c>
      <c r="E97" s="118">
        <v>45</v>
      </c>
      <c r="F97" s="118">
        <v>245776</v>
      </c>
      <c r="G97" s="118">
        <v>322449</v>
      </c>
      <c r="H97" s="118">
        <v>2309</v>
      </c>
      <c r="I97" s="32">
        <f t="shared" si="7"/>
        <v>668124</v>
      </c>
      <c r="J97" s="119">
        <v>740</v>
      </c>
      <c r="K97" s="118"/>
      <c r="L97" s="118">
        <v>1958</v>
      </c>
      <c r="M97" s="118">
        <v>39574</v>
      </c>
      <c r="N97" s="34">
        <f t="shared" si="8"/>
        <v>42272</v>
      </c>
      <c r="O97" s="35">
        <f t="shared" si="9"/>
        <v>710396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778.5</v>
      </c>
      <c r="D98" s="127">
        <v>570.70000000000005</v>
      </c>
      <c r="E98" s="127">
        <v>0.9</v>
      </c>
      <c r="F98" s="127">
        <v>2224.8000000000002</v>
      </c>
      <c r="G98" s="127">
        <v>2938</v>
      </c>
      <c r="H98" s="127">
        <v>46.4</v>
      </c>
      <c r="I98" s="49">
        <f t="shared" si="7"/>
        <v>6559.3</v>
      </c>
      <c r="J98" s="128">
        <v>13.7</v>
      </c>
      <c r="K98" s="127"/>
      <c r="L98" s="127">
        <v>36.4</v>
      </c>
      <c r="M98" s="127">
        <v>757.9</v>
      </c>
      <c r="N98" s="50">
        <f t="shared" si="8"/>
        <v>808</v>
      </c>
      <c r="O98" s="51">
        <f t="shared" si="9"/>
        <v>7367.3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228.76</v>
      </c>
      <c r="D99" s="124">
        <v>24.88</v>
      </c>
      <c r="E99" s="124">
        <v>0.04</v>
      </c>
      <c r="F99" s="124">
        <v>1024.4100000000001</v>
      </c>
      <c r="G99" s="124">
        <v>2031.03</v>
      </c>
      <c r="H99" s="124">
        <v>31.67</v>
      </c>
      <c r="I99" s="43">
        <f t="shared" si="7"/>
        <v>3340.79</v>
      </c>
      <c r="J99" s="125">
        <v>31.31</v>
      </c>
      <c r="K99" s="124"/>
      <c r="L99" s="124">
        <v>42.15</v>
      </c>
      <c r="M99" s="124">
        <v>734.69</v>
      </c>
      <c r="N99" s="44">
        <f t="shared" si="8"/>
        <v>808.15000000000009</v>
      </c>
      <c r="O99" s="45">
        <f t="shared" si="9"/>
        <v>4148.9400000000005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104519</v>
      </c>
      <c r="D100" s="118">
        <v>9482</v>
      </c>
      <c r="E100" s="118">
        <v>15</v>
      </c>
      <c r="F100" s="118">
        <v>242156</v>
      </c>
      <c r="G100" s="118">
        <v>697956</v>
      </c>
      <c r="H100" s="118">
        <v>8047</v>
      </c>
      <c r="I100" s="32">
        <f t="shared" si="7"/>
        <v>1062175</v>
      </c>
      <c r="J100" s="119">
        <v>3359</v>
      </c>
      <c r="K100" s="118"/>
      <c r="L100" s="118">
        <v>4817</v>
      </c>
      <c r="M100" s="118">
        <v>83127</v>
      </c>
      <c r="N100" s="34">
        <f t="shared" si="8"/>
        <v>91303</v>
      </c>
      <c r="O100" s="35">
        <f t="shared" si="9"/>
        <v>1153478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1102.4000000000001</v>
      </c>
      <c r="D101" s="127">
        <v>194.3</v>
      </c>
      <c r="E101" s="127">
        <v>0.3</v>
      </c>
      <c r="F101" s="127">
        <v>2152</v>
      </c>
      <c r="G101" s="127">
        <v>5875.6</v>
      </c>
      <c r="H101" s="127">
        <v>154.9</v>
      </c>
      <c r="I101" s="49">
        <f t="shared" si="7"/>
        <v>9479.5</v>
      </c>
      <c r="J101" s="128">
        <v>51.6</v>
      </c>
      <c r="K101" s="127"/>
      <c r="L101" s="127">
        <v>75.7</v>
      </c>
      <c r="M101" s="127">
        <v>1276.4000000000001</v>
      </c>
      <c r="N101" s="50">
        <f t="shared" si="8"/>
        <v>1403.7</v>
      </c>
      <c r="O101" s="51">
        <f t="shared" si="9"/>
        <v>10883.2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278.26</v>
      </c>
      <c r="D102" s="124">
        <v>12.41</v>
      </c>
      <c r="E102" s="124">
        <v>0.64</v>
      </c>
      <c r="F102" s="124">
        <v>525.73</v>
      </c>
      <c r="G102" s="124">
        <v>1785.26</v>
      </c>
      <c r="H102" s="124">
        <v>10.56</v>
      </c>
      <c r="I102" s="43">
        <f t="shared" si="7"/>
        <v>2612.86</v>
      </c>
      <c r="J102" s="125">
        <v>99.24</v>
      </c>
      <c r="K102" s="124"/>
      <c r="L102" s="124">
        <v>111.05</v>
      </c>
      <c r="M102" s="124">
        <v>1616.74</v>
      </c>
      <c r="N102" s="44">
        <f t="shared" si="8"/>
        <v>1827.03</v>
      </c>
      <c r="O102" s="45">
        <f t="shared" si="9"/>
        <v>4439.8900000000003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130044</v>
      </c>
      <c r="D103" s="118">
        <v>5127</v>
      </c>
      <c r="E103" s="118">
        <v>284</v>
      </c>
      <c r="F103" s="118">
        <v>126315</v>
      </c>
      <c r="G103" s="118">
        <v>633325</v>
      </c>
      <c r="H103" s="118">
        <v>3414</v>
      </c>
      <c r="I103" s="32">
        <f t="shared" si="7"/>
        <v>898509</v>
      </c>
      <c r="J103" s="119">
        <v>11275</v>
      </c>
      <c r="K103" s="118"/>
      <c r="L103" s="118">
        <v>13569</v>
      </c>
      <c r="M103" s="118">
        <v>195106</v>
      </c>
      <c r="N103" s="34">
        <f t="shared" si="8"/>
        <v>219950</v>
      </c>
      <c r="O103" s="35">
        <f t="shared" si="9"/>
        <v>1118459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1174.5999999999999</v>
      </c>
      <c r="D104" s="127">
        <v>90.5</v>
      </c>
      <c r="E104" s="127">
        <v>4.3</v>
      </c>
      <c r="F104" s="127">
        <v>983.6</v>
      </c>
      <c r="G104" s="127">
        <v>4349.8999999999996</v>
      </c>
      <c r="H104" s="127">
        <v>55</v>
      </c>
      <c r="I104" s="49">
        <f t="shared" si="7"/>
        <v>6657.9</v>
      </c>
      <c r="J104" s="128">
        <v>130.30000000000001</v>
      </c>
      <c r="K104" s="127"/>
      <c r="L104" s="127">
        <v>141.80000000000001</v>
      </c>
      <c r="M104" s="127">
        <v>2077.6999999999998</v>
      </c>
      <c r="N104" s="50">
        <f t="shared" si="8"/>
        <v>2349.7999999999997</v>
      </c>
      <c r="O104" s="51">
        <f t="shared" si="9"/>
        <v>9007.6999999999989</v>
      </c>
      <c r="P104" s="129">
        <v>41.91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99.99</v>
      </c>
      <c r="D105" s="124">
        <v>14.83</v>
      </c>
      <c r="E105" s="124">
        <v>0.23</v>
      </c>
      <c r="F105" s="124">
        <v>343.15</v>
      </c>
      <c r="G105" s="124">
        <v>993.7</v>
      </c>
      <c r="H105" s="124">
        <v>1.65</v>
      </c>
      <c r="I105" s="43">
        <f t="shared" si="7"/>
        <v>1453.5500000000002</v>
      </c>
      <c r="J105" s="125">
        <v>135.6</v>
      </c>
      <c r="K105" s="124"/>
      <c r="L105" s="124">
        <v>123.04</v>
      </c>
      <c r="M105" s="124">
        <v>1982.66</v>
      </c>
      <c r="N105" s="44">
        <f t="shared" si="8"/>
        <v>2241.3000000000002</v>
      </c>
      <c r="O105" s="45">
        <f t="shared" si="9"/>
        <v>3694.8500000000004</v>
      </c>
      <c r="P105" s="130">
        <v>144.36000000000001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47471</v>
      </c>
      <c r="D106" s="118">
        <v>6519</v>
      </c>
      <c r="E106" s="118">
        <v>105</v>
      </c>
      <c r="F106" s="118">
        <v>84599</v>
      </c>
      <c r="G106" s="118">
        <v>356666</v>
      </c>
      <c r="H106" s="118">
        <v>554</v>
      </c>
      <c r="I106" s="32">
        <f t="shared" si="7"/>
        <v>495914</v>
      </c>
      <c r="J106" s="119">
        <v>16433</v>
      </c>
      <c r="K106" s="118"/>
      <c r="L106" s="118">
        <v>15510</v>
      </c>
      <c r="M106" s="118">
        <v>239763</v>
      </c>
      <c r="N106" s="34">
        <f t="shared" si="8"/>
        <v>271706</v>
      </c>
      <c r="O106" s="35">
        <f t="shared" si="9"/>
        <v>767620</v>
      </c>
      <c r="P106" s="130">
        <v>114.68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412.6</v>
      </c>
      <c r="D107" s="127">
        <v>98.7</v>
      </c>
      <c r="E107" s="127">
        <v>1.7</v>
      </c>
      <c r="F107" s="127">
        <v>500.1</v>
      </c>
      <c r="G107" s="127">
        <v>2058.1999999999998</v>
      </c>
      <c r="H107" s="127">
        <v>8.3000000000000007</v>
      </c>
      <c r="I107" s="49">
        <f t="shared" si="7"/>
        <v>3079.6</v>
      </c>
      <c r="J107" s="128">
        <v>146.69999999999999</v>
      </c>
      <c r="K107" s="127"/>
      <c r="L107" s="127">
        <v>136.30000000000001</v>
      </c>
      <c r="M107" s="127">
        <v>2161.1999999999998</v>
      </c>
      <c r="N107" s="50">
        <f t="shared" si="8"/>
        <v>2444.1999999999998</v>
      </c>
      <c r="O107" s="51">
        <f t="shared" si="9"/>
        <v>5523.7999999999993</v>
      </c>
      <c r="P107" s="130">
        <v>47.54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52.78</v>
      </c>
      <c r="D108" s="124">
        <v>9.81</v>
      </c>
      <c r="E108" s="124">
        <v>0.56999999999999995</v>
      </c>
      <c r="F108" s="124">
        <v>385.2</v>
      </c>
      <c r="G108" s="124">
        <v>467.97</v>
      </c>
      <c r="H108" s="124">
        <v>0.81</v>
      </c>
      <c r="I108" s="43">
        <f t="shared" si="7"/>
        <v>917.14</v>
      </c>
      <c r="J108" s="125">
        <v>62.31</v>
      </c>
      <c r="K108" s="124">
        <v>0.23</v>
      </c>
      <c r="L108" s="124">
        <v>106.51</v>
      </c>
      <c r="M108" s="124">
        <v>1548.58</v>
      </c>
      <c r="N108" s="44">
        <f t="shared" si="8"/>
        <v>1717.6299999999999</v>
      </c>
      <c r="O108" s="45">
        <f t="shared" si="9"/>
        <v>2634.77</v>
      </c>
      <c r="P108" s="130">
        <v>1.42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26106</v>
      </c>
      <c r="D109" s="118">
        <v>4725</v>
      </c>
      <c r="E109" s="118">
        <v>273</v>
      </c>
      <c r="F109" s="118">
        <v>98044</v>
      </c>
      <c r="G109" s="118">
        <v>167044</v>
      </c>
      <c r="H109" s="118">
        <v>293</v>
      </c>
      <c r="I109" s="32">
        <f t="shared" si="7"/>
        <v>296485</v>
      </c>
      <c r="J109" s="119">
        <v>7892</v>
      </c>
      <c r="K109" s="118">
        <v>23</v>
      </c>
      <c r="L109" s="118">
        <v>13872</v>
      </c>
      <c r="M109" s="118">
        <v>193385</v>
      </c>
      <c r="N109" s="34">
        <f t="shared" si="8"/>
        <v>215172</v>
      </c>
      <c r="O109" s="35">
        <f t="shared" si="9"/>
        <v>511657</v>
      </c>
      <c r="P109" s="130">
        <v>298.58999999999997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171.2</v>
      </c>
      <c r="D110" s="127">
        <v>58.9</v>
      </c>
      <c r="E110" s="127">
        <v>3.2</v>
      </c>
      <c r="F110" s="127">
        <v>485.4</v>
      </c>
      <c r="G110" s="127">
        <v>604.4</v>
      </c>
      <c r="H110" s="127">
        <v>4</v>
      </c>
      <c r="I110" s="49">
        <f t="shared" si="7"/>
        <v>1327.1</v>
      </c>
      <c r="J110" s="128">
        <v>60.5</v>
      </c>
      <c r="K110" s="127">
        <v>0.4</v>
      </c>
      <c r="L110" s="127">
        <v>93.4</v>
      </c>
      <c r="M110" s="127">
        <v>1396.8</v>
      </c>
      <c r="N110" s="50">
        <f t="shared" si="8"/>
        <v>1551.1</v>
      </c>
      <c r="O110" s="51">
        <f t="shared" si="9"/>
        <v>2878.2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42.07</v>
      </c>
      <c r="D111" s="124">
        <v>10.78</v>
      </c>
      <c r="E111" s="124">
        <v>0.73</v>
      </c>
      <c r="F111" s="124">
        <v>243.34</v>
      </c>
      <c r="G111" s="124">
        <v>206.02</v>
      </c>
      <c r="H111" s="124">
        <v>0.33</v>
      </c>
      <c r="I111" s="43">
        <f t="shared" si="7"/>
        <v>503.27000000000004</v>
      </c>
      <c r="J111" s="125">
        <v>10.37</v>
      </c>
      <c r="K111" s="124"/>
      <c r="L111" s="124">
        <v>35.299999999999997</v>
      </c>
      <c r="M111" s="124">
        <v>719.79</v>
      </c>
      <c r="N111" s="44">
        <f t="shared" si="8"/>
        <v>765.45999999999992</v>
      </c>
      <c r="O111" s="45">
        <f t="shared" si="9"/>
        <v>1268.73</v>
      </c>
      <c r="P111" s="69">
        <f>SUM(P104:P110)</f>
        <v>648.5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21091</v>
      </c>
      <c r="D112" s="118">
        <v>4996</v>
      </c>
      <c r="E112" s="118">
        <v>344</v>
      </c>
      <c r="F112" s="118">
        <v>62952</v>
      </c>
      <c r="G112" s="118">
        <v>74839</v>
      </c>
      <c r="H112" s="118">
        <v>132</v>
      </c>
      <c r="I112" s="32">
        <f t="shared" si="7"/>
        <v>164354</v>
      </c>
      <c r="J112" s="119">
        <v>1363</v>
      </c>
      <c r="K112" s="118"/>
      <c r="L112" s="118">
        <v>4620</v>
      </c>
      <c r="M112" s="118">
        <v>89546</v>
      </c>
      <c r="N112" s="34">
        <f t="shared" si="8"/>
        <v>95529</v>
      </c>
      <c r="O112" s="35">
        <f t="shared" si="9"/>
        <v>259883</v>
      </c>
      <c r="P112" s="131">
        <v>224.13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</v>
      </c>
      <c r="D113" s="127">
        <v>0</v>
      </c>
      <c r="E113" s="127">
        <v>0</v>
      </c>
      <c r="F113" s="127">
        <v>256.5</v>
      </c>
      <c r="G113" s="127">
        <v>0</v>
      </c>
      <c r="H113" s="127">
        <v>1.3</v>
      </c>
      <c r="I113" s="49">
        <f t="shared" si="7"/>
        <v>261.8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261.8</v>
      </c>
      <c r="P113" s="132">
        <v>37681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27.48</v>
      </c>
      <c r="D114" s="124">
        <v>13.48</v>
      </c>
      <c r="E114" s="124">
        <v>2.02</v>
      </c>
      <c r="F114" s="124">
        <v>189.78</v>
      </c>
      <c r="G114" s="124">
        <v>105.91</v>
      </c>
      <c r="H114" s="124">
        <v>0.9</v>
      </c>
      <c r="I114" s="43">
        <f t="shared" si="7"/>
        <v>339.56999999999994</v>
      </c>
      <c r="J114" s="125">
        <v>1.67</v>
      </c>
      <c r="K114" s="124"/>
      <c r="L114" s="124">
        <v>10.39</v>
      </c>
      <c r="M114" s="124">
        <v>312.83</v>
      </c>
      <c r="N114" s="44">
        <f t="shared" si="8"/>
        <v>324.89</v>
      </c>
      <c r="O114" s="45">
        <f t="shared" si="9"/>
        <v>664.45999999999992</v>
      </c>
      <c r="P114" s="133">
        <v>38.200000000000003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13751</v>
      </c>
      <c r="D115" s="118">
        <v>6378</v>
      </c>
      <c r="E115" s="118">
        <v>919</v>
      </c>
      <c r="F115" s="118">
        <v>49658</v>
      </c>
      <c r="G115" s="118">
        <v>37698</v>
      </c>
      <c r="H115" s="118">
        <v>372</v>
      </c>
      <c r="I115" s="32">
        <f t="shared" si="7"/>
        <v>108776</v>
      </c>
      <c r="J115" s="119">
        <v>221</v>
      </c>
      <c r="K115" s="118"/>
      <c r="L115" s="118">
        <v>1361</v>
      </c>
      <c r="M115" s="118">
        <v>39399</v>
      </c>
      <c r="N115" s="34">
        <f t="shared" si="8"/>
        <v>40981</v>
      </c>
      <c r="O115" s="35">
        <f t="shared" si="9"/>
        <v>149757</v>
      </c>
      <c r="P115" s="134">
        <v>71.650000000000006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192.3</v>
      </c>
      <c r="G116" s="136">
        <v>0</v>
      </c>
      <c r="H116" s="136">
        <v>3.7</v>
      </c>
      <c r="I116" s="96">
        <f t="shared" si="7"/>
        <v>196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196</v>
      </c>
      <c r="P116" s="90">
        <f>SUM(O136,P111,P112,P115)</f>
        <v>27524.45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24.73</v>
      </c>
      <c r="D121" s="115">
        <v>24.21</v>
      </c>
      <c r="E121" s="115">
        <v>1.81</v>
      </c>
      <c r="F121" s="115">
        <v>169.51</v>
      </c>
      <c r="G121" s="115">
        <v>35.590000000000003</v>
      </c>
      <c r="H121" s="115">
        <v>4.41</v>
      </c>
      <c r="I121" s="21">
        <f t="shared" si="7"/>
        <v>260.26</v>
      </c>
      <c r="J121" s="116">
        <v>0.88</v>
      </c>
      <c r="K121" s="115"/>
      <c r="L121" s="115">
        <v>1.71</v>
      </c>
      <c r="M121" s="115">
        <v>105.38</v>
      </c>
      <c r="N121" s="23">
        <f t="shared" si="8"/>
        <v>107.97</v>
      </c>
      <c r="O121" s="24">
        <f t="shared" si="9"/>
        <v>368.23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12396</v>
      </c>
      <c r="D122" s="118">
        <v>11440</v>
      </c>
      <c r="E122" s="118">
        <v>873</v>
      </c>
      <c r="F122" s="118">
        <v>43430</v>
      </c>
      <c r="G122" s="118">
        <v>12799</v>
      </c>
      <c r="H122" s="118">
        <v>1852</v>
      </c>
      <c r="I122" s="32">
        <f t="shared" si="7"/>
        <v>82790</v>
      </c>
      <c r="J122" s="119">
        <v>116</v>
      </c>
      <c r="K122" s="118"/>
      <c r="L122" s="118">
        <v>206</v>
      </c>
      <c r="M122" s="118">
        <v>11876</v>
      </c>
      <c r="N122" s="34">
        <f t="shared" si="8"/>
        <v>12198</v>
      </c>
      <c r="O122" s="35">
        <f t="shared" si="9"/>
        <v>94988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125.3</v>
      </c>
      <c r="G123" s="127">
        <v>0</v>
      </c>
      <c r="H123" s="127">
        <v>16.600000000000001</v>
      </c>
      <c r="I123" s="49">
        <f t="shared" si="7"/>
        <v>141.9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141.9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25.03</v>
      </c>
      <c r="D124" s="124">
        <v>23.07</v>
      </c>
      <c r="E124" s="124">
        <v>0.44</v>
      </c>
      <c r="F124" s="124">
        <v>199.85</v>
      </c>
      <c r="G124" s="124">
        <v>15.27</v>
      </c>
      <c r="H124" s="124">
        <v>0.95</v>
      </c>
      <c r="I124" s="43">
        <f t="shared" si="7"/>
        <v>264.60999999999996</v>
      </c>
      <c r="J124" s="125">
        <v>0.43</v>
      </c>
      <c r="K124" s="124"/>
      <c r="L124" s="124">
        <v>0.34</v>
      </c>
      <c r="M124" s="124">
        <v>89.05</v>
      </c>
      <c r="N124" s="44">
        <f t="shared" si="8"/>
        <v>89.82</v>
      </c>
      <c r="O124" s="45">
        <f t="shared" si="9"/>
        <v>354.42999999999995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12666</v>
      </c>
      <c r="D125" s="118">
        <v>10243</v>
      </c>
      <c r="E125" s="118">
        <v>212</v>
      </c>
      <c r="F125" s="118">
        <v>52969</v>
      </c>
      <c r="G125" s="118">
        <v>5276</v>
      </c>
      <c r="H125" s="118">
        <v>416</v>
      </c>
      <c r="I125" s="32">
        <f t="shared" si="7"/>
        <v>81782</v>
      </c>
      <c r="J125" s="119">
        <v>57</v>
      </c>
      <c r="K125" s="118"/>
      <c r="L125" s="118">
        <v>45</v>
      </c>
      <c r="M125" s="118">
        <v>11665</v>
      </c>
      <c r="N125" s="34">
        <f t="shared" si="8"/>
        <v>11767</v>
      </c>
      <c r="O125" s="35">
        <f t="shared" si="9"/>
        <v>93549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137.69999999999999</v>
      </c>
      <c r="G126" s="127">
        <v>0</v>
      </c>
      <c r="H126" s="127">
        <v>3.8</v>
      </c>
      <c r="I126" s="49">
        <f t="shared" si="7"/>
        <v>141.5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141.5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32.840000000000003</v>
      </c>
      <c r="D127" s="124">
        <v>14.75</v>
      </c>
      <c r="E127" s="124">
        <v>1.95</v>
      </c>
      <c r="F127" s="124">
        <v>708.77</v>
      </c>
      <c r="G127" s="124">
        <v>69.98</v>
      </c>
      <c r="H127" s="124">
        <v>20.48</v>
      </c>
      <c r="I127" s="43">
        <f t="shared" si="7"/>
        <v>848.77</v>
      </c>
      <c r="J127" s="125">
        <v>0.24</v>
      </c>
      <c r="K127" s="124">
        <v>3.77</v>
      </c>
      <c r="L127" s="124">
        <v>1.92</v>
      </c>
      <c r="M127" s="124">
        <v>54.99</v>
      </c>
      <c r="N127" s="44">
        <f t="shared" si="8"/>
        <v>60.92</v>
      </c>
      <c r="O127" s="45">
        <f t="shared" si="9"/>
        <v>909.68999999999994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16283</v>
      </c>
      <c r="D128" s="118">
        <v>6649</v>
      </c>
      <c r="E128" s="118">
        <v>685</v>
      </c>
      <c r="F128" s="118">
        <v>187385</v>
      </c>
      <c r="G128" s="118">
        <v>20275</v>
      </c>
      <c r="H128" s="118">
        <v>8652</v>
      </c>
      <c r="I128" s="32">
        <f t="shared" si="7"/>
        <v>239929</v>
      </c>
      <c r="J128" s="119">
        <v>32</v>
      </c>
      <c r="K128" s="118">
        <v>735</v>
      </c>
      <c r="L128" s="118">
        <v>253</v>
      </c>
      <c r="M128" s="118">
        <v>6535</v>
      </c>
      <c r="N128" s="34">
        <f t="shared" si="8"/>
        <v>7555</v>
      </c>
      <c r="O128" s="35">
        <f t="shared" si="9"/>
        <v>247484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138.80000000000001</v>
      </c>
      <c r="G129" s="127">
        <v>0</v>
      </c>
      <c r="H129" s="127">
        <v>62</v>
      </c>
      <c r="I129" s="49">
        <f t="shared" si="7"/>
        <v>200.8</v>
      </c>
      <c r="J129" s="128">
        <v>0</v>
      </c>
      <c r="K129" s="127">
        <v>0</v>
      </c>
      <c r="L129" s="127">
        <v>0</v>
      </c>
      <c r="M129" s="127">
        <v>0</v>
      </c>
      <c r="N129" s="50">
        <f t="shared" si="8"/>
        <v>0</v>
      </c>
      <c r="O129" s="51">
        <f t="shared" si="9"/>
        <v>200.8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1370.69</v>
      </c>
      <c r="D130" s="115">
        <v>1071.3499999999999</v>
      </c>
      <c r="E130" s="115">
        <v>8.5500000000000007</v>
      </c>
      <c r="F130" s="115">
        <v>5805.71</v>
      </c>
      <c r="G130" s="115">
        <v>7479.91</v>
      </c>
      <c r="H130" s="115">
        <v>135.09</v>
      </c>
      <c r="I130" s="21">
        <f t="shared" si="7"/>
        <v>15871.3</v>
      </c>
      <c r="J130" s="116">
        <v>370.21</v>
      </c>
      <c r="K130" s="115">
        <v>4</v>
      </c>
      <c r="L130" s="115">
        <v>644.71</v>
      </c>
      <c r="M130" s="115">
        <v>9242.57</v>
      </c>
      <c r="N130" s="23">
        <f>SUM(J130:M130)</f>
        <v>10261.49</v>
      </c>
      <c r="O130" s="24">
        <f t="shared" si="9"/>
        <v>26132.79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615402</v>
      </c>
      <c r="D131" s="118">
        <v>329050</v>
      </c>
      <c r="E131" s="118">
        <v>3755</v>
      </c>
      <c r="F131" s="118">
        <v>1395723</v>
      </c>
      <c r="G131" s="118">
        <v>2559636</v>
      </c>
      <c r="H131" s="118">
        <v>36404</v>
      </c>
      <c r="I131" s="32">
        <f t="shared" si="7"/>
        <v>4939970</v>
      </c>
      <c r="J131" s="119">
        <v>43192</v>
      </c>
      <c r="K131" s="118">
        <v>758</v>
      </c>
      <c r="L131" s="118">
        <v>70694</v>
      </c>
      <c r="M131" s="118">
        <v>1030169</v>
      </c>
      <c r="N131" s="34">
        <f t="shared" si="8"/>
        <v>1144813</v>
      </c>
      <c r="O131" s="35">
        <f t="shared" si="9"/>
        <v>6084783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6183.6</v>
      </c>
      <c r="D132" s="127">
        <v>8318.9</v>
      </c>
      <c r="E132" s="127">
        <v>10.4</v>
      </c>
      <c r="F132" s="127">
        <v>9688.6</v>
      </c>
      <c r="G132" s="127">
        <v>19619.099999999999</v>
      </c>
      <c r="H132" s="127">
        <v>685.9</v>
      </c>
      <c r="I132" s="49">
        <f t="shared" ref="I132:I138" si="10">SUM(C132:H132)</f>
        <v>44506.5</v>
      </c>
      <c r="J132" s="128">
        <v>453.7</v>
      </c>
      <c r="K132" s="127">
        <v>0.4</v>
      </c>
      <c r="L132" s="127">
        <v>932.5</v>
      </c>
      <c r="M132" s="127">
        <v>11215.1</v>
      </c>
      <c r="N132" s="50">
        <f t="shared" ref="N132:N138" si="11">SUM(J132:M132)</f>
        <v>12601.7</v>
      </c>
      <c r="O132" s="51">
        <f t="shared" ref="O132:O138" si="12">SUM(N132,I132)</f>
        <v>57108.2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1335.09</v>
      </c>
      <c r="D133" s="124">
        <v>645.07000000000005</v>
      </c>
      <c r="E133" s="124">
        <v>8.5500000000000007</v>
      </c>
      <c r="F133" s="124">
        <v>5757.52</v>
      </c>
      <c r="G133" s="124">
        <v>7258.97</v>
      </c>
      <c r="H133" s="124">
        <v>74.34</v>
      </c>
      <c r="I133" s="43">
        <f t="shared" si="10"/>
        <v>15079.54</v>
      </c>
      <c r="J133" s="125">
        <v>370.21</v>
      </c>
      <c r="K133" s="124">
        <v>4</v>
      </c>
      <c r="L133" s="124">
        <v>639.72</v>
      </c>
      <c r="M133" s="124">
        <v>9093.5300000000007</v>
      </c>
      <c r="N133" s="44">
        <f t="shared" si="11"/>
        <v>10107.460000000001</v>
      </c>
      <c r="O133" s="45">
        <f t="shared" si="12"/>
        <v>25187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601270</v>
      </c>
      <c r="D134" s="118">
        <v>218707</v>
      </c>
      <c r="E134" s="118">
        <v>3755</v>
      </c>
      <c r="F134" s="118">
        <v>1387695</v>
      </c>
      <c r="G134" s="118">
        <v>2507362</v>
      </c>
      <c r="H134" s="118">
        <v>24475</v>
      </c>
      <c r="I134" s="32">
        <f t="shared" si="10"/>
        <v>4743264</v>
      </c>
      <c r="J134" s="119">
        <v>43192</v>
      </c>
      <c r="K134" s="118">
        <v>758</v>
      </c>
      <c r="L134" s="118">
        <v>70580</v>
      </c>
      <c r="M134" s="118">
        <v>1027105</v>
      </c>
      <c r="N134" s="34">
        <f t="shared" si="11"/>
        <v>1141635</v>
      </c>
      <c r="O134" s="35">
        <f t="shared" si="12"/>
        <v>5884899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5837.4</v>
      </c>
      <c r="D135" s="136">
        <v>4452.1000000000004</v>
      </c>
      <c r="E135" s="136">
        <v>10.4</v>
      </c>
      <c r="F135" s="136">
        <v>9496.4</v>
      </c>
      <c r="G135" s="136">
        <v>18343.5</v>
      </c>
      <c r="H135" s="136">
        <v>324.5</v>
      </c>
      <c r="I135" s="96">
        <f t="shared" si="10"/>
        <v>38464.300000000003</v>
      </c>
      <c r="J135" s="137">
        <v>453.7</v>
      </c>
      <c r="K135" s="136">
        <v>0.4</v>
      </c>
      <c r="L135" s="136">
        <v>922.9</v>
      </c>
      <c r="M135" s="136">
        <v>10909.1</v>
      </c>
      <c r="N135" s="97">
        <f t="shared" si="11"/>
        <v>12286.1</v>
      </c>
      <c r="O135" s="89">
        <f t="shared" si="12"/>
        <v>50750.400000000001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1371.4699999999998</v>
      </c>
      <c r="D136" s="106">
        <f t="shared" si="13"/>
        <v>1177.72</v>
      </c>
      <c r="E136" s="106">
        <f t="shared" si="13"/>
        <v>8.5500000000000007</v>
      </c>
      <c r="F136" s="106">
        <f t="shared" si="13"/>
        <v>5806.49</v>
      </c>
      <c r="G136" s="106">
        <f t="shared" si="13"/>
        <v>7708.5800000000008</v>
      </c>
      <c r="H136" s="106">
        <f t="shared" si="13"/>
        <v>137.45000000000002</v>
      </c>
      <c r="I136" s="107">
        <f t="shared" si="10"/>
        <v>16210.260000000002</v>
      </c>
      <c r="J136" s="108">
        <f t="shared" ref="J136:M138" si="14">SUM(J63,J66,J69,J72,J75,J78,J81,J84,J87,J90,J93,J96,J99,J102,J105,J108,J111,J114,J121,J124,J127)</f>
        <v>370.21</v>
      </c>
      <c r="K136" s="106">
        <f t="shared" si="14"/>
        <v>4.0999999999999996</v>
      </c>
      <c r="L136" s="106">
        <f t="shared" si="14"/>
        <v>651.26</v>
      </c>
      <c r="M136" s="106">
        <f t="shared" si="14"/>
        <v>9344.3399999999983</v>
      </c>
      <c r="N136" s="109">
        <f t="shared" si="11"/>
        <v>10369.909999999998</v>
      </c>
      <c r="O136" s="110">
        <f t="shared" si="12"/>
        <v>26580.17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615558</v>
      </c>
      <c r="D137" s="31">
        <f t="shared" si="13"/>
        <v>342882</v>
      </c>
      <c r="E137" s="31">
        <f t="shared" si="13"/>
        <v>3755</v>
      </c>
      <c r="F137" s="31">
        <f t="shared" si="13"/>
        <v>1395790</v>
      </c>
      <c r="G137" s="31">
        <f t="shared" si="13"/>
        <v>2560485</v>
      </c>
      <c r="H137" s="31">
        <f t="shared" si="13"/>
        <v>36793</v>
      </c>
      <c r="I137" s="32">
        <f t="shared" si="10"/>
        <v>4955263</v>
      </c>
      <c r="J137" s="33">
        <f t="shared" si="14"/>
        <v>43192</v>
      </c>
      <c r="K137" s="31">
        <f t="shared" si="14"/>
        <v>2356</v>
      </c>
      <c r="L137" s="31">
        <f t="shared" si="14"/>
        <v>70729</v>
      </c>
      <c r="M137" s="31">
        <f t="shared" si="14"/>
        <v>1031299</v>
      </c>
      <c r="N137" s="34">
        <f t="shared" si="11"/>
        <v>1147576</v>
      </c>
      <c r="O137" s="35">
        <f t="shared" si="12"/>
        <v>6102839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6191.6000000000013</v>
      </c>
      <c r="D138" s="86">
        <f t="shared" si="13"/>
        <v>9325.6</v>
      </c>
      <c r="E138" s="86">
        <f t="shared" si="13"/>
        <v>10.4</v>
      </c>
      <c r="F138" s="86">
        <f t="shared" si="13"/>
        <v>9692.9999999999982</v>
      </c>
      <c r="G138" s="86">
        <f t="shared" si="13"/>
        <v>19672.300000000003</v>
      </c>
      <c r="H138" s="86">
        <f t="shared" si="13"/>
        <v>704.59999999999991</v>
      </c>
      <c r="I138" s="96">
        <f t="shared" si="10"/>
        <v>45597.5</v>
      </c>
      <c r="J138" s="88">
        <f t="shared" si="14"/>
        <v>453.7</v>
      </c>
      <c r="K138" s="86">
        <f t="shared" si="14"/>
        <v>94.7</v>
      </c>
      <c r="L138" s="86">
        <f t="shared" si="14"/>
        <v>937.69999999999993</v>
      </c>
      <c r="M138" s="86">
        <f t="shared" si="14"/>
        <v>11376.599999999999</v>
      </c>
      <c r="N138" s="97">
        <f t="shared" si="11"/>
        <v>12862.699999999999</v>
      </c>
      <c r="O138" s="89">
        <f t="shared" si="12"/>
        <v>58460.2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5089F-EAD8-454F-9253-358EA5288C7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13.11</v>
      </c>
      <c r="H5" s="115"/>
      <c r="I5" s="21">
        <f t="shared" ref="I5:I36" si="0">SUM(C5:H5)</f>
        <v>13.11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13.11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25.1</v>
      </c>
      <c r="H8" s="124"/>
      <c r="I8" s="43">
        <f t="shared" si="0"/>
        <v>25.1</v>
      </c>
      <c r="J8" s="125"/>
      <c r="K8" s="124"/>
      <c r="L8" s="124"/>
      <c r="M8" s="124">
        <v>1.1100000000000001</v>
      </c>
      <c r="N8" s="44">
        <f t="shared" si="1"/>
        <v>1.1100000000000001</v>
      </c>
      <c r="O8" s="45">
        <f t="shared" si="2"/>
        <v>26.21</v>
      </c>
      <c r="P8" s="36" t="s">
        <v>25</v>
      </c>
      <c r="Q8" s="37" t="s">
        <v>58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15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2.2000000000000002</v>
      </c>
      <c r="N10" s="50">
        <f t="shared" si="1"/>
        <v>2.2000000000000002</v>
      </c>
      <c r="O10" s="51">
        <f t="shared" si="2"/>
        <v>2.2000000000000002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7.12</v>
      </c>
      <c r="H11" s="124"/>
      <c r="I11" s="43">
        <f t="shared" si="0"/>
        <v>7.12</v>
      </c>
      <c r="J11" s="125"/>
      <c r="K11" s="124"/>
      <c r="L11" s="124"/>
      <c r="M11" s="124">
        <v>1.21</v>
      </c>
      <c r="N11" s="44">
        <f t="shared" si="1"/>
        <v>1.21</v>
      </c>
      <c r="O11" s="45">
        <f t="shared" si="2"/>
        <v>8.33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538</v>
      </c>
      <c r="H12" s="118"/>
      <c r="I12" s="32">
        <f t="shared" si="0"/>
        <v>538</v>
      </c>
      <c r="J12" s="119"/>
      <c r="K12" s="118"/>
      <c r="L12" s="118">
        <v>20</v>
      </c>
      <c r="M12" s="118">
        <v>22</v>
      </c>
      <c r="N12" s="34">
        <f t="shared" si="1"/>
        <v>42</v>
      </c>
      <c r="O12" s="35">
        <f t="shared" si="2"/>
        <v>580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49.3</v>
      </c>
      <c r="H13" s="127"/>
      <c r="I13" s="49">
        <f t="shared" si="0"/>
        <v>49.3</v>
      </c>
      <c r="J13" s="128"/>
      <c r="K13" s="127"/>
      <c r="L13" s="127">
        <v>1.8</v>
      </c>
      <c r="M13" s="127">
        <v>2</v>
      </c>
      <c r="N13" s="50">
        <f t="shared" si="1"/>
        <v>3.8</v>
      </c>
      <c r="O13" s="51">
        <f t="shared" si="2"/>
        <v>53.099999999999994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0.46</v>
      </c>
      <c r="E14" s="124"/>
      <c r="F14" s="124"/>
      <c r="G14" s="124"/>
      <c r="H14" s="124"/>
      <c r="I14" s="43">
        <f t="shared" si="0"/>
        <v>0.46</v>
      </c>
      <c r="J14" s="125"/>
      <c r="K14" s="124"/>
      <c r="L14" s="124"/>
      <c r="M14" s="124">
        <v>16.010000000000002</v>
      </c>
      <c r="N14" s="44">
        <f t="shared" si="1"/>
        <v>16.010000000000002</v>
      </c>
      <c r="O14" s="45">
        <f t="shared" si="2"/>
        <v>16.470000000000002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30</v>
      </c>
      <c r="E15" s="118"/>
      <c r="F15" s="118"/>
      <c r="G15" s="118"/>
      <c r="H15" s="118"/>
      <c r="I15" s="32">
        <f t="shared" si="0"/>
        <v>30</v>
      </c>
      <c r="J15" s="119"/>
      <c r="K15" s="118"/>
      <c r="L15" s="118"/>
      <c r="M15" s="118">
        <v>571</v>
      </c>
      <c r="N15" s="34">
        <f t="shared" si="1"/>
        <v>571</v>
      </c>
      <c r="O15" s="35">
        <f t="shared" si="2"/>
        <v>601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3.2</v>
      </c>
      <c r="E16" s="127"/>
      <c r="F16" s="127"/>
      <c r="G16" s="127"/>
      <c r="H16" s="127"/>
      <c r="I16" s="49">
        <f t="shared" si="0"/>
        <v>3.2</v>
      </c>
      <c r="J16" s="128"/>
      <c r="K16" s="127"/>
      <c r="L16" s="127"/>
      <c r="M16" s="127">
        <v>38.700000000000003</v>
      </c>
      <c r="N16" s="50">
        <f t="shared" si="1"/>
        <v>38.700000000000003</v>
      </c>
      <c r="O16" s="51">
        <f t="shared" si="2"/>
        <v>41.900000000000006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0.51</v>
      </c>
      <c r="E17" s="124"/>
      <c r="F17" s="124">
        <v>0.6</v>
      </c>
      <c r="G17" s="124">
        <v>0.1</v>
      </c>
      <c r="H17" s="124"/>
      <c r="I17" s="43">
        <f t="shared" si="0"/>
        <v>1.21</v>
      </c>
      <c r="J17" s="125"/>
      <c r="K17" s="124"/>
      <c r="L17" s="124">
        <v>0.57999999999999996</v>
      </c>
      <c r="M17" s="124">
        <v>0.03</v>
      </c>
      <c r="N17" s="44">
        <f t="shared" si="1"/>
        <v>0.61</v>
      </c>
      <c r="O17" s="45">
        <f t="shared" si="2"/>
        <v>1.8199999999999998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55</v>
      </c>
      <c r="E18" s="118"/>
      <c r="F18" s="118">
        <v>61</v>
      </c>
      <c r="G18" s="118">
        <v>15</v>
      </c>
      <c r="H18" s="118"/>
      <c r="I18" s="32">
        <f t="shared" si="0"/>
        <v>131</v>
      </c>
      <c r="J18" s="119"/>
      <c r="K18" s="118"/>
      <c r="L18" s="118">
        <v>26</v>
      </c>
      <c r="M18" s="118">
        <v>1</v>
      </c>
      <c r="N18" s="34">
        <f t="shared" si="1"/>
        <v>27</v>
      </c>
      <c r="O18" s="35">
        <f t="shared" si="2"/>
        <v>158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3.9</v>
      </c>
      <c r="E19" s="127"/>
      <c r="F19" s="127">
        <v>3.1</v>
      </c>
      <c r="G19" s="127">
        <v>0.6</v>
      </c>
      <c r="H19" s="127"/>
      <c r="I19" s="49">
        <f t="shared" si="0"/>
        <v>7.6</v>
      </c>
      <c r="J19" s="128"/>
      <c r="K19" s="127"/>
      <c r="L19" s="127">
        <v>1.3</v>
      </c>
      <c r="M19" s="127">
        <v>0.1</v>
      </c>
      <c r="N19" s="50">
        <f t="shared" si="1"/>
        <v>1.4000000000000001</v>
      </c>
      <c r="O19" s="51">
        <f t="shared" si="2"/>
        <v>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0.12</v>
      </c>
      <c r="D20" s="124">
        <v>2.5099999999999998</v>
      </c>
      <c r="E20" s="124"/>
      <c r="F20" s="124"/>
      <c r="G20" s="124">
        <v>2.21</v>
      </c>
      <c r="H20" s="124">
        <v>1.17</v>
      </c>
      <c r="I20" s="43">
        <f t="shared" si="0"/>
        <v>6.01</v>
      </c>
      <c r="J20" s="125"/>
      <c r="K20" s="124"/>
      <c r="L20" s="124">
        <v>2.39</v>
      </c>
      <c r="M20" s="124">
        <v>15.28</v>
      </c>
      <c r="N20" s="44">
        <f t="shared" si="1"/>
        <v>17.669999999999998</v>
      </c>
      <c r="O20" s="45">
        <f t="shared" si="2"/>
        <v>23.68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33</v>
      </c>
      <c r="D21" s="118">
        <v>364</v>
      </c>
      <c r="E21" s="118"/>
      <c r="F21" s="118"/>
      <c r="G21" s="118">
        <v>444</v>
      </c>
      <c r="H21" s="118">
        <v>130</v>
      </c>
      <c r="I21" s="32">
        <f t="shared" si="0"/>
        <v>971</v>
      </c>
      <c r="J21" s="119"/>
      <c r="K21" s="118"/>
      <c r="L21" s="118">
        <v>117</v>
      </c>
      <c r="M21" s="118">
        <v>825</v>
      </c>
      <c r="N21" s="34">
        <f t="shared" si="1"/>
        <v>942</v>
      </c>
      <c r="O21" s="35">
        <f t="shared" si="2"/>
        <v>1913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1.2</v>
      </c>
      <c r="D22" s="127">
        <v>20.2</v>
      </c>
      <c r="E22" s="127"/>
      <c r="F22" s="127"/>
      <c r="G22" s="127">
        <v>10.199999999999999</v>
      </c>
      <c r="H22" s="127">
        <v>6.9</v>
      </c>
      <c r="I22" s="49">
        <f t="shared" si="0"/>
        <v>38.5</v>
      </c>
      <c r="J22" s="128"/>
      <c r="K22" s="127"/>
      <c r="L22" s="127">
        <v>4.7</v>
      </c>
      <c r="M22" s="127">
        <v>33.200000000000003</v>
      </c>
      <c r="N22" s="50">
        <f t="shared" si="1"/>
        <v>37.900000000000006</v>
      </c>
      <c r="O22" s="51">
        <f t="shared" si="2"/>
        <v>76.400000000000006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6.88</v>
      </c>
      <c r="E23" s="124"/>
      <c r="F23" s="124">
        <v>0.1</v>
      </c>
      <c r="G23" s="124">
        <v>0.12</v>
      </c>
      <c r="H23" s="124"/>
      <c r="I23" s="43">
        <f t="shared" si="0"/>
        <v>7.1</v>
      </c>
      <c r="J23" s="125">
        <v>0.11</v>
      </c>
      <c r="K23" s="124"/>
      <c r="L23" s="124"/>
      <c r="M23" s="124">
        <v>33.06</v>
      </c>
      <c r="N23" s="44">
        <f t="shared" si="1"/>
        <v>33.17</v>
      </c>
      <c r="O23" s="45">
        <f t="shared" si="2"/>
        <v>40.270000000000003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27</v>
      </c>
      <c r="D24" s="118">
        <v>1095</v>
      </c>
      <c r="E24" s="118"/>
      <c r="F24" s="118">
        <v>16</v>
      </c>
      <c r="G24" s="118">
        <v>27</v>
      </c>
      <c r="H24" s="118"/>
      <c r="I24" s="32">
        <f t="shared" si="0"/>
        <v>1165</v>
      </c>
      <c r="J24" s="119">
        <v>7</v>
      </c>
      <c r="K24" s="118"/>
      <c r="L24" s="118"/>
      <c r="M24" s="118">
        <v>2033</v>
      </c>
      <c r="N24" s="34">
        <f t="shared" si="1"/>
        <v>2040</v>
      </c>
      <c r="O24" s="35">
        <f t="shared" si="2"/>
        <v>3205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0.8</v>
      </c>
      <c r="D25" s="127">
        <v>49.3</v>
      </c>
      <c r="E25" s="127"/>
      <c r="F25" s="127">
        <v>0.4</v>
      </c>
      <c r="G25" s="127">
        <v>0.6</v>
      </c>
      <c r="H25" s="127"/>
      <c r="I25" s="49">
        <f t="shared" si="0"/>
        <v>51.099999999999994</v>
      </c>
      <c r="J25" s="128">
        <v>0.2</v>
      </c>
      <c r="K25" s="127"/>
      <c r="L25" s="127"/>
      <c r="M25" s="127">
        <v>63.1</v>
      </c>
      <c r="N25" s="50">
        <f t="shared" si="1"/>
        <v>63.300000000000004</v>
      </c>
      <c r="O25" s="51">
        <f t="shared" si="2"/>
        <v>114.4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0.3</v>
      </c>
      <c r="D26" s="124">
        <v>25.96</v>
      </c>
      <c r="E26" s="124"/>
      <c r="F26" s="124">
        <v>3.12</v>
      </c>
      <c r="G26" s="124">
        <v>9.19</v>
      </c>
      <c r="H26" s="124"/>
      <c r="I26" s="43">
        <f t="shared" si="0"/>
        <v>38.57</v>
      </c>
      <c r="J26" s="125">
        <v>0.25</v>
      </c>
      <c r="K26" s="124"/>
      <c r="L26" s="124">
        <v>3.73</v>
      </c>
      <c r="M26" s="124">
        <v>16.600000000000001</v>
      </c>
      <c r="N26" s="44">
        <f t="shared" si="1"/>
        <v>20.580000000000002</v>
      </c>
      <c r="O26" s="45">
        <f t="shared" si="2"/>
        <v>59.150000000000006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98</v>
      </c>
      <c r="D27" s="118">
        <v>5628</v>
      </c>
      <c r="E27" s="118"/>
      <c r="F27" s="118">
        <v>582</v>
      </c>
      <c r="G27" s="118">
        <v>2396</v>
      </c>
      <c r="H27" s="118"/>
      <c r="I27" s="32">
        <f t="shared" si="0"/>
        <v>8704</v>
      </c>
      <c r="J27" s="119">
        <v>18</v>
      </c>
      <c r="K27" s="118"/>
      <c r="L27" s="118">
        <v>266</v>
      </c>
      <c r="M27" s="118">
        <v>1157</v>
      </c>
      <c r="N27" s="34">
        <f t="shared" si="1"/>
        <v>1441</v>
      </c>
      <c r="O27" s="35">
        <f t="shared" si="2"/>
        <v>10145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2.2000000000000002</v>
      </c>
      <c r="D28" s="127">
        <v>208.3</v>
      </c>
      <c r="E28" s="127"/>
      <c r="F28" s="127">
        <v>11.8</v>
      </c>
      <c r="G28" s="127">
        <v>50.1</v>
      </c>
      <c r="H28" s="127"/>
      <c r="I28" s="49">
        <f t="shared" si="0"/>
        <v>272.40000000000003</v>
      </c>
      <c r="J28" s="128">
        <v>0.5</v>
      </c>
      <c r="K28" s="127"/>
      <c r="L28" s="127">
        <v>8.1</v>
      </c>
      <c r="M28" s="127">
        <v>34.799999999999997</v>
      </c>
      <c r="N28" s="50">
        <f t="shared" si="1"/>
        <v>43.4</v>
      </c>
      <c r="O28" s="51">
        <f t="shared" si="2"/>
        <v>315.8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2.3199999999999998</v>
      </c>
      <c r="D29" s="124">
        <v>71.77</v>
      </c>
      <c r="E29" s="124"/>
      <c r="F29" s="124">
        <v>39.9</v>
      </c>
      <c r="G29" s="124">
        <v>47.95</v>
      </c>
      <c r="H29" s="124">
        <v>8.6</v>
      </c>
      <c r="I29" s="43">
        <f t="shared" si="0"/>
        <v>170.54</v>
      </c>
      <c r="J29" s="125">
        <v>0.14000000000000001</v>
      </c>
      <c r="K29" s="124"/>
      <c r="L29" s="124">
        <v>9.0399999999999991</v>
      </c>
      <c r="M29" s="124">
        <v>59.79</v>
      </c>
      <c r="N29" s="44">
        <f t="shared" si="1"/>
        <v>68.97</v>
      </c>
      <c r="O29" s="45">
        <f t="shared" si="2"/>
        <v>239.51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836</v>
      </c>
      <c r="D30" s="118">
        <v>18003</v>
      </c>
      <c r="E30" s="118"/>
      <c r="F30" s="118">
        <v>7786</v>
      </c>
      <c r="G30" s="118">
        <v>13268</v>
      </c>
      <c r="H30" s="118">
        <v>1433</v>
      </c>
      <c r="I30" s="32">
        <f t="shared" si="0"/>
        <v>41326</v>
      </c>
      <c r="J30" s="119">
        <v>11</v>
      </c>
      <c r="K30" s="118"/>
      <c r="L30" s="118">
        <v>725</v>
      </c>
      <c r="M30" s="118">
        <v>4812</v>
      </c>
      <c r="N30" s="34">
        <f t="shared" si="1"/>
        <v>5548</v>
      </c>
      <c r="O30" s="35">
        <f t="shared" si="2"/>
        <v>46874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15.1</v>
      </c>
      <c r="D31" s="127">
        <v>540.79999999999995</v>
      </c>
      <c r="E31" s="127"/>
      <c r="F31" s="127">
        <v>116.7</v>
      </c>
      <c r="G31" s="127">
        <v>239</v>
      </c>
      <c r="H31" s="127">
        <v>50.2</v>
      </c>
      <c r="I31" s="49">
        <f t="shared" si="0"/>
        <v>961.80000000000007</v>
      </c>
      <c r="J31" s="128">
        <v>0.3</v>
      </c>
      <c r="K31" s="127"/>
      <c r="L31" s="127">
        <v>20.9</v>
      </c>
      <c r="M31" s="127">
        <v>136</v>
      </c>
      <c r="N31" s="50">
        <f t="shared" si="1"/>
        <v>157.19999999999999</v>
      </c>
      <c r="O31" s="51">
        <f t="shared" si="2"/>
        <v>1119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3.4</v>
      </c>
      <c r="D32" s="124">
        <v>2.7</v>
      </c>
      <c r="E32" s="124"/>
      <c r="F32" s="124">
        <v>15.91</v>
      </c>
      <c r="G32" s="124">
        <v>31.65</v>
      </c>
      <c r="H32" s="124"/>
      <c r="I32" s="43">
        <f t="shared" si="0"/>
        <v>53.66</v>
      </c>
      <c r="J32" s="125"/>
      <c r="K32" s="124"/>
      <c r="L32" s="124">
        <v>2.5</v>
      </c>
      <c r="M32" s="124">
        <v>42.68</v>
      </c>
      <c r="N32" s="44">
        <f t="shared" si="1"/>
        <v>45.18</v>
      </c>
      <c r="O32" s="45">
        <f t="shared" si="2"/>
        <v>98.84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1323</v>
      </c>
      <c r="D33" s="118">
        <v>760</v>
      </c>
      <c r="E33" s="118"/>
      <c r="F33" s="118">
        <v>3286</v>
      </c>
      <c r="G33" s="118">
        <v>9591</v>
      </c>
      <c r="H33" s="118"/>
      <c r="I33" s="32">
        <f t="shared" si="0"/>
        <v>14960</v>
      </c>
      <c r="J33" s="119"/>
      <c r="K33" s="118"/>
      <c r="L33" s="118">
        <v>243</v>
      </c>
      <c r="M33" s="118">
        <v>3878</v>
      </c>
      <c r="N33" s="34">
        <f t="shared" si="1"/>
        <v>4121</v>
      </c>
      <c r="O33" s="35">
        <f t="shared" si="2"/>
        <v>19081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19.899999999999999</v>
      </c>
      <c r="D34" s="127">
        <v>21.9</v>
      </c>
      <c r="E34" s="127"/>
      <c r="F34" s="127">
        <v>42.8</v>
      </c>
      <c r="G34" s="127">
        <v>143.80000000000001</v>
      </c>
      <c r="H34" s="127"/>
      <c r="I34" s="49">
        <f t="shared" si="0"/>
        <v>228.4</v>
      </c>
      <c r="J34" s="128"/>
      <c r="K34" s="127"/>
      <c r="L34" s="127">
        <v>6.2</v>
      </c>
      <c r="M34" s="127">
        <v>99.1</v>
      </c>
      <c r="N34" s="50">
        <f t="shared" si="1"/>
        <v>105.3</v>
      </c>
      <c r="O34" s="51">
        <f t="shared" si="2"/>
        <v>333.7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/>
      <c r="E35" s="124"/>
      <c r="F35" s="124">
        <v>32.700000000000003</v>
      </c>
      <c r="G35" s="124">
        <v>28.7</v>
      </c>
      <c r="H35" s="124"/>
      <c r="I35" s="43">
        <f t="shared" si="0"/>
        <v>61.400000000000006</v>
      </c>
      <c r="J35" s="125">
        <v>0.22</v>
      </c>
      <c r="K35" s="124"/>
      <c r="L35" s="124">
        <v>14.61</v>
      </c>
      <c r="M35" s="124">
        <v>22.49</v>
      </c>
      <c r="N35" s="44">
        <f t="shared" si="1"/>
        <v>37.32</v>
      </c>
      <c r="O35" s="45">
        <f t="shared" si="2"/>
        <v>98.72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/>
      <c r="E36" s="118"/>
      <c r="F36" s="118">
        <v>7260</v>
      </c>
      <c r="G36" s="118">
        <v>9211</v>
      </c>
      <c r="H36" s="118"/>
      <c r="I36" s="32">
        <f t="shared" si="0"/>
        <v>16471</v>
      </c>
      <c r="J36" s="119">
        <v>23</v>
      </c>
      <c r="K36" s="118"/>
      <c r="L36" s="118">
        <v>1514</v>
      </c>
      <c r="M36" s="118">
        <v>2289</v>
      </c>
      <c r="N36" s="34">
        <f t="shared" si="1"/>
        <v>3826</v>
      </c>
      <c r="O36" s="35">
        <f t="shared" si="2"/>
        <v>20297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/>
      <c r="E37" s="127"/>
      <c r="F37" s="127">
        <v>78.599999999999994</v>
      </c>
      <c r="G37" s="127">
        <v>110.4</v>
      </c>
      <c r="H37" s="127"/>
      <c r="I37" s="49">
        <f t="shared" ref="I37:I50" si="3">SUM(C37:H37)</f>
        <v>189</v>
      </c>
      <c r="J37" s="128">
        <v>0.5</v>
      </c>
      <c r="K37" s="127"/>
      <c r="L37" s="127">
        <v>30.5</v>
      </c>
      <c r="M37" s="127">
        <v>45.7</v>
      </c>
      <c r="N37" s="50">
        <f t="shared" si="1"/>
        <v>76.7</v>
      </c>
      <c r="O37" s="51">
        <f t="shared" si="2"/>
        <v>265.7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0.04</v>
      </c>
      <c r="D38" s="124">
        <v>0.06</v>
      </c>
      <c r="E38" s="124"/>
      <c r="F38" s="124">
        <v>45.83</v>
      </c>
      <c r="G38" s="124">
        <v>106.62</v>
      </c>
      <c r="H38" s="124"/>
      <c r="I38" s="43">
        <f t="shared" si="3"/>
        <v>152.55000000000001</v>
      </c>
      <c r="J38" s="125"/>
      <c r="K38" s="124"/>
      <c r="L38" s="124">
        <v>2.38</v>
      </c>
      <c r="M38" s="124">
        <v>29.72</v>
      </c>
      <c r="N38" s="44">
        <f t="shared" si="1"/>
        <v>32.1</v>
      </c>
      <c r="O38" s="45">
        <f t="shared" si="2"/>
        <v>184.65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14</v>
      </c>
      <c r="D39" s="118">
        <v>18</v>
      </c>
      <c r="E39" s="118"/>
      <c r="F39" s="118">
        <v>10087</v>
      </c>
      <c r="G39" s="118">
        <v>34161</v>
      </c>
      <c r="H39" s="118"/>
      <c r="I39" s="32">
        <f t="shared" si="3"/>
        <v>44280</v>
      </c>
      <c r="J39" s="119"/>
      <c r="K39" s="118"/>
      <c r="L39" s="118">
        <v>255</v>
      </c>
      <c r="M39" s="118">
        <v>3201</v>
      </c>
      <c r="N39" s="34">
        <f t="shared" si="1"/>
        <v>3456</v>
      </c>
      <c r="O39" s="35">
        <f t="shared" si="2"/>
        <v>47736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0.2</v>
      </c>
      <c r="D40" s="127">
        <v>0.4</v>
      </c>
      <c r="E40" s="127"/>
      <c r="F40" s="127">
        <v>90.4</v>
      </c>
      <c r="G40" s="127">
        <v>308.5</v>
      </c>
      <c r="H40" s="127"/>
      <c r="I40" s="49">
        <f t="shared" si="3"/>
        <v>399.5</v>
      </c>
      <c r="J40" s="128"/>
      <c r="K40" s="127"/>
      <c r="L40" s="127">
        <v>5.0999999999999996</v>
      </c>
      <c r="M40" s="127">
        <v>61.9</v>
      </c>
      <c r="N40" s="50">
        <f t="shared" si="1"/>
        <v>67</v>
      </c>
      <c r="O40" s="51">
        <f t="shared" si="2"/>
        <v>466.5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0.04</v>
      </c>
      <c r="D41" s="124">
        <v>1</v>
      </c>
      <c r="E41" s="124"/>
      <c r="F41" s="124">
        <v>51.35</v>
      </c>
      <c r="G41" s="124">
        <v>141.1</v>
      </c>
      <c r="H41" s="124"/>
      <c r="I41" s="43">
        <f t="shared" si="3"/>
        <v>193.49</v>
      </c>
      <c r="J41" s="125">
        <v>0.3</v>
      </c>
      <c r="K41" s="124"/>
      <c r="L41" s="124">
        <v>1.35</v>
      </c>
      <c r="M41" s="124">
        <v>76</v>
      </c>
      <c r="N41" s="44">
        <f t="shared" si="1"/>
        <v>77.650000000000006</v>
      </c>
      <c r="O41" s="45">
        <f t="shared" si="2"/>
        <v>271.14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18</v>
      </c>
      <c r="D42" s="118">
        <v>338</v>
      </c>
      <c r="E42" s="118"/>
      <c r="F42" s="118">
        <v>11039</v>
      </c>
      <c r="G42" s="118">
        <v>44351</v>
      </c>
      <c r="H42" s="118"/>
      <c r="I42" s="32">
        <f t="shared" si="3"/>
        <v>55746</v>
      </c>
      <c r="J42" s="119">
        <v>37</v>
      </c>
      <c r="K42" s="118"/>
      <c r="L42" s="118">
        <v>151</v>
      </c>
      <c r="M42" s="118">
        <v>8671</v>
      </c>
      <c r="N42" s="34">
        <f t="shared" si="1"/>
        <v>8859</v>
      </c>
      <c r="O42" s="35">
        <f t="shared" si="2"/>
        <v>64605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0.2</v>
      </c>
      <c r="D43" s="127">
        <v>6.1</v>
      </c>
      <c r="E43" s="127"/>
      <c r="F43" s="127">
        <v>97.8</v>
      </c>
      <c r="G43" s="127">
        <v>378.3</v>
      </c>
      <c r="H43" s="127"/>
      <c r="I43" s="49">
        <f t="shared" si="3"/>
        <v>482.4</v>
      </c>
      <c r="J43" s="128">
        <v>0.5</v>
      </c>
      <c r="K43" s="127"/>
      <c r="L43" s="127">
        <v>2.2000000000000002</v>
      </c>
      <c r="M43" s="127">
        <v>132.6</v>
      </c>
      <c r="N43" s="50">
        <f t="shared" si="1"/>
        <v>135.29999999999998</v>
      </c>
      <c r="O43" s="51">
        <f t="shared" si="2"/>
        <v>617.69999999999993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0.18</v>
      </c>
      <c r="D44" s="124"/>
      <c r="E44" s="124"/>
      <c r="F44" s="124">
        <v>45.71</v>
      </c>
      <c r="G44" s="124">
        <v>131.83000000000001</v>
      </c>
      <c r="H44" s="124"/>
      <c r="I44" s="43">
        <f t="shared" si="3"/>
        <v>177.72000000000003</v>
      </c>
      <c r="J44" s="125">
        <v>0.72</v>
      </c>
      <c r="K44" s="124"/>
      <c r="L44" s="124">
        <v>4.3600000000000003</v>
      </c>
      <c r="M44" s="124">
        <v>105.3</v>
      </c>
      <c r="N44" s="44">
        <f t="shared" si="1"/>
        <v>110.38</v>
      </c>
      <c r="O44" s="45">
        <f t="shared" si="2"/>
        <v>288.10000000000002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85</v>
      </c>
      <c r="D45" s="118"/>
      <c r="E45" s="118"/>
      <c r="F45" s="118">
        <v>10551</v>
      </c>
      <c r="G45" s="118">
        <v>46271</v>
      </c>
      <c r="H45" s="118"/>
      <c r="I45" s="32">
        <f t="shared" si="3"/>
        <v>56907</v>
      </c>
      <c r="J45" s="119">
        <v>89</v>
      </c>
      <c r="K45" s="118"/>
      <c r="L45" s="118">
        <v>527</v>
      </c>
      <c r="M45" s="118">
        <v>12508</v>
      </c>
      <c r="N45" s="34">
        <f t="shared" si="1"/>
        <v>13124</v>
      </c>
      <c r="O45" s="35">
        <f t="shared" si="2"/>
        <v>70031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0.7</v>
      </c>
      <c r="D46" s="127"/>
      <c r="E46" s="127"/>
      <c r="F46" s="127">
        <v>80.2</v>
      </c>
      <c r="G46" s="127">
        <v>330.8</v>
      </c>
      <c r="H46" s="127"/>
      <c r="I46" s="49">
        <f t="shared" si="3"/>
        <v>411.70000000000005</v>
      </c>
      <c r="J46" s="128">
        <v>0.9</v>
      </c>
      <c r="K46" s="127"/>
      <c r="L46" s="127">
        <v>5.8</v>
      </c>
      <c r="M46" s="127">
        <v>134</v>
      </c>
      <c r="N46" s="50">
        <f t="shared" si="1"/>
        <v>140.69999999999999</v>
      </c>
      <c r="O46" s="51">
        <f t="shared" si="2"/>
        <v>552.40000000000009</v>
      </c>
      <c r="P46" s="129">
        <v>3.21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2.31</v>
      </c>
      <c r="D47" s="124">
        <v>1.32</v>
      </c>
      <c r="E47" s="124">
        <v>0.23</v>
      </c>
      <c r="F47" s="124">
        <v>136.46</v>
      </c>
      <c r="G47" s="124">
        <v>119.09</v>
      </c>
      <c r="H47" s="124"/>
      <c r="I47" s="43">
        <f t="shared" si="3"/>
        <v>259.41000000000003</v>
      </c>
      <c r="J47" s="125">
        <v>2.0299999999999998</v>
      </c>
      <c r="K47" s="124"/>
      <c r="L47" s="124">
        <v>14.43</v>
      </c>
      <c r="M47" s="124">
        <v>229.09</v>
      </c>
      <c r="N47" s="44">
        <f t="shared" si="1"/>
        <v>245.55</v>
      </c>
      <c r="O47" s="45">
        <f t="shared" si="2"/>
        <v>504.96000000000004</v>
      </c>
      <c r="P47" s="130">
        <v>1.49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1168</v>
      </c>
      <c r="D48" s="118">
        <v>636</v>
      </c>
      <c r="E48" s="118">
        <v>106</v>
      </c>
      <c r="F48" s="118">
        <v>33157</v>
      </c>
      <c r="G48" s="118">
        <v>41870</v>
      </c>
      <c r="H48" s="118"/>
      <c r="I48" s="32">
        <f t="shared" si="3"/>
        <v>76937</v>
      </c>
      <c r="J48" s="119">
        <v>265</v>
      </c>
      <c r="K48" s="118"/>
      <c r="L48" s="118">
        <v>1790</v>
      </c>
      <c r="M48" s="118">
        <v>29270</v>
      </c>
      <c r="N48" s="34">
        <f t="shared" si="1"/>
        <v>31325</v>
      </c>
      <c r="O48" s="35">
        <f t="shared" si="2"/>
        <v>108262</v>
      </c>
      <c r="P48" s="130">
        <v>6.88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</v>
      </c>
      <c r="D49" s="127">
        <v>0.1</v>
      </c>
      <c r="E49" s="127">
        <v>1.3</v>
      </c>
      <c r="F49" s="127">
        <v>135.69999999999999</v>
      </c>
      <c r="G49" s="127">
        <v>145.19999999999999</v>
      </c>
      <c r="H49" s="127"/>
      <c r="I49" s="49">
        <f t="shared" si="3"/>
        <v>284.29999999999995</v>
      </c>
      <c r="J49" s="128">
        <v>1.9</v>
      </c>
      <c r="K49" s="127"/>
      <c r="L49" s="127">
        <v>10.5</v>
      </c>
      <c r="M49" s="127">
        <v>195.7</v>
      </c>
      <c r="N49" s="50">
        <f t="shared" si="1"/>
        <v>208.1</v>
      </c>
      <c r="O49" s="51">
        <f t="shared" si="2"/>
        <v>492.4</v>
      </c>
      <c r="P49" s="130">
        <v>7.0000000000000007E-2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8.7100000000000009</v>
      </c>
      <c r="D50" s="115">
        <v>109.83</v>
      </c>
      <c r="E50" s="115">
        <v>0.23</v>
      </c>
      <c r="F50" s="115">
        <v>371.08</v>
      </c>
      <c r="G50" s="115">
        <v>618.55999999999995</v>
      </c>
      <c r="H50" s="115">
        <v>8.6</v>
      </c>
      <c r="I50" s="21">
        <f t="shared" si="3"/>
        <v>1117.0099999999998</v>
      </c>
      <c r="J50" s="116">
        <v>3.77</v>
      </c>
      <c r="K50" s="115"/>
      <c r="L50" s="115">
        <v>55.37</v>
      </c>
      <c r="M50" s="115">
        <v>647.26</v>
      </c>
      <c r="N50" s="23">
        <f t="shared" si="1"/>
        <v>706.4</v>
      </c>
      <c r="O50" s="24">
        <f t="shared" si="2"/>
        <v>1823.4099999999999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3602</v>
      </c>
      <c r="D51" s="118">
        <v>26501</v>
      </c>
      <c r="E51" s="118">
        <v>106</v>
      </c>
      <c r="F51" s="118">
        <v>83764</v>
      </c>
      <c r="G51" s="118">
        <v>201605</v>
      </c>
      <c r="H51" s="118">
        <v>1433</v>
      </c>
      <c r="I51" s="32">
        <f t="shared" ref="I51:I58" si="4">SUM(C51:H51)</f>
        <v>317011</v>
      </c>
      <c r="J51" s="119">
        <v>450</v>
      </c>
      <c r="K51" s="118"/>
      <c r="L51" s="118">
        <v>5634</v>
      </c>
      <c r="M51" s="118">
        <v>69238</v>
      </c>
      <c r="N51" s="34">
        <f t="shared" si="1"/>
        <v>75322</v>
      </c>
      <c r="O51" s="35">
        <f>SUM(N51,I51)</f>
        <v>392333</v>
      </c>
      <c r="P51" s="130">
        <v>9.76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42.3</v>
      </c>
      <c r="D52" s="127">
        <v>828.2</v>
      </c>
      <c r="E52" s="127">
        <v>1.3</v>
      </c>
      <c r="F52" s="127">
        <v>654.4</v>
      </c>
      <c r="G52" s="127">
        <v>1717.5</v>
      </c>
      <c r="H52" s="127">
        <v>50.2</v>
      </c>
      <c r="I52" s="49">
        <f t="shared" si="4"/>
        <v>3293.8999999999996</v>
      </c>
      <c r="J52" s="128">
        <v>4.8</v>
      </c>
      <c r="K52" s="127"/>
      <c r="L52" s="127">
        <v>97.1</v>
      </c>
      <c r="M52" s="127">
        <v>976.9</v>
      </c>
      <c r="N52" s="50">
        <f t="shared" si="1"/>
        <v>1078.8</v>
      </c>
      <c r="O52" s="51">
        <f t="shared" si="2"/>
        <v>4372.7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8.2899999999999991</v>
      </c>
      <c r="D53" s="124">
        <v>5.87</v>
      </c>
      <c r="E53" s="124">
        <v>0.23</v>
      </c>
      <c r="F53" s="124">
        <v>370.89</v>
      </c>
      <c r="G53" s="124">
        <v>610.19000000000005</v>
      </c>
      <c r="H53" s="124"/>
      <c r="I53" s="43">
        <f t="shared" si="4"/>
        <v>995.47</v>
      </c>
      <c r="J53" s="125">
        <v>3.77</v>
      </c>
      <c r="K53" s="124"/>
      <c r="L53" s="124">
        <v>55.37</v>
      </c>
      <c r="M53" s="124">
        <v>644.20000000000005</v>
      </c>
      <c r="N53" s="44">
        <f t="shared" si="1"/>
        <v>703.34</v>
      </c>
      <c r="O53" s="45">
        <f t="shared" si="2"/>
        <v>1698.81</v>
      </c>
      <c r="P53" s="69">
        <f>SUM(P46:P52)</f>
        <v>21.41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3444</v>
      </c>
      <c r="D54" s="118">
        <v>1966</v>
      </c>
      <c r="E54" s="118">
        <v>106</v>
      </c>
      <c r="F54" s="118">
        <v>83736</v>
      </c>
      <c r="G54" s="118">
        <v>199594</v>
      </c>
      <c r="H54" s="118"/>
      <c r="I54" s="32">
        <f t="shared" si="4"/>
        <v>288846</v>
      </c>
      <c r="J54" s="119">
        <v>450</v>
      </c>
      <c r="K54" s="118"/>
      <c r="L54" s="118">
        <v>5614</v>
      </c>
      <c r="M54" s="118">
        <v>69155</v>
      </c>
      <c r="N54" s="34">
        <f t="shared" si="1"/>
        <v>75219</v>
      </c>
      <c r="O54" s="35">
        <f t="shared" si="2"/>
        <v>364065</v>
      </c>
      <c r="P54" s="131">
        <v>2.64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38.1</v>
      </c>
      <c r="D55" s="121">
        <v>35</v>
      </c>
      <c r="E55" s="121">
        <v>1.3</v>
      </c>
      <c r="F55" s="121">
        <v>653.70000000000005</v>
      </c>
      <c r="G55" s="121">
        <v>1674.2</v>
      </c>
      <c r="H55" s="121"/>
      <c r="I55" s="40">
        <f t="shared" si="4"/>
        <v>2402.3000000000002</v>
      </c>
      <c r="J55" s="122">
        <v>4.8</v>
      </c>
      <c r="K55" s="121"/>
      <c r="L55" s="121">
        <v>95.3</v>
      </c>
      <c r="M55" s="121">
        <v>970.9</v>
      </c>
      <c r="N55" s="40">
        <f t="shared" si="1"/>
        <v>1071</v>
      </c>
      <c r="O55" s="42">
        <f t="shared" si="2"/>
        <v>3473.3</v>
      </c>
      <c r="P55" s="132">
        <v>729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8.7099999999999991</v>
      </c>
      <c r="D56" s="20">
        <f t="shared" si="5"/>
        <v>113.17</v>
      </c>
      <c r="E56" s="20">
        <f t="shared" si="5"/>
        <v>0.23</v>
      </c>
      <c r="F56" s="20">
        <f t="shared" si="5"/>
        <v>371.68</v>
      </c>
      <c r="G56" s="20">
        <f t="shared" si="5"/>
        <v>663.8900000000001</v>
      </c>
      <c r="H56" s="20">
        <f t="shared" si="5"/>
        <v>9.77</v>
      </c>
      <c r="I56" s="79">
        <f>SUM(C56:H56)</f>
        <v>1167.45</v>
      </c>
      <c r="J56" s="71">
        <f>SUM(J5,J8,J11,J14,J17,J20,J23,J26,J29,J32,J35,J38,J41,J44,J47)</f>
        <v>3.7699999999999996</v>
      </c>
      <c r="K56" s="20">
        <f>SUM(K5,K8,K11,K14,K17,K20,K23,K26,K29,K32,K35,K38,K41,K44,K47)</f>
        <v>0</v>
      </c>
      <c r="L56" s="20">
        <f>SUM(L5,L8,L11,L14,L17,L20,L23,L26,L29,L32,L35,L38,L41,L44,L47)</f>
        <v>55.37</v>
      </c>
      <c r="M56" s="20">
        <f>SUM(M5,M8,M11,M14,M17,M20,M23,M26,M29,M32,M35,M38,M41,M44,M47)</f>
        <v>648.37</v>
      </c>
      <c r="N56" s="22">
        <f t="shared" si="1"/>
        <v>707.51</v>
      </c>
      <c r="O56" s="24">
        <f t="shared" si="2"/>
        <v>1874.96</v>
      </c>
      <c r="P56" s="133">
        <v>0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3602</v>
      </c>
      <c r="D57" s="31">
        <f t="shared" si="5"/>
        <v>26927</v>
      </c>
      <c r="E57" s="31">
        <f t="shared" si="5"/>
        <v>106</v>
      </c>
      <c r="F57" s="31">
        <f t="shared" si="5"/>
        <v>83825</v>
      </c>
      <c r="G57" s="31">
        <f t="shared" si="5"/>
        <v>202143</v>
      </c>
      <c r="H57" s="31">
        <f t="shared" si="5"/>
        <v>1563</v>
      </c>
      <c r="I57" s="80">
        <f t="shared" si="4"/>
        <v>318166</v>
      </c>
      <c r="J57" s="75">
        <f t="shared" ref="J57:M58" si="6">SUM(J6,J9,J12,J15,J18,J21,J24,J27,J30,J33,J36,J39,J42,J45,J48)</f>
        <v>450</v>
      </c>
      <c r="K57" s="31">
        <f t="shared" si="6"/>
        <v>0</v>
      </c>
      <c r="L57" s="31">
        <f t="shared" si="6"/>
        <v>5634</v>
      </c>
      <c r="M57" s="31">
        <f t="shared" si="6"/>
        <v>69253</v>
      </c>
      <c r="N57" s="33">
        <f t="shared" si="1"/>
        <v>75337</v>
      </c>
      <c r="O57" s="35">
        <f t="shared" si="2"/>
        <v>393503</v>
      </c>
      <c r="P57" s="134">
        <v>5.77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42.300000000000011</v>
      </c>
      <c r="D58" s="86">
        <f t="shared" si="5"/>
        <v>854.19999999999993</v>
      </c>
      <c r="E58" s="86">
        <f t="shared" si="5"/>
        <v>1.3</v>
      </c>
      <c r="F58" s="86">
        <f t="shared" si="5"/>
        <v>657.5</v>
      </c>
      <c r="G58" s="86">
        <f t="shared" si="5"/>
        <v>1766.8</v>
      </c>
      <c r="H58" s="86">
        <f t="shared" si="5"/>
        <v>57.1</v>
      </c>
      <c r="I58" s="87">
        <f t="shared" si="4"/>
        <v>3379.2</v>
      </c>
      <c r="J58" s="85">
        <f t="shared" si="6"/>
        <v>4.8</v>
      </c>
      <c r="K58" s="86">
        <f t="shared" si="6"/>
        <v>0</v>
      </c>
      <c r="L58" s="86">
        <f t="shared" si="6"/>
        <v>97.1</v>
      </c>
      <c r="M58" s="86">
        <f t="shared" si="6"/>
        <v>979.10000000000014</v>
      </c>
      <c r="N58" s="88">
        <f t="shared" si="1"/>
        <v>1081.0000000000002</v>
      </c>
      <c r="O58" s="89">
        <f t="shared" si="2"/>
        <v>4460.2</v>
      </c>
      <c r="P58" s="90">
        <f>SUM(O56,P53,P54,P57)</f>
        <v>1904.7800000000002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13.11</v>
      </c>
      <c r="H63" s="115"/>
      <c r="I63" s="21">
        <f>SUM(C63:H63)</f>
        <v>13.11</v>
      </c>
      <c r="J63" s="116"/>
      <c r="K63" s="115"/>
      <c r="L63" s="115"/>
      <c r="M63" s="115"/>
      <c r="N63" s="23">
        <f>SUM(J63:M63)</f>
        <v>0</v>
      </c>
      <c r="O63" s="24">
        <f>SUM(N63,I63)</f>
        <v>13.11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25.1</v>
      </c>
      <c r="H66" s="124"/>
      <c r="I66" s="43">
        <f t="shared" si="7"/>
        <v>25.1</v>
      </c>
      <c r="J66" s="125"/>
      <c r="K66" s="124"/>
      <c r="L66" s="124"/>
      <c r="M66" s="124">
        <v>1.1100000000000001</v>
      </c>
      <c r="N66" s="44">
        <f t="shared" si="8"/>
        <v>1.1100000000000001</v>
      </c>
      <c r="O66" s="45">
        <f t="shared" si="9"/>
        <v>26.21</v>
      </c>
      <c r="P66" s="36" t="s">
        <v>25</v>
      </c>
      <c r="Q66" s="37" t="s">
        <v>58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15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2.2000000000000002</v>
      </c>
      <c r="N68" s="50">
        <f t="shared" si="8"/>
        <v>2.2000000000000002</v>
      </c>
      <c r="O68" s="51">
        <f t="shared" si="9"/>
        <v>2.2000000000000002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7.12</v>
      </c>
      <c r="H69" s="124"/>
      <c r="I69" s="43">
        <f t="shared" si="7"/>
        <v>7.12</v>
      </c>
      <c r="J69" s="125"/>
      <c r="K69" s="124"/>
      <c r="L69" s="124"/>
      <c r="M69" s="124">
        <v>1.21</v>
      </c>
      <c r="N69" s="44">
        <f t="shared" si="8"/>
        <v>1.21</v>
      </c>
      <c r="O69" s="45">
        <f t="shared" si="9"/>
        <v>8.33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538</v>
      </c>
      <c r="H70" s="118"/>
      <c r="I70" s="32">
        <f t="shared" si="7"/>
        <v>538</v>
      </c>
      <c r="J70" s="119"/>
      <c r="K70" s="118"/>
      <c r="L70" s="118">
        <v>20</v>
      </c>
      <c r="M70" s="118">
        <v>22</v>
      </c>
      <c r="N70" s="34">
        <f t="shared" si="8"/>
        <v>42</v>
      </c>
      <c r="O70" s="35">
        <f t="shared" si="9"/>
        <v>580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49.3</v>
      </c>
      <c r="H71" s="127"/>
      <c r="I71" s="49">
        <f t="shared" si="7"/>
        <v>49.3</v>
      </c>
      <c r="J71" s="128"/>
      <c r="K71" s="127"/>
      <c r="L71" s="127">
        <v>1.8</v>
      </c>
      <c r="M71" s="127">
        <v>2</v>
      </c>
      <c r="N71" s="50">
        <f t="shared" si="8"/>
        <v>3.8</v>
      </c>
      <c r="O71" s="51">
        <f t="shared" si="9"/>
        <v>53.099999999999994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0.46</v>
      </c>
      <c r="E72" s="124"/>
      <c r="F72" s="124"/>
      <c r="G72" s="124"/>
      <c r="H72" s="124"/>
      <c r="I72" s="43">
        <f t="shared" si="7"/>
        <v>0.46</v>
      </c>
      <c r="J72" s="125"/>
      <c r="K72" s="124"/>
      <c r="L72" s="124"/>
      <c r="M72" s="124">
        <v>16.010000000000002</v>
      </c>
      <c r="N72" s="44">
        <f t="shared" si="8"/>
        <v>16.010000000000002</v>
      </c>
      <c r="O72" s="45">
        <f t="shared" si="9"/>
        <v>16.470000000000002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30</v>
      </c>
      <c r="E73" s="118"/>
      <c r="F73" s="118"/>
      <c r="G73" s="118"/>
      <c r="H73" s="118"/>
      <c r="I73" s="32">
        <f t="shared" si="7"/>
        <v>30</v>
      </c>
      <c r="J73" s="119"/>
      <c r="K73" s="118"/>
      <c r="L73" s="118"/>
      <c r="M73" s="118">
        <v>571</v>
      </c>
      <c r="N73" s="34">
        <f t="shared" si="8"/>
        <v>571</v>
      </c>
      <c r="O73" s="35">
        <f t="shared" si="9"/>
        <v>601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3.2</v>
      </c>
      <c r="E74" s="127"/>
      <c r="F74" s="127"/>
      <c r="G74" s="127"/>
      <c r="H74" s="127"/>
      <c r="I74" s="49">
        <f t="shared" si="7"/>
        <v>3.2</v>
      </c>
      <c r="J74" s="128"/>
      <c r="K74" s="127"/>
      <c r="L74" s="127"/>
      <c r="M74" s="127">
        <v>38.700000000000003</v>
      </c>
      <c r="N74" s="50">
        <f t="shared" si="8"/>
        <v>38.700000000000003</v>
      </c>
      <c r="O74" s="51">
        <f t="shared" si="9"/>
        <v>41.900000000000006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0.51</v>
      </c>
      <c r="E75" s="124"/>
      <c r="F75" s="124">
        <v>0.6</v>
      </c>
      <c r="G75" s="124">
        <v>0.1</v>
      </c>
      <c r="H75" s="124"/>
      <c r="I75" s="43">
        <f t="shared" si="7"/>
        <v>1.21</v>
      </c>
      <c r="J75" s="125"/>
      <c r="K75" s="124"/>
      <c r="L75" s="124">
        <v>0.57999999999999996</v>
      </c>
      <c r="M75" s="124">
        <v>0.03</v>
      </c>
      <c r="N75" s="44">
        <f t="shared" si="8"/>
        <v>0.61</v>
      </c>
      <c r="O75" s="45">
        <f t="shared" si="9"/>
        <v>1.8199999999999998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55</v>
      </c>
      <c r="E76" s="118"/>
      <c r="F76" s="118">
        <v>61</v>
      </c>
      <c r="G76" s="118">
        <v>15</v>
      </c>
      <c r="H76" s="118"/>
      <c r="I76" s="32">
        <f t="shared" si="7"/>
        <v>131</v>
      </c>
      <c r="J76" s="119"/>
      <c r="K76" s="118"/>
      <c r="L76" s="118">
        <v>26</v>
      </c>
      <c r="M76" s="118">
        <v>1</v>
      </c>
      <c r="N76" s="34">
        <f t="shared" si="8"/>
        <v>27</v>
      </c>
      <c r="O76" s="35">
        <f t="shared" si="9"/>
        <v>158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3.9</v>
      </c>
      <c r="E77" s="127"/>
      <c r="F77" s="127">
        <v>3.1</v>
      </c>
      <c r="G77" s="127">
        <v>0.6</v>
      </c>
      <c r="H77" s="127"/>
      <c r="I77" s="49">
        <f t="shared" si="7"/>
        <v>7.6</v>
      </c>
      <c r="J77" s="128"/>
      <c r="K77" s="127"/>
      <c r="L77" s="127">
        <v>1.3</v>
      </c>
      <c r="M77" s="127">
        <v>0.1</v>
      </c>
      <c r="N77" s="50">
        <f t="shared" si="8"/>
        <v>1.4000000000000001</v>
      </c>
      <c r="O77" s="51">
        <f t="shared" si="9"/>
        <v>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0.12</v>
      </c>
      <c r="D78" s="124">
        <v>2.5099999999999998</v>
      </c>
      <c r="E78" s="124"/>
      <c r="F78" s="124"/>
      <c r="G78" s="124">
        <v>2.21</v>
      </c>
      <c r="H78" s="124">
        <v>1.17</v>
      </c>
      <c r="I78" s="43">
        <f t="shared" si="7"/>
        <v>6.01</v>
      </c>
      <c r="J78" s="125"/>
      <c r="K78" s="124"/>
      <c r="L78" s="124">
        <v>2.39</v>
      </c>
      <c r="M78" s="124">
        <v>15.28</v>
      </c>
      <c r="N78" s="44">
        <f t="shared" si="8"/>
        <v>17.669999999999998</v>
      </c>
      <c r="O78" s="45">
        <f t="shared" si="9"/>
        <v>23.68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33</v>
      </c>
      <c r="D79" s="118">
        <v>364</v>
      </c>
      <c r="E79" s="118"/>
      <c r="F79" s="118"/>
      <c r="G79" s="118">
        <v>444</v>
      </c>
      <c r="H79" s="118">
        <v>130</v>
      </c>
      <c r="I79" s="32">
        <f t="shared" si="7"/>
        <v>971</v>
      </c>
      <c r="J79" s="119"/>
      <c r="K79" s="118"/>
      <c r="L79" s="118">
        <v>117</v>
      </c>
      <c r="M79" s="118">
        <v>825</v>
      </c>
      <c r="N79" s="34">
        <f t="shared" si="8"/>
        <v>942</v>
      </c>
      <c r="O79" s="35">
        <f t="shared" si="9"/>
        <v>1913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1.2</v>
      </c>
      <c r="D80" s="127">
        <v>20.2</v>
      </c>
      <c r="E80" s="127"/>
      <c r="F80" s="127"/>
      <c r="G80" s="127">
        <v>10.199999999999999</v>
      </c>
      <c r="H80" s="127">
        <v>6.9</v>
      </c>
      <c r="I80" s="49">
        <f t="shared" si="7"/>
        <v>38.5</v>
      </c>
      <c r="J80" s="128"/>
      <c r="K80" s="127"/>
      <c r="L80" s="127">
        <v>4.7</v>
      </c>
      <c r="M80" s="127">
        <v>33.200000000000003</v>
      </c>
      <c r="N80" s="50">
        <f t="shared" si="8"/>
        <v>37.900000000000006</v>
      </c>
      <c r="O80" s="51">
        <f t="shared" si="9"/>
        <v>76.400000000000006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6.88</v>
      </c>
      <c r="E81" s="124"/>
      <c r="F81" s="124">
        <v>0.1</v>
      </c>
      <c r="G81" s="124">
        <v>0.12</v>
      </c>
      <c r="H81" s="124"/>
      <c r="I81" s="43">
        <f t="shared" si="7"/>
        <v>7.1</v>
      </c>
      <c r="J81" s="125">
        <v>0.11</v>
      </c>
      <c r="K81" s="124"/>
      <c r="L81" s="124"/>
      <c r="M81" s="124">
        <v>33.06</v>
      </c>
      <c r="N81" s="44">
        <f t="shared" si="8"/>
        <v>33.17</v>
      </c>
      <c r="O81" s="45">
        <f t="shared" si="9"/>
        <v>40.270000000000003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27</v>
      </c>
      <c r="D82" s="118">
        <v>1095</v>
      </c>
      <c r="E82" s="118"/>
      <c r="F82" s="118">
        <v>16</v>
      </c>
      <c r="G82" s="118">
        <v>27</v>
      </c>
      <c r="H82" s="118"/>
      <c r="I82" s="32">
        <f t="shared" si="7"/>
        <v>1165</v>
      </c>
      <c r="J82" s="119">
        <v>7</v>
      </c>
      <c r="K82" s="118"/>
      <c r="L82" s="118"/>
      <c r="M82" s="118">
        <v>2033</v>
      </c>
      <c r="N82" s="34">
        <f t="shared" si="8"/>
        <v>2040</v>
      </c>
      <c r="O82" s="35">
        <f t="shared" si="9"/>
        <v>3205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0.8</v>
      </c>
      <c r="D83" s="127">
        <v>49.3</v>
      </c>
      <c r="E83" s="127"/>
      <c r="F83" s="127">
        <v>0.4</v>
      </c>
      <c r="G83" s="127">
        <v>0.6</v>
      </c>
      <c r="H83" s="127"/>
      <c r="I83" s="49">
        <f t="shared" si="7"/>
        <v>51.099999999999994</v>
      </c>
      <c r="J83" s="128">
        <v>0.2</v>
      </c>
      <c r="K83" s="127"/>
      <c r="L83" s="127"/>
      <c r="M83" s="127">
        <v>63.1</v>
      </c>
      <c r="N83" s="50">
        <f t="shared" si="8"/>
        <v>63.300000000000004</v>
      </c>
      <c r="O83" s="51">
        <f t="shared" si="9"/>
        <v>114.4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0.3</v>
      </c>
      <c r="D84" s="124">
        <v>25.96</v>
      </c>
      <c r="E84" s="124"/>
      <c r="F84" s="124">
        <v>3.12</v>
      </c>
      <c r="G84" s="124">
        <v>9.19</v>
      </c>
      <c r="H84" s="124"/>
      <c r="I84" s="43">
        <f t="shared" si="7"/>
        <v>38.57</v>
      </c>
      <c r="J84" s="125">
        <v>0.25</v>
      </c>
      <c r="K84" s="124"/>
      <c r="L84" s="124">
        <v>3.73</v>
      </c>
      <c r="M84" s="124">
        <v>16.600000000000001</v>
      </c>
      <c r="N84" s="44">
        <f t="shared" si="8"/>
        <v>20.580000000000002</v>
      </c>
      <c r="O84" s="45">
        <f t="shared" si="9"/>
        <v>59.150000000000006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98</v>
      </c>
      <c r="D85" s="118">
        <v>5628</v>
      </c>
      <c r="E85" s="118"/>
      <c r="F85" s="118">
        <v>582</v>
      </c>
      <c r="G85" s="118">
        <v>2396</v>
      </c>
      <c r="H85" s="118"/>
      <c r="I85" s="32">
        <f t="shared" si="7"/>
        <v>8704</v>
      </c>
      <c r="J85" s="119">
        <v>18</v>
      </c>
      <c r="K85" s="118"/>
      <c r="L85" s="118">
        <v>266</v>
      </c>
      <c r="M85" s="118">
        <v>1157</v>
      </c>
      <c r="N85" s="34">
        <f t="shared" si="8"/>
        <v>1441</v>
      </c>
      <c r="O85" s="35">
        <f t="shared" si="9"/>
        <v>10145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2.2000000000000002</v>
      </c>
      <c r="D86" s="127">
        <v>208.3</v>
      </c>
      <c r="E86" s="127"/>
      <c r="F86" s="127">
        <v>11.8</v>
      </c>
      <c r="G86" s="127">
        <v>50.1</v>
      </c>
      <c r="H86" s="127"/>
      <c r="I86" s="49">
        <f t="shared" si="7"/>
        <v>272.40000000000003</v>
      </c>
      <c r="J86" s="128">
        <v>0.5</v>
      </c>
      <c r="K86" s="127"/>
      <c r="L86" s="127">
        <v>8.1</v>
      </c>
      <c r="M86" s="127">
        <v>34.799999999999997</v>
      </c>
      <c r="N86" s="50">
        <f t="shared" si="8"/>
        <v>43.4</v>
      </c>
      <c r="O86" s="51">
        <f t="shared" si="9"/>
        <v>315.8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2.3199999999999998</v>
      </c>
      <c r="D87" s="124">
        <v>71.77</v>
      </c>
      <c r="E87" s="124"/>
      <c r="F87" s="124">
        <v>39.9</v>
      </c>
      <c r="G87" s="124">
        <v>47.95</v>
      </c>
      <c r="H87" s="124">
        <v>8.6</v>
      </c>
      <c r="I87" s="43">
        <f t="shared" si="7"/>
        <v>170.54</v>
      </c>
      <c r="J87" s="125">
        <v>0.14000000000000001</v>
      </c>
      <c r="K87" s="124"/>
      <c r="L87" s="124">
        <v>9.0399999999999991</v>
      </c>
      <c r="M87" s="124">
        <v>59.79</v>
      </c>
      <c r="N87" s="44">
        <f t="shared" si="8"/>
        <v>68.97</v>
      </c>
      <c r="O87" s="45">
        <f t="shared" si="9"/>
        <v>239.51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836</v>
      </c>
      <c r="D88" s="118">
        <v>18003</v>
      </c>
      <c r="E88" s="118"/>
      <c r="F88" s="118">
        <v>7786</v>
      </c>
      <c r="G88" s="118">
        <v>13268</v>
      </c>
      <c r="H88" s="118">
        <v>1433</v>
      </c>
      <c r="I88" s="32">
        <f t="shared" si="7"/>
        <v>41326</v>
      </c>
      <c r="J88" s="119">
        <v>11</v>
      </c>
      <c r="K88" s="118"/>
      <c r="L88" s="118">
        <v>725</v>
      </c>
      <c r="M88" s="118">
        <v>4812</v>
      </c>
      <c r="N88" s="34">
        <f t="shared" si="8"/>
        <v>5548</v>
      </c>
      <c r="O88" s="35">
        <f t="shared" si="9"/>
        <v>46874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15.1</v>
      </c>
      <c r="D89" s="127">
        <v>540.79999999999995</v>
      </c>
      <c r="E89" s="127"/>
      <c r="F89" s="127">
        <v>116.7</v>
      </c>
      <c r="G89" s="127">
        <v>239</v>
      </c>
      <c r="H89" s="127">
        <v>50.2</v>
      </c>
      <c r="I89" s="49">
        <f t="shared" si="7"/>
        <v>961.80000000000007</v>
      </c>
      <c r="J89" s="128">
        <v>0.3</v>
      </c>
      <c r="K89" s="127"/>
      <c r="L89" s="127">
        <v>20.9</v>
      </c>
      <c r="M89" s="127">
        <v>136</v>
      </c>
      <c r="N89" s="50">
        <f t="shared" si="8"/>
        <v>157.19999999999999</v>
      </c>
      <c r="O89" s="51">
        <f t="shared" si="9"/>
        <v>1119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3.4</v>
      </c>
      <c r="D90" s="124">
        <v>2.7</v>
      </c>
      <c r="E90" s="124"/>
      <c r="F90" s="124">
        <v>15.91</v>
      </c>
      <c r="G90" s="124">
        <v>31.65</v>
      </c>
      <c r="H90" s="124"/>
      <c r="I90" s="43">
        <f t="shared" si="7"/>
        <v>53.66</v>
      </c>
      <c r="J90" s="125"/>
      <c r="K90" s="124"/>
      <c r="L90" s="124">
        <v>2.5</v>
      </c>
      <c r="M90" s="124">
        <v>42.68</v>
      </c>
      <c r="N90" s="44">
        <f t="shared" si="8"/>
        <v>45.18</v>
      </c>
      <c r="O90" s="45">
        <f t="shared" si="9"/>
        <v>98.84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1323</v>
      </c>
      <c r="D91" s="118">
        <v>760</v>
      </c>
      <c r="E91" s="118"/>
      <c r="F91" s="118">
        <v>3286</v>
      </c>
      <c r="G91" s="118">
        <v>9591</v>
      </c>
      <c r="H91" s="118"/>
      <c r="I91" s="32">
        <f t="shared" si="7"/>
        <v>14960</v>
      </c>
      <c r="J91" s="119"/>
      <c r="K91" s="118"/>
      <c r="L91" s="118">
        <v>243</v>
      </c>
      <c r="M91" s="118">
        <v>3878</v>
      </c>
      <c r="N91" s="34">
        <f t="shared" si="8"/>
        <v>4121</v>
      </c>
      <c r="O91" s="35">
        <f t="shared" si="9"/>
        <v>19081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19.899999999999999</v>
      </c>
      <c r="D92" s="127">
        <v>21.9</v>
      </c>
      <c r="E92" s="127"/>
      <c r="F92" s="127">
        <v>42.8</v>
      </c>
      <c r="G92" s="127">
        <v>143.80000000000001</v>
      </c>
      <c r="H92" s="127"/>
      <c r="I92" s="49">
        <f t="shared" si="7"/>
        <v>228.4</v>
      </c>
      <c r="J92" s="128"/>
      <c r="K92" s="127"/>
      <c r="L92" s="127">
        <v>6.2</v>
      </c>
      <c r="M92" s="127">
        <v>99.1</v>
      </c>
      <c r="N92" s="50">
        <f t="shared" si="8"/>
        <v>105.3</v>
      </c>
      <c r="O92" s="51">
        <f t="shared" si="9"/>
        <v>333.7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/>
      <c r="E93" s="124"/>
      <c r="F93" s="124">
        <v>32.700000000000003</v>
      </c>
      <c r="G93" s="124">
        <v>28.7</v>
      </c>
      <c r="H93" s="124"/>
      <c r="I93" s="43">
        <f t="shared" si="7"/>
        <v>61.400000000000006</v>
      </c>
      <c r="J93" s="125">
        <v>0.22</v>
      </c>
      <c r="K93" s="124"/>
      <c r="L93" s="124">
        <v>14.61</v>
      </c>
      <c r="M93" s="124">
        <v>22.49</v>
      </c>
      <c r="N93" s="44">
        <f t="shared" si="8"/>
        <v>37.32</v>
      </c>
      <c r="O93" s="45">
        <f t="shared" si="9"/>
        <v>98.72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/>
      <c r="E94" s="118"/>
      <c r="F94" s="118">
        <v>7260</v>
      </c>
      <c r="G94" s="118">
        <v>9211</v>
      </c>
      <c r="H94" s="118"/>
      <c r="I94" s="32">
        <f t="shared" si="7"/>
        <v>16471</v>
      </c>
      <c r="J94" s="119">
        <v>23</v>
      </c>
      <c r="K94" s="118"/>
      <c r="L94" s="118">
        <v>1514</v>
      </c>
      <c r="M94" s="118">
        <v>2289</v>
      </c>
      <c r="N94" s="34">
        <f t="shared" si="8"/>
        <v>3826</v>
      </c>
      <c r="O94" s="35">
        <f t="shared" si="9"/>
        <v>20297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/>
      <c r="E95" s="127"/>
      <c r="F95" s="127">
        <v>78.599999999999994</v>
      </c>
      <c r="G95" s="127">
        <v>110.4</v>
      </c>
      <c r="H95" s="127"/>
      <c r="I95" s="49">
        <f t="shared" si="7"/>
        <v>189</v>
      </c>
      <c r="J95" s="128">
        <v>0.5</v>
      </c>
      <c r="K95" s="127"/>
      <c r="L95" s="127">
        <v>30.5</v>
      </c>
      <c r="M95" s="127">
        <v>45.7</v>
      </c>
      <c r="N95" s="50">
        <f t="shared" si="8"/>
        <v>76.7</v>
      </c>
      <c r="O95" s="51">
        <f t="shared" si="9"/>
        <v>265.7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0.04</v>
      </c>
      <c r="D96" s="124">
        <v>0.06</v>
      </c>
      <c r="E96" s="124"/>
      <c r="F96" s="124">
        <v>45.83</v>
      </c>
      <c r="G96" s="124">
        <v>106.62</v>
      </c>
      <c r="H96" s="124"/>
      <c r="I96" s="43">
        <f t="shared" si="7"/>
        <v>152.55000000000001</v>
      </c>
      <c r="J96" s="125"/>
      <c r="K96" s="124"/>
      <c r="L96" s="124">
        <v>2.38</v>
      </c>
      <c r="M96" s="124">
        <v>29.72</v>
      </c>
      <c r="N96" s="44">
        <f t="shared" si="8"/>
        <v>32.1</v>
      </c>
      <c r="O96" s="45">
        <f t="shared" si="9"/>
        <v>184.65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14</v>
      </c>
      <c r="D97" s="118">
        <v>18</v>
      </c>
      <c r="E97" s="118"/>
      <c r="F97" s="118">
        <v>10087</v>
      </c>
      <c r="G97" s="118">
        <v>34161</v>
      </c>
      <c r="H97" s="118"/>
      <c r="I97" s="32">
        <f t="shared" si="7"/>
        <v>44280</v>
      </c>
      <c r="J97" s="119"/>
      <c r="K97" s="118"/>
      <c r="L97" s="118">
        <v>255</v>
      </c>
      <c r="M97" s="118">
        <v>3201</v>
      </c>
      <c r="N97" s="34">
        <f t="shared" si="8"/>
        <v>3456</v>
      </c>
      <c r="O97" s="35">
        <f t="shared" si="9"/>
        <v>47736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0.2</v>
      </c>
      <c r="D98" s="127">
        <v>0.4</v>
      </c>
      <c r="E98" s="127"/>
      <c r="F98" s="127">
        <v>90.4</v>
      </c>
      <c r="G98" s="127">
        <v>308.5</v>
      </c>
      <c r="H98" s="127"/>
      <c r="I98" s="49">
        <f t="shared" si="7"/>
        <v>399.5</v>
      </c>
      <c r="J98" s="128"/>
      <c r="K98" s="127"/>
      <c r="L98" s="127">
        <v>5.0999999999999996</v>
      </c>
      <c r="M98" s="127">
        <v>61.9</v>
      </c>
      <c r="N98" s="50">
        <f t="shared" si="8"/>
        <v>67</v>
      </c>
      <c r="O98" s="51">
        <f t="shared" si="9"/>
        <v>466.5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0.04</v>
      </c>
      <c r="D99" s="124">
        <v>1</v>
      </c>
      <c r="E99" s="124"/>
      <c r="F99" s="124">
        <v>51.35</v>
      </c>
      <c r="G99" s="124">
        <v>141.1</v>
      </c>
      <c r="H99" s="124"/>
      <c r="I99" s="43">
        <f t="shared" si="7"/>
        <v>193.49</v>
      </c>
      <c r="J99" s="125">
        <v>0.3</v>
      </c>
      <c r="K99" s="124"/>
      <c r="L99" s="124">
        <v>1.35</v>
      </c>
      <c r="M99" s="124">
        <v>76</v>
      </c>
      <c r="N99" s="44">
        <f t="shared" si="8"/>
        <v>77.650000000000006</v>
      </c>
      <c r="O99" s="45">
        <f t="shared" si="9"/>
        <v>271.14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18</v>
      </c>
      <c r="D100" s="118">
        <v>338</v>
      </c>
      <c r="E100" s="118"/>
      <c r="F100" s="118">
        <v>11039</v>
      </c>
      <c r="G100" s="118">
        <v>44351</v>
      </c>
      <c r="H100" s="118"/>
      <c r="I100" s="32">
        <f t="shared" si="7"/>
        <v>55746</v>
      </c>
      <c r="J100" s="119">
        <v>37</v>
      </c>
      <c r="K100" s="118"/>
      <c r="L100" s="118">
        <v>151</v>
      </c>
      <c r="M100" s="118">
        <v>8671</v>
      </c>
      <c r="N100" s="34">
        <f t="shared" si="8"/>
        <v>8859</v>
      </c>
      <c r="O100" s="35">
        <f t="shared" si="9"/>
        <v>64605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0.2</v>
      </c>
      <c r="D101" s="127">
        <v>6.1</v>
      </c>
      <c r="E101" s="127"/>
      <c r="F101" s="127">
        <v>97.8</v>
      </c>
      <c r="G101" s="127">
        <v>378.3</v>
      </c>
      <c r="H101" s="127"/>
      <c r="I101" s="49">
        <f t="shared" si="7"/>
        <v>482.4</v>
      </c>
      <c r="J101" s="128">
        <v>0.5</v>
      </c>
      <c r="K101" s="127"/>
      <c r="L101" s="127">
        <v>2.2000000000000002</v>
      </c>
      <c r="M101" s="127">
        <v>132.6</v>
      </c>
      <c r="N101" s="50">
        <f t="shared" si="8"/>
        <v>135.29999999999998</v>
      </c>
      <c r="O101" s="51">
        <f t="shared" si="9"/>
        <v>617.69999999999993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0.18</v>
      </c>
      <c r="D102" s="124"/>
      <c r="E102" s="124"/>
      <c r="F102" s="124">
        <v>45.71</v>
      </c>
      <c r="G102" s="124">
        <v>131.83000000000001</v>
      </c>
      <c r="H102" s="124"/>
      <c r="I102" s="43">
        <f t="shared" si="7"/>
        <v>177.72000000000003</v>
      </c>
      <c r="J102" s="125">
        <v>0.72</v>
      </c>
      <c r="K102" s="124"/>
      <c r="L102" s="124">
        <v>4.3600000000000003</v>
      </c>
      <c r="M102" s="124">
        <v>105.3</v>
      </c>
      <c r="N102" s="44">
        <f t="shared" si="8"/>
        <v>110.38</v>
      </c>
      <c r="O102" s="45">
        <f t="shared" si="9"/>
        <v>288.10000000000002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85</v>
      </c>
      <c r="D103" s="118"/>
      <c r="E103" s="118"/>
      <c r="F103" s="118">
        <v>10551</v>
      </c>
      <c r="G103" s="118">
        <v>46271</v>
      </c>
      <c r="H103" s="118"/>
      <c r="I103" s="32">
        <f t="shared" si="7"/>
        <v>56907</v>
      </c>
      <c r="J103" s="119">
        <v>89</v>
      </c>
      <c r="K103" s="118"/>
      <c r="L103" s="118">
        <v>527</v>
      </c>
      <c r="M103" s="118">
        <v>12508</v>
      </c>
      <c r="N103" s="34">
        <f t="shared" si="8"/>
        <v>13124</v>
      </c>
      <c r="O103" s="35">
        <f t="shared" si="9"/>
        <v>70031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0.7</v>
      </c>
      <c r="D104" s="127"/>
      <c r="E104" s="127"/>
      <c r="F104" s="127">
        <v>80.2</v>
      </c>
      <c r="G104" s="127">
        <v>330.8</v>
      </c>
      <c r="H104" s="127"/>
      <c r="I104" s="49">
        <f t="shared" si="7"/>
        <v>411.70000000000005</v>
      </c>
      <c r="J104" s="128">
        <v>0.9</v>
      </c>
      <c r="K104" s="127"/>
      <c r="L104" s="127">
        <v>5.8</v>
      </c>
      <c r="M104" s="127">
        <v>134</v>
      </c>
      <c r="N104" s="50">
        <f t="shared" si="8"/>
        <v>140.69999999999999</v>
      </c>
      <c r="O104" s="51">
        <f t="shared" si="9"/>
        <v>552.40000000000009</v>
      </c>
      <c r="P104" s="129">
        <v>3.21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/>
      <c r="D105" s="124"/>
      <c r="E105" s="124">
        <v>0.18</v>
      </c>
      <c r="F105" s="124">
        <v>31.49</v>
      </c>
      <c r="G105" s="124">
        <v>58.63</v>
      </c>
      <c r="H105" s="124"/>
      <c r="I105" s="43">
        <f t="shared" si="7"/>
        <v>90.3</v>
      </c>
      <c r="J105" s="125">
        <v>1.77</v>
      </c>
      <c r="K105" s="124"/>
      <c r="L105" s="124">
        <v>7.44</v>
      </c>
      <c r="M105" s="124">
        <v>126.23</v>
      </c>
      <c r="N105" s="44">
        <f t="shared" si="8"/>
        <v>135.44</v>
      </c>
      <c r="O105" s="45">
        <f t="shared" si="9"/>
        <v>225.74</v>
      </c>
      <c r="P105" s="130">
        <v>1.49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/>
      <c r="D106" s="118"/>
      <c r="E106" s="118">
        <v>82</v>
      </c>
      <c r="F106" s="118">
        <v>7477</v>
      </c>
      <c r="G106" s="118">
        <v>20377</v>
      </c>
      <c r="H106" s="118"/>
      <c r="I106" s="32">
        <f t="shared" si="7"/>
        <v>27936</v>
      </c>
      <c r="J106" s="119">
        <v>231</v>
      </c>
      <c r="K106" s="118"/>
      <c r="L106" s="118">
        <v>883</v>
      </c>
      <c r="M106" s="118">
        <v>15865</v>
      </c>
      <c r="N106" s="34">
        <f t="shared" si="8"/>
        <v>16979</v>
      </c>
      <c r="O106" s="35">
        <f t="shared" si="9"/>
        <v>44915</v>
      </c>
      <c r="P106" s="130">
        <v>6.88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/>
      <c r="D107" s="127"/>
      <c r="E107" s="127">
        <v>1.3</v>
      </c>
      <c r="F107" s="127">
        <v>44.1</v>
      </c>
      <c r="G107" s="127">
        <v>118.4</v>
      </c>
      <c r="H107" s="127"/>
      <c r="I107" s="49">
        <f t="shared" si="7"/>
        <v>163.80000000000001</v>
      </c>
      <c r="J107" s="128">
        <v>1.8</v>
      </c>
      <c r="K107" s="127"/>
      <c r="L107" s="127">
        <v>7.7</v>
      </c>
      <c r="M107" s="127">
        <v>140.80000000000001</v>
      </c>
      <c r="N107" s="50">
        <f t="shared" si="8"/>
        <v>150.30000000000001</v>
      </c>
      <c r="O107" s="51">
        <f t="shared" si="9"/>
        <v>314.10000000000002</v>
      </c>
      <c r="P107" s="130">
        <v>7.0000000000000007E-2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0.56000000000000005</v>
      </c>
      <c r="D108" s="124">
        <v>0.01</v>
      </c>
      <c r="E108" s="124"/>
      <c r="F108" s="124">
        <v>36.9</v>
      </c>
      <c r="G108" s="124">
        <v>18.8</v>
      </c>
      <c r="H108" s="124"/>
      <c r="I108" s="43">
        <f t="shared" si="7"/>
        <v>56.269999999999996</v>
      </c>
      <c r="J108" s="125">
        <v>0.21</v>
      </c>
      <c r="K108" s="124"/>
      <c r="L108" s="124">
        <v>2.73</v>
      </c>
      <c r="M108" s="124">
        <v>60.63</v>
      </c>
      <c r="N108" s="44">
        <f t="shared" si="8"/>
        <v>63.57</v>
      </c>
      <c r="O108" s="45">
        <f t="shared" si="9"/>
        <v>119.84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283</v>
      </c>
      <c r="D109" s="118">
        <v>4</v>
      </c>
      <c r="E109" s="118"/>
      <c r="F109" s="118">
        <v>9266</v>
      </c>
      <c r="G109" s="118">
        <v>6658</v>
      </c>
      <c r="H109" s="118"/>
      <c r="I109" s="32">
        <f t="shared" si="7"/>
        <v>16211</v>
      </c>
      <c r="J109" s="119">
        <v>27</v>
      </c>
      <c r="K109" s="118"/>
      <c r="L109" s="118">
        <v>361</v>
      </c>
      <c r="M109" s="118">
        <v>7927</v>
      </c>
      <c r="N109" s="34">
        <f t="shared" si="8"/>
        <v>8315</v>
      </c>
      <c r="O109" s="35">
        <f t="shared" si="9"/>
        <v>24526</v>
      </c>
      <c r="P109" s="130">
        <v>9.76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</v>
      </c>
      <c r="D110" s="127">
        <v>0.1</v>
      </c>
      <c r="E110" s="127"/>
      <c r="F110" s="127">
        <v>44.3</v>
      </c>
      <c r="G110" s="127">
        <v>26.8</v>
      </c>
      <c r="H110" s="127"/>
      <c r="I110" s="49">
        <f t="shared" si="7"/>
        <v>73.2</v>
      </c>
      <c r="J110" s="128">
        <v>0.1</v>
      </c>
      <c r="K110" s="127"/>
      <c r="L110" s="127">
        <v>2.8</v>
      </c>
      <c r="M110" s="127">
        <v>54.9</v>
      </c>
      <c r="N110" s="50">
        <f t="shared" si="8"/>
        <v>57.8</v>
      </c>
      <c r="O110" s="51">
        <f t="shared" si="9"/>
        <v>131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0.28000000000000003</v>
      </c>
      <c r="D111" s="124">
        <v>0.06</v>
      </c>
      <c r="E111" s="124"/>
      <c r="F111" s="124">
        <v>24.87</v>
      </c>
      <c r="G111" s="124">
        <v>25.69</v>
      </c>
      <c r="H111" s="124"/>
      <c r="I111" s="43">
        <f t="shared" si="7"/>
        <v>50.900000000000006</v>
      </c>
      <c r="J111" s="125">
        <v>0.05</v>
      </c>
      <c r="K111" s="124"/>
      <c r="L111" s="124">
        <v>3.68</v>
      </c>
      <c r="M111" s="124">
        <v>30.68</v>
      </c>
      <c r="N111" s="44">
        <f t="shared" si="8"/>
        <v>34.409999999999997</v>
      </c>
      <c r="O111" s="45">
        <f t="shared" si="9"/>
        <v>85.31</v>
      </c>
      <c r="P111" s="69">
        <f>SUM(P104:P110)</f>
        <v>21.41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142</v>
      </c>
      <c r="D112" s="118">
        <v>29</v>
      </c>
      <c r="E112" s="118"/>
      <c r="F112" s="118">
        <v>5605</v>
      </c>
      <c r="G112" s="118">
        <v>9205</v>
      </c>
      <c r="H112" s="118"/>
      <c r="I112" s="32">
        <f t="shared" si="7"/>
        <v>14981</v>
      </c>
      <c r="J112" s="119">
        <v>7</v>
      </c>
      <c r="K112" s="118"/>
      <c r="L112" s="118">
        <v>472</v>
      </c>
      <c r="M112" s="118">
        <v>4000</v>
      </c>
      <c r="N112" s="34">
        <f t="shared" si="8"/>
        <v>4479</v>
      </c>
      <c r="O112" s="35">
        <f t="shared" si="9"/>
        <v>19460</v>
      </c>
      <c r="P112" s="131">
        <v>2.64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22</v>
      </c>
      <c r="G113" s="127">
        <v>0</v>
      </c>
      <c r="H113" s="127"/>
      <c r="I113" s="49">
        <f t="shared" si="7"/>
        <v>22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22</v>
      </c>
      <c r="P113" s="132">
        <v>729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0.21</v>
      </c>
      <c r="D114" s="124">
        <v>0.18</v>
      </c>
      <c r="E114" s="124"/>
      <c r="F114" s="124">
        <v>13.85</v>
      </c>
      <c r="G114" s="124">
        <v>12.33</v>
      </c>
      <c r="H114" s="124"/>
      <c r="I114" s="43">
        <f t="shared" si="7"/>
        <v>26.57</v>
      </c>
      <c r="J114" s="125"/>
      <c r="K114" s="124"/>
      <c r="L114" s="124">
        <v>0.51</v>
      </c>
      <c r="M114" s="124">
        <v>7.16</v>
      </c>
      <c r="N114" s="44">
        <f t="shared" si="8"/>
        <v>7.67</v>
      </c>
      <c r="O114" s="45">
        <f t="shared" si="9"/>
        <v>34.24</v>
      </c>
      <c r="P114" s="133">
        <v>0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107</v>
      </c>
      <c r="D115" s="118">
        <v>87</v>
      </c>
      <c r="E115" s="118"/>
      <c r="F115" s="118">
        <v>3285</v>
      </c>
      <c r="G115" s="118">
        <v>4458</v>
      </c>
      <c r="H115" s="118"/>
      <c r="I115" s="32">
        <f t="shared" si="7"/>
        <v>7937</v>
      </c>
      <c r="J115" s="119"/>
      <c r="K115" s="118"/>
      <c r="L115" s="118">
        <v>67</v>
      </c>
      <c r="M115" s="118">
        <v>928</v>
      </c>
      <c r="N115" s="34">
        <f t="shared" si="8"/>
        <v>995</v>
      </c>
      <c r="O115" s="35">
        <f t="shared" si="9"/>
        <v>8932</v>
      </c>
      <c r="P115" s="134">
        <v>5.77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12.5</v>
      </c>
      <c r="G116" s="136">
        <v>0</v>
      </c>
      <c r="H116" s="136"/>
      <c r="I116" s="96">
        <f t="shared" si="7"/>
        <v>12.5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12.5</v>
      </c>
      <c r="P116" s="90">
        <f>SUM(O136,P111,P112,P115)</f>
        <v>1904.7800000000002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7.0000000000000007E-2</v>
      </c>
      <c r="D121" s="115"/>
      <c r="E121" s="115"/>
      <c r="F121" s="115">
        <v>7.15</v>
      </c>
      <c r="G121" s="115">
        <v>0.8</v>
      </c>
      <c r="H121" s="115"/>
      <c r="I121" s="21">
        <f t="shared" si="7"/>
        <v>8.0200000000000014</v>
      </c>
      <c r="J121" s="116"/>
      <c r="K121" s="115"/>
      <c r="L121" s="115">
        <v>7.0000000000000007E-2</v>
      </c>
      <c r="M121" s="115">
        <v>2.4500000000000002</v>
      </c>
      <c r="N121" s="23">
        <f t="shared" si="8"/>
        <v>2.52</v>
      </c>
      <c r="O121" s="24">
        <f t="shared" si="9"/>
        <v>10.540000000000001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35</v>
      </c>
      <c r="D122" s="118"/>
      <c r="E122" s="118"/>
      <c r="F122" s="118">
        <v>1767</v>
      </c>
      <c r="G122" s="118">
        <v>294</v>
      </c>
      <c r="H122" s="118"/>
      <c r="I122" s="32">
        <f t="shared" si="7"/>
        <v>2096</v>
      </c>
      <c r="J122" s="119"/>
      <c r="K122" s="118"/>
      <c r="L122" s="118">
        <v>7</v>
      </c>
      <c r="M122" s="118">
        <v>321</v>
      </c>
      <c r="N122" s="34">
        <f t="shared" si="8"/>
        <v>328</v>
      </c>
      <c r="O122" s="35">
        <f t="shared" si="9"/>
        <v>2424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/>
      <c r="E123" s="127"/>
      <c r="F123" s="127">
        <v>5.0999999999999996</v>
      </c>
      <c r="G123" s="127">
        <v>0</v>
      </c>
      <c r="H123" s="127"/>
      <c r="I123" s="49">
        <f t="shared" si="7"/>
        <v>5.0999999999999996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5.0999999999999996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0.49</v>
      </c>
      <c r="D124" s="124">
        <v>0.31</v>
      </c>
      <c r="E124" s="124"/>
      <c r="F124" s="124">
        <v>8.52</v>
      </c>
      <c r="G124" s="124">
        <v>0.72</v>
      </c>
      <c r="H124" s="124"/>
      <c r="I124" s="43">
        <f t="shared" si="7"/>
        <v>10.040000000000001</v>
      </c>
      <c r="J124" s="125"/>
      <c r="K124" s="124"/>
      <c r="L124" s="124"/>
      <c r="M124" s="124">
        <v>0.26</v>
      </c>
      <c r="N124" s="44">
        <f t="shared" si="8"/>
        <v>0.26</v>
      </c>
      <c r="O124" s="45">
        <f t="shared" si="9"/>
        <v>10.3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248</v>
      </c>
      <c r="D125" s="118">
        <v>149</v>
      </c>
      <c r="E125" s="118"/>
      <c r="F125" s="118">
        <v>2123</v>
      </c>
      <c r="G125" s="118">
        <v>268</v>
      </c>
      <c r="H125" s="118"/>
      <c r="I125" s="32">
        <f t="shared" si="7"/>
        <v>2788</v>
      </c>
      <c r="J125" s="119"/>
      <c r="K125" s="118"/>
      <c r="L125" s="118"/>
      <c r="M125" s="118">
        <v>25</v>
      </c>
      <c r="N125" s="34">
        <f t="shared" si="8"/>
        <v>25</v>
      </c>
      <c r="O125" s="35">
        <f t="shared" si="9"/>
        <v>2813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5.9</v>
      </c>
      <c r="G126" s="127">
        <v>0</v>
      </c>
      <c r="H126" s="127"/>
      <c r="I126" s="49">
        <f t="shared" si="7"/>
        <v>5.9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0.7</v>
      </c>
      <c r="D127" s="124">
        <v>0.76</v>
      </c>
      <c r="E127" s="124">
        <v>0.05</v>
      </c>
      <c r="F127" s="124">
        <v>13.68</v>
      </c>
      <c r="G127" s="124">
        <v>2.12</v>
      </c>
      <c r="H127" s="124"/>
      <c r="I127" s="43">
        <f t="shared" si="7"/>
        <v>17.309999999999999</v>
      </c>
      <c r="J127" s="125"/>
      <c r="K127" s="124"/>
      <c r="L127" s="124"/>
      <c r="M127" s="124">
        <v>1.68</v>
      </c>
      <c r="N127" s="44">
        <f t="shared" si="8"/>
        <v>1.68</v>
      </c>
      <c r="O127" s="45">
        <f t="shared" si="9"/>
        <v>18.989999999999998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353</v>
      </c>
      <c r="D128" s="118">
        <v>367</v>
      </c>
      <c r="E128" s="118">
        <v>24</v>
      </c>
      <c r="F128" s="118">
        <v>3634</v>
      </c>
      <c r="G128" s="118">
        <v>610</v>
      </c>
      <c r="H128" s="118"/>
      <c r="I128" s="32">
        <f t="shared" si="7"/>
        <v>4988</v>
      </c>
      <c r="J128" s="119"/>
      <c r="K128" s="118"/>
      <c r="L128" s="118"/>
      <c r="M128" s="118">
        <v>204</v>
      </c>
      <c r="N128" s="34">
        <f t="shared" si="8"/>
        <v>204</v>
      </c>
      <c r="O128" s="35">
        <f t="shared" si="9"/>
        <v>5192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1.8</v>
      </c>
      <c r="G129" s="127">
        <v>0</v>
      </c>
      <c r="H129" s="127"/>
      <c r="I129" s="49">
        <f t="shared" si="7"/>
        <v>1.8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8.7100000000000009</v>
      </c>
      <c r="D130" s="115">
        <v>109.83</v>
      </c>
      <c r="E130" s="115">
        <v>0.23</v>
      </c>
      <c r="F130" s="115">
        <v>371.08</v>
      </c>
      <c r="G130" s="115">
        <v>618.55999999999995</v>
      </c>
      <c r="H130" s="115">
        <v>8.6</v>
      </c>
      <c r="I130" s="21">
        <f t="shared" si="7"/>
        <v>1117.0099999999998</v>
      </c>
      <c r="J130" s="116">
        <v>3.77</v>
      </c>
      <c r="K130" s="115"/>
      <c r="L130" s="115">
        <v>55.37</v>
      </c>
      <c r="M130" s="115">
        <v>647.26</v>
      </c>
      <c r="N130" s="23">
        <f>SUM(J130:M130)</f>
        <v>706.4</v>
      </c>
      <c r="O130" s="24">
        <f t="shared" si="9"/>
        <v>1823.4099999999999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3602</v>
      </c>
      <c r="D131" s="118">
        <v>26501</v>
      </c>
      <c r="E131" s="118">
        <v>106</v>
      </c>
      <c r="F131" s="118">
        <v>83764</v>
      </c>
      <c r="G131" s="118">
        <v>201605</v>
      </c>
      <c r="H131" s="118">
        <v>1433</v>
      </c>
      <c r="I131" s="32">
        <f t="shared" si="7"/>
        <v>317011</v>
      </c>
      <c r="J131" s="119">
        <v>450</v>
      </c>
      <c r="K131" s="118"/>
      <c r="L131" s="118">
        <v>5634</v>
      </c>
      <c r="M131" s="118">
        <v>69238</v>
      </c>
      <c r="N131" s="34">
        <f t="shared" si="8"/>
        <v>75322</v>
      </c>
      <c r="O131" s="35">
        <f t="shared" si="9"/>
        <v>392333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42.3</v>
      </c>
      <c r="D132" s="127">
        <v>828.2</v>
      </c>
      <c r="E132" s="127">
        <v>1.3</v>
      </c>
      <c r="F132" s="127">
        <v>654.4</v>
      </c>
      <c r="G132" s="127">
        <v>1717.5</v>
      </c>
      <c r="H132" s="127">
        <v>50.2</v>
      </c>
      <c r="I132" s="49">
        <f t="shared" ref="I132:I138" si="10">SUM(C132:H132)</f>
        <v>3293.8999999999996</v>
      </c>
      <c r="J132" s="128">
        <v>4.8</v>
      </c>
      <c r="K132" s="127"/>
      <c r="L132" s="127">
        <v>97.1</v>
      </c>
      <c r="M132" s="127">
        <v>976.9</v>
      </c>
      <c r="N132" s="50">
        <f t="shared" ref="N132:N138" si="11">SUM(J132:M132)</f>
        <v>1078.8</v>
      </c>
      <c r="O132" s="51">
        <f t="shared" ref="O132:O138" si="12">SUM(N132,I132)</f>
        <v>4372.7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8.2899999999999991</v>
      </c>
      <c r="D133" s="124">
        <v>5.87</v>
      </c>
      <c r="E133" s="124">
        <v>0.23</v>
      </c>
      <c r="F133" s="124">
        <v>370.89</v>
      </c>
      <c r="G133" s="124">
        <v>610.19000000000005</v>
      </c>
      <c r="H133" s="124"/>
      <c r="I133" s="43">
        <f t="shared" si="10"/>
        <v>995.47</v>
      </c>
      <c r="J133" s="125">
        <v>3.77</v>
      </c>
      <c r="K133" s="124"/>
      <c r="L133" s="124">
        <v>55.37</v>
      </c>
      <c r="M133" s="124">
        <v>644.20000000000005</v>
      </c>
      <c r="N133" s="44">
        <f t="shared" si="11"/>
        <v>703.34</v>
      </c>
      <c r="O133" s="45">
        <f t="shared" si="12"/>
        <v>1698.81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3444</v>
      </c>
      <c r="D134" s="118">
        <v>1966</v>
      </c>
      <c r="E134" s="118">
        <v>106</v>
      </c>
      <c r="F134" s="118">
        <v>83736</v>
      </c>
      <c r="G134" s="118">
        <v>199594</v>
      </c>
      <c r="H134" s="118"/>
      <c r="I134" s="32">
        <f t="shared" si="10"/>
        <v>288846</v>
      </c>
      <c r="J134" s="119">
        <v>450</v>
      </c>
      <c r="K134" s="118"/>
      <c r="L134" s="118">
        <v>5614</v>
      </c>
      <c r="M134" s="118">
        <v>69155</v>
      </c>
      <c r="N134" s="34">
        <f t="shared" si="11"/>
        <v>75219</v>
      </c>
      <c r="O134" s="35">
        <f t="shared" si="12"/>
        <v>364065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38.1</v>
      </c>
      <c r="D135" s="136">
        <v>35</v>
      </c>
      <c r="E135" s="136">
        <v>1.3</v>
      </c>
      <c r="F135" s="136">
        <v>653.70000000000005</v>
      </c>
      <c r="G135" s="136">
        <v>1674.2</v>
      </c>
      <c r="H135" s="136"/>
      <c r="I135" s="96">
        <f t="shared" si="10"/>
        <v>2402.3000000000002</v>
      </c>
      <c r="J135" s="137">
        <v>4.8</v>
      </c>
      <c r="K135" s="136"/>
      <c r="L135" s="136">
        <v>95.3</v>
      </c>
      <c r="M135" s="136">
        <v>970.9</v>
      </c>
      <c r="N135" s="97">
        <f t="shared" si="11"/>
        <v>1071</v>
      </c>
      <c r="O135" s="89">
        <f t="shared" si="12"/>
        <v>3473.3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8.7099999999999991</v>
      </c>
      <c r="D136" s="106">
        <f t="shared" si="13"/>
        <v>113.17000000000003</v>
      </c>
      <c r="E136" s="106">
        <f t="shared" si="13"/>
        <v>0.22999999999999998</v>
      </c>
      <c r="F136" s="106">
        <f t="shared" si="13"/>
        <v>371.67999999999995</v>
      </c>
      <c r="G136" s="106">
        <f t="shared" si="13"/>
        <v>663.8900000000001</v>
      </c>
      <c r="H136" s="106">
        <f t="shared" si="13"/>
        <v>9.77</v>
      </c>
      <c r="I136" s="107">
        <f t="shared" si="10"/>
        <v>1167.45</v>
      </c>
      <c r="J136" s="108">
        <f t="shared" ref="J136:M138" si="14">SUM(J63,J66,J69,J72,J75,J78,J81,J84,J87,J90,J93,J96,J99,J102,J105,J108,J111,J114,J121,J124,J127)</f>
        <v>3.7699999999999996</v>
      </c>
      <c r="K136" s="106">
        <f t="shared" si="14"/>
        <v>0</v>
      </c>
      <c r="L136" s="106">
        <f t="shared" si="14"/>
        <v>55.36999999999999</v>
      </c>
      <c r="M136" s="106">
        <f t="shared" si="14"/>
        <v>648.36999999999989</v>
      </c>
      <c r="N136" s="109">
        <f t="shared" si="11"/>
        <v>707.50999999999988</v>
      </c>
      <c r="O136" s="110">
        <f t="shared" si="12"/>
        <v>1874.96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3602</v>
      </c>
      <c r="D137" s="31">
        <f t="shared" si="13"/>
        <v>26927</v>
      </c>
      <c r="E137" s="31">
        <f t="shared" si="13"/>
        <v>106</v>
      </c>
      <c r="F137" s="31">
        <f t="shared" si="13"/>
        <v>83825</v>
      </c>
      <c r="G137" s="31">
        <f t="shared" si="13"/>
        <v>202143</v>
      </c>
      <c r="H137" s="31">
        <f t="shared" si="13"/>
        <v>1563</v>
      </c>
      <c r="I137" s="32">
        <f t="shared" si="10"/>
        <v>318166</v>
      </c>
      <c r="J137" s="33">
        <f t="shared" si="14"/>
        <v>450</v>
      </c>
      <c r="K137" s="31">
        <f t="shared" si="14"/>
        <v>0</v>
      </c>
      <c r="L137" s="31">
        <f t="shared" si="14"/>
        <v>5634</v>
      </c>
      <c r="M137" s="31">
        <f t="shared" si="14"/>
        <v>69253</v>
      </c>
      <c r="N137" s="34">
        <f t="shared" si="11"/>
        <v>75337</v>
      </c>
      <c r="O137" s="35">
        <f t="shared" si="12"/>
        <v>393503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42.300000000000011</v>
      </c>
      <c r="D138" s="86">
        <f t="shared" si="13"/>
        <v>854.19999999999993</v>
      </c>
      <c r="E138" s="86">
        <f t="shared" si="13"/>
        <v>1.3</v>
      </c>
      <c r="F138" s="86">
        <f t="shared" si="13"/>
        <v>657.5</v>
      </c>
      <c r="G138" s="86">
        <f t="shared" si="13"/>
        <v>1766.8</v>
      </c>
      <c r="H138" s="86">
        <f t="shared" si="13"/>
        <v>57.1</v>
      </c>
      <c r="I138" s="96">
        <f t="shared" si="10"/>
        <v>3379.2</v>
      </c>
      <c r="J138" s="88">
        <f t="shared" si="14"/>
        <v>4.8</v>
      </c>
      <c r="K138" s="86">
        <f t="shared" si="14"/>
        <v>0</v>
      </c>
      <c r="L138" s="86">
        <f t="shared" si="14"/>
        <v>97.1</v>
      </c>
      <c r="M138" s="86">
        <f t="shared" si="14"/>
        <v>979.1</v>
      </c>
      <c r="N138" s="97">
        <f t="shared" si="11"/>
        <v>1081</v>
      </c>
      <c r="O138" s="89">
        <f t="shared" si="12"/>
        <v>4460.2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7A621-9B80-4A03-AE6F-E808F2BFE30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7.0000000000000007E-2</v>
      </c>
      <c r="D5" s="115">
        <v>0.03</v>
      </c>
      <c r="E5" s="115"/>
      <c r="F5" s="115"/>
      <c r="G5" s="115">
        <v>16.79</v>
      </c>
      <c r="H5" s="115"/>
      <c r="I5" s="21">
        <f t="shared" ref="I5:I36" si="0">SUM(C5:H5)</f>
        <v>16.89</v>
      </c>
      <c r="J5" s="116"/>
      <c r="K5" s="115"/>
      <c r="L5" s="115">
        <v>6.55</v>
      </c>
      <c r="M5" s="115">
        <v>0.18</v>
      </c>
      <c r="N5" s="23">
        <f t="shared" ref="N5:N58" si="1">SUM(J5:M5)</f>
        <v>6.7299999999999995</v>
      </c>
      <c r="O5" s="24">
        <f>SUM(N5,I5)</f>
        <v>23.62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3.47</v>
      </c>
      <c r="E8" s="124"/>
      <c r="F8" s="124"/>
      <c r="G8" s="124">
        <v>3.89</v>
      </c>
      <c r="H8" s="124"/>
      <c r="I8" s="43">
        <f t="shared" si="0"/>
        <v>7.36</v>
      </c>
      <c r="J8" s="125"/>
      <c r="K8" s="124"/>
      <c r="L8" s="124">
        <v>3.08</v>
      </c>
      <c r="M8" s="124">
        <v>4.7</v>
      </c>
      <c r="N8" s="44">
        <f t="shared" si="1"/>
        <v>7.78</v>
      </c>
      <c r="O8" s="45">
        <f t="shared" si="2"/>
        <v>15.14</v>
      </c>
      <c r="P8" s="36" t="s">
        <v>25</v>
      </c>
      <c r="Q8" s="37" t="s">
        <v>59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30</v>
      </c>
      <c r="M9" s="118">
        <v>73</v>
      </c>
      <c r="N9" s="34">
        <f t="shared" si="1"/>
        <v>103</v>
      </c>
      <c r="O9" s="35">
        <f t="shared" si="2"/>
        <v>103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3.9</v>
      </c>
      <c r="M10" s="127">
        <v>9.8000000000000007</v>
      </c>
      <c r="N10" s="50">
        <f t="shared" si="1"/>
        <v>13.700000000000001</v>
      </c>
      <c r="O10" s="51">
        <f t="shared" si="2"/>
        <v>13.700000000000001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10.98</v>
      </c>
      <c r="E11" s="124"/>
      <c r="F11" s="124">
        <v>0.22</v>
      </c>
      <c r="G11" s="124"/>
      <c r="H11" s="124"/>
      <c r="I11" s="43">
        <f t="shared" si="0"/>
        <v>11.200000000000001</v>
      </c>
      <c r="J11" s="125"/>
      <c r="K11" s="124"/>
      <c r="L11" s="124">
        <v>4.78</v>
      </c>
      <c r="M11" s="124">
        <v>7.52</v>
      </c>
      <c r="N11" s="44">
        <f t="shared" si="1"/>
        <v>12.3</v>
      </c>
      <c r="O11" s="45">
        <f t="shared" si="2"/>
        <v>23.5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376</v>
      </c>
      <c r="E12" s="118"/>
      <c r="F12" s="118">
        <v>8</v>
      </c>
      <c r="G12" s="118"/>
      <c r="H12" s="118"/>
      <c r="I12" s="32">
        <f t="shared" si="0"/>
        <v>384</v>
      </c>
      <c r="J12" s="119"/>
      <c r="K12" s="118"/>
      <c r="L12" s="118">
        <v>101</v>
      </c>
      <c r="M12" s="118">
        <v>148</v>
      </c>
      <c r="N12" s="34">
        <f t="shared" si="1"/>
        <v>249</v>
      </c>
      <c r="O12" s="35">
        <f t="shared" si="2"/>
        <v>633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84</v>
      </c>
      <c r="E13" s="127"/>
      <c r="F13" s="127">
        <v>1</v>
      </c>
      <c r="G13" s="127"/>
      <c r="H13" s="127"/>
      <c r="I13" s="49">
        <f t="shared" si="0"/>
        <v>85</v>
      </c>
      <c r="J13" s="128"/>
      <c r="K13" s="127"/>
      <c r="L13" s="127">
        <v>8.8000000000000007</v>
      </c>
      <c r="M13" s="127">
        <v>13</v>
      </c>
      <c r="N13" s="50">
        <f t="shared" si="1"/>
        <v>21.8</v>
      </c>
      <c r="O13" s="51">
        <f t="shared" si="2"/>
        <v>106.8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5.69</v>
      </c>
      <c r="E14" s="124"/>
      <c r="F14" s="124"/>
      <c r="G14" s="124">
        <v>0.15</v>
      </c>
      <c r="H14" s="124"/>
      <c r="I14" s="43">
        <f t="shared" si="0"/>
        <v>5.8400000000000007</v>
      </c>
      <c r="J14" s="125"/>
      <c r="K14" s="124"/>
      <c r="L14" s="124">
        <v>2.27</v>
      </c>
      <c r="M14" s="124">
        <v>2.72</v>
      </c>
      <c r="N14" s="44">
        <f t="shared" si="1"/>
        <v>4.99</v>
      </c>
      <c r="O14" s="45">
        <f t="shared" si="2"/>
        <v>10.830000000000002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452</v>
      </c>
      <c r="E15" s="118"/>
      <c r="F15" s="118"/>
      <c r="G15" s="118">
        <v>21</v>
      </c>
      <c r="H15" s="118"/>
      <c r="I15" s="32">
        <f t="shared" si="0"/>
        <v>473</v>
      </c>
      <c r="J15" s="119"/>
      <c r="K15" s="118"/>
      <c r="L15" s="118">
        <v>72</v>
      </c>
      <c r="M15" s="118">
        <v>82</v>
      </c>
      <c r="N15" s="34">
        <f t="shared" si="1"/>
        <v>154</v>
      </c>
      <c r="O15" s="35">
        <f t="shared" si="2"/>
        <v>627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47.1</v>
      </c>
      <c r="E16" s="127"/>
      <c r="F16" s="127"/>
      <c r="G16" s="127">
        <v>1.2</v>
      </c>
      <c r="H16" s="127"/>
      <c r="I16" s="49">
        <f t="shared" si="0"/>
        <v>48.300000000000004</v>
      </c>
      <c r="J16" s="128"/>
      <c r="K16" s="127"/>
      <c r="L16" s="127">
        <v>5.6</v>
      </c>
      <c r="M16" s="127">
        <v>5.6</v>
      </c>
      <c r="N16" s="50">
        <f t="shared" si="1"/>
        <v>11.2</v>
      </c>
      <c r="O16" s="51">
        <f t="shared" si="2"/>
        <v>59.5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15.04</v>
      </c>
      <c r="E17" s="124"/>
      <c r="F17" s="124">
        <v>7.0000000000000007E-2</v>
      </c>
      <c r="G17" s="124">
        <v>0.11</v>
      </c>
      <c r="H17" s="124"/>
      <c r="I17" s="43">
        <f t="shared" si="0"/>
        <v>15.219999999999999</v>
      </c>
      <c r="J17" s="125"/>
      <c r="K17" s="124"/>
      <c r="L17" s="124">
        <v>0.37</v>
      </c>
      <c r="M17" s="124">
        <v>6.94</v>
      </c>
      <c r="N17" s="44">
        <f t="shared" si="1"/>
        <v>7.3100000000000005</v>
      </c>
      <c r="O17" s="45">
        <f t="shared" si="2"/>
        <v>22.53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1588</v>
      </c>
      <c r="E18" s="118"/>
      <c r="F18" s="118">
        <v>8</v>
      </c>
      <c r="G18" s="118">
        <v>17</v>
      </c>
      <c r="H18" s="118"/>
      <c r="I18" s="32">
        <f t="shared" si="0"/>
        <v>1613</v>
      </c>
      <c r="J18" s="119"/>
      <c r="K18" s="118"/>
      <c r="L18" s="118">
        <v>14</v>
      </c>
      <c r="M18" s="118">
        <v>303</v>
      </c>
      <c r="N18" s="34">
        <f t="shared" si="1"/>
        <v>317</v>
      </c>
      <c r="O18" s="35">
        <f t="shared" si="2"/>
        <v>1930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112.6</v>
      </c>
      <c r="E19" s="127"/>
      <c r="F19" s="127">
        <v>0.4</v>
      </c>
      <c r="G19" s="127">
        <v>0.7</v>
      </c>
      <c r="H19" s="127"/>
      <c r="I19" s="49">
        <f t="shared" si="0"/>
        <v>113.7</v>
      </c>
      <c r="J19" s="128"/>
      <c r="K19" s="127"/>
      <c r="L19" s="127">
        <v>0.7</v>
      </c>
      <c r="M19" s="127">
        <v>15.8</v>
      </c>
      <c r="N19" s="50">
        <f t="shared" si="1"/>
        <v>16.5</v>
      </c>
      <c r="O19" s="51">
        <f t="shared" si="2"/>
        <v>130.19999999999999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0.81</v>
      </c>
      <c r="D20" s="124">
        <v>8.8800000000000008</v>
      </c>
      <c r="E20" s="124"/>
      <c r="F20" s="124">
        <v>7.5</v>
      </c>
      <c r="G20" s="124">
        <v>0.18</v>
      </c>
      <c r="H20" s="124"/>
      <c r="I20" s="43">
        <f t="shared" si="0"/>
        <v>17.37</v>
      </c>
      <c r="J20" s="125"/>
      <c r="K20" s="124"/>
      <c r="L20" s="124">
        <v>2.16</v>
      </c>
      <c r="M20" s="124">
        <v>14.11</v>
      </c>
      <c r="N20" s="44">
        <f t="shared" si="1"/>
        <v>16.27</v>
      </c>
      <c r="O20" s="45">
        <f t="shared" si="2"/>
        <v>33.64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202</v>
      </c>
      <c r="D21" s="118">
        <v>2597</v>
      </c>
      <c r="E21" s="118"/>
      <c r="F21" s="118">
        <v>604</v>
      </c>
      <c r="G21" s="118">
        <v>38</v>
      </c>
      <c r="H21" s="118"/>
      <c r="I21" s="32">
        <f t="shared" si="0"/>
        <v>3441</v>
      </c>
      <c r="J21" s="119"/>
      <c r="K21" s="118"/>
      <c r="L21" s="118">
        <v>113</v>
      </c>
      <c r="M21" s="118">
        <v>658</v>
      </c>
      <c r="N21" s="34">
        <f t="shared" si="1"/>
        <v>771</v>
      </c>
      <c r="O21" s="35">
        <f t="shared" si="2"/>
        <v>4212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7.3</v>
      </c>
      <c r="D22" s="127">
        <v>143</v>
      </c>
      <c r="E22" s="127"/>
      <c r="F22" s="127">
        <v>25.6</v>
      </c>
      <c r="G22" s="127">
        <v>0.9</v>
      </c>
      <c r="H22" s="127"/>
      <c r="I22" s="49">
        <f t="shared" si="0"/>
        <v>176.8</v>
      </c>
      <c r="J22" s="128"/>
      <c r="K22" s="127"/>
      <c r="L22" s="127">
        <v>4.5999999999999996</v>
      </c>
      <c r="M22" s="127">
        <v>26.8</v>
      </c>
      <c r="N22" s="50">
        <f t="shared" si="1"/>
        <v>31.4</v>
      </c>
      <c r="O22" s="51">
        <f t="shared" si="2"/>
        <v>208.20000000000002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1.58</v>
      </c>
      <c r="D23" s="124">
        <v>24.3</v>
      </c>
      <c r="E23" s="124"/>
      <c r="F23" s="124">
        <v>1.85</v>
      </c>
      <c r="G23" s="124">
        <v>1.59</v>
      </c>
      <c r="H23" s="124"/>
      <c r="I23" s="43">
        <f t="shared" si="0"/>
        <v>29.320000000000004</v>
      </c>
      <c r="J23" s="125"/>
      <c r="K23" s="124"/>
      <c r="L23" s="124">
        <v>9.76</v>
      </c>
      <c r="M23" s="124">
        <v>41.88</v>
      </c>
      <c r="N23" s="44">
        <f t="shared" si="1"/>
        <v>51.64</v>
      </c>
      <c r="O23" s="45">
        <f t="shared" si="2"/>
        <v>80.960000000000008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581</v>
      </c>
      <c r="D24" s="118">
        <v>4587</v>
      </c>
      <c r="E24" s="118"/>
      <c r="F24" s="118">
        <v>313</v>
      </c>
      <c r="G24" s="118">
        <v>432</v>
      </c>
      <c r="H24" s="118"/>
      <c r="I24" s="32">
        <f t="shared" si="0"/>
        <v>5913</v>
      </c>
      <c r="J24" s="119"/>
      <c r="K24" s="118"/>
      <c r="L24" s="118">
        <v>603</v>
      </c>
      <c r="M24" s="118">
        <v>2673</v>
      </c>
      <c r="N24" s="34">
        <f t="shared" si="1"/>
        <v>3276</v>
      </c>
      <c r="O24" s="35">
        <f t="shared" si="2"/>
        <v>9189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16.2</v>
      </c>
      <c r="D25" s="127">
        <v>206.6</v>
      </c>
      <c r="E25" s="127"/>
      <c r="F25" s="127">
        <v>7.6</v>
      </c>
      <c r="G25" s="127">
        <v>9.6</v>
      </c>
      <c r="H25" s="127"/>
      <c r="I25" s="49">
        <f t="shared" si="0"/>
        <v>239.99999999999997</v>
      </c>
      <c r="J25" s="128"/>
      <c r="K25" s="127"/>
      <c r="L25" s="127">
        <v>18.7</v>
      </c>
      <c r="M25" s="127">
        <v>82.8</v>
      </c>
      <c r="N25" s="50">
        <f t="shared" si="1"/>
        <v>101.5</v>
      </c>
      <c r="O25" s="51">
        <f t="shared" si="2"/>
        <v>341.5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2.25</v>
      </c>
      <c r="D26" s="124">
        <v>11.51</v>
      </c>
      <c r="E26" s="124"/>
      <c r="F26" s="124">
        <v>0.55000000000000004</v>
      </c>
      <c r="G26" s="124">
        <v>0.89</v>
      </c>
      <c r="H26" s="124">
        <v>2.36</v>
      </c>
      <c r="I26" s="43">
        <f t="shared" si="0"/>
        <v>17.560000000000002</v>
      </c>
      <c r="J26" s="125">
        <v>0.69</v>
      </c>
      <c r="K26" s="124"/>
      <c r="L26" s="124">
        <v>28.78</v>
      </c>
      <c r="M26" s="124">
        <v>36.229999999999997</v>
      </c>
      <c r="N26" s="44">
        <f t="shared" si="1"/>
        <v>65.7</v>
      </c>
      <c r="O26" s="45">
        <f t="shared" si="2"/>
        <v>83.26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748</v>
      </c>
      <c r="D27" s="118">
        <v>2541</v>
      </c>
      <c r="E27" s="118"/>
      <c r="F27" s="118">
        <v>70</v>
      </c>
      <c r="G27" s="118">
        <v>228</v>
      </c>
      <c r="H27" s="118">
        <v>381</v>
      </c>
      <c r="I27" s="32">
        <f t="shared" si="0"/>
        <v>3968</v>
      </c>
      <c r="J27" s="119">
        <v>48</v>
      </c>
      <c r="K27" s="118"/>
      <c r="L27" s="118">
        <v>2056</v>
      </c>
      <c r="M27" s="118">
        <v>2530</v>
      </c>
      <c r="N27" s="34">
        <f t="shared" si="1"/>
        <v>4634</v>
      </c>
      <c r="O27" s="35">
        <f t="shared" si="2"/>
        <v>8602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17.399999999999999</v>
      </c>
      <c r="D28" s="127">
        <v>94.2</v>
      </c>
      <c r="E28" s="127"/>
      <c r="F28" s="127">
        <v>2</v>
      </c>
      <c r="G28" s="127">
        <v>4.8</v>
      </c>
      <c r="H28" s="127">
        <v>14.4</v>
      </c>
      <c r="I28" s="49">
        <f t="shared" si="0"/>
        <v>132.79999999999998</v>
      </c>
      <c r="J28" s="128">
        <v>1.5</v>
      </c>
      <c r="K28" s="127"/>
      <c r="L28" s="127">
        <v>61.7</v>
      </c>
      <c r="M28" s="127">
        <v>76.400000000000006</v>
      </c>
      <c r="N28" s="50">
        <f t="shared" si="1"/>
        <v>139.60000000000002</v>
      </c>
      <c r="O28" s="51">
        <f t="shared" si="2"/>
        <v>272.39999999999998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4.24</v>
      </c>
      <c r="D29" s="124">
        <v>27.34</v>
      </c>
      <c r="E29" s="124"/>
      <c r="F29" s="124">
        <v>2.39</v>
      </c>
      <c r="G29" s="124">
        <v>1.85</v>
      </c>
      <c r="H29" s="124"/>
      <c r="I29" s="43">
        <f t="shared" si="0"/>
        <v>35.82</v>
      </c>
      <c r="J29" s="125">
        <v>0.37</v>
      </c>
      <c r="K29" s="124"/>
      <c r="L29" s="124">
        <v>20.76</v>
      </c>
      <c r="M29" s="124">
        <v>17.940000000000001</v>
      </c>
      <c r="N29" s="44">
        <f t="shared" si="1"/>
        <v>39.070000000000007</v>
      </c>
      <c r="O29" s="45">
        <f t="shared" si="2"/>
        <v>74.890000000000015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1551</v>
      </c>
      <c r="D30" s="118">
        <v>7076</v>
      </c>
      <c r="E30" s="118"/>
      <c r="F30" s="118">
        <v>470</v>
      </c>
      <c r="G30" s="118">
        <v>533</v>
      </c>
      <c r="H30" s="118"/>
      <c r="I30" s="32">
        <f t="shared" si="0"/>
        <v>9630</v>
      </c>
      <c r="J30" s="119">
        <v>31</v>
      </c>
      <c r="K30" s="118"/>
      <c r="L30" s="118">
        <v>1689</v>
      </c>
      <c r="M30" s="118">
        <v>1453</v>
      </c>
      <c r="N30" s="34">
        <f t="shared" si="1"/>
        <v>3173</v>
      </c>
      <c r="O30" s="35">
        <f t="shared" si="2"/>
        <v>12803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28</v>
      </c>
      <c r="D31" s="127">
        <v>212.7</v>
      </c>
      <c r="E31" s="127"/>
      <c r="F31" s="127">
        <v>7</v>
      </c>
      <c r="G31" s="127">
        <v>9.6</v>
      </c>
      <c r="H31" s="127"/>
      <c r="I31" s="49">
        <f t="shared" si="0"/>
        <v>257.3</v>
      </c>
      <c r="J31" s="128">
        <v>0.9</v>
      </c>
      <c r="K31" s="127"/>
      <c r="L31" s="127">
        <v>47.4</v>
      </c>
      <c r="M31" s="127">
        <v>40</v>
      </c>
      <c r="N31" s="50">
        <f t="shared" si="1"/>
        <v>88.3</v>
      </c>
      <c r="O31" s="51">
        <f t="shared" si="2"/>
        <v>345.6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19.71</v>
      </c>
      <c r="D32" s="124">
        <v>29.5</v>
      </c>
      <c r="E32" s="124"/>
      <c r="F32" s="124">
        <v>8.34</v>
      </c>
      <c r="G32" s="124">
        <v>1.73</v>
      </c>
      <c r="H32" s="124">
        <v>1.3</v>
      </c>
      <c r="I32" s="43">
        <f t="shared" si="0"/>
        <v>60.579999999999991</v>
      </c>
      <c r="J32" s="125"/>
      <c r="K32" s="124"/>
      <c r="L32" s="124">
        <v>15.68</v>
      </c>
      <c r="M32" s="124">
        <v>18.309999999999999</v>
      </c>
      <c r="N32" s="44">
        <f t="shared" si="1"/>
        <v>33.989999999999995</v>
      </c>
      <c r="O32" s="45">
        <f t="shared" si="2"/>
        <v>94.57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7848</v>
      </c>
      <c r="D33" s="118">
        <v>8737</v>
      </c>
      <c r="E33" s="118"/>
      <c r="F33" s="118">
        <v>1754</v>
      </c>
      <c r="G33" s="118">
        <v>539</v>
      </c>
      <c r="H33" s="118">
        <v>305</v>
      </c>
      <c r="I33" s="32">
        <f t="shared" si="0"/>
        <v>19183</v>
      </c>
      <c r="J33" s="119"/>
      <c r="K33" s="118"/>
      <c r="L33" s="118">
        <v>1469</v>
      </c>
      <c r="M33" s="118">
        <v>1702</v>
      </c>
      <c r="N33" s="34">
        <f t="shared" si="1"/>
        <v>3171</v>
      </c>
      <c r="O33" s="35">
        <f t="shared" si="2"/>
        <v>22354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118.2</v>
      </c>
      <c r="D34" s="127">
        <v>253.7</v>
      </c>
      <c r="E34" s="127"/>
      <c r="F34" s="127">
        <v>22.9</v>
      </c>
      <c r="G34" s="127">
        <v>8.1</v>
      </c>
      <c r="H34" s="127">
        <v>9.1999999999999993</v>
      </c>
      <c r="I34" s="49">
        <f t="shared" si="0"/>
        <v>412.09999999999997</v>
      </c>
      <c r="J34" s="128"/>
      <c r="K34" s="127"/>
      <c r="L34" s="127">
        <v>37.200000000000003</v>
      </c>
      <c r="M34" s="127">
        <v>43.5</v>
      </c>
      <c r="N34" s="50">
        <f t="shared" si="1"/>
        <v>80.7</v>
      </c>
      <c r="O34" s="51">
        <f t="shared" si="2"/>
        <v>492.79999999999995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64.17</v>
      </c>
      <c r="D35" s="124">
        <v>40.799999999999997</v>
      </c>
      <c r="E35" s="124"/>
      <c r="F35" s="124">
        <v>74.77</v>
      </c>
      <c r="G35" s="124">
        <v>17.850000000000001</v>
      </c>
      <c r="H35" s="124">
        <v>1.9</v>
      </c>
      <c r="I35" s="43">
        <f t="shared" si="0"/>
        <v>199.49</v>
      </c>
      <c r="J35" s="125"/>
      <c r="K35" s="124"/>
      <c r="L35" s="124">
        <v>8.2899999999999991</v>
      </c>
      <c r="M35" s="124">
        <v>18.440000000000001</v>
      </c>
      <c r="N35" s="44">
        <f t="shared" si="1"/>
        <v>26.73</v>
      </c>
      <c r="O35" s="45">
        <f t="shared" si="2"/>
        <v>226.22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27172</v>
      </c>
      <c r="D36" s="118">
        <v>13835</v>
      </c>
      <c r="E36" s="118"/>
      <c r="F36" s="118">
        <v>16996</v>
      </c>
      <c r="G36" s="118">
        <v>5123</v>
      </c>
      <c r="H36" s="118">
        <v>479</v>
      </c>
      <c r="I36" s="32">
        <f t="shared" si="0"/>
        <v>63605</v>
      </c>
      <c r="J36" s="119"/>
      <c r="K36" s="118"/>
      <c r="L36" s="118">
        <v>861</v>
      </c>
      <c r="M36" s="118">
        <v>1848</v>
      </c>
      <c r="N36" s="34">
        <f t="shared" si="1"/>
        <v>2709</v>
      </c>
      <c r="O36" s="35">
        <f t="shared" si="2"/>
        <v>66314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353.7</v>
      </c>
      <c r="D37" s="127">
        <v>331.1</v>
      </c>
      <c r="E37" s="127"/>
      <c r="F37" s="127">
        <v>185.7</v>
      </c>
      <c r="G37" s="127">
        <v>61.4</v>
      </c>
      <c r="H37" s="127">
        <v>10.6</v>
      </c>
      <c r="I37" s="49">
        <f t="shared" ref="I37:I50" si="3">SUM(C37:H37)</f>
        <v>942.5</v>
      </c>
      <c r="J37" s="128"/>
      <c r="K37" s="127"/>
      <c r="L37" s="127">
        <v>17.3</v>
      </c>
      <c r="M37" s="127">
        <v>36.6</v>
      </c>
      <c r="N37" s="50">
        <f t="shared" si="1"/>
        <v>53.900000000000006</v>
      </c>
      <c r="O37" s="51">
        <f t="shared" si="2"/>
        <v>996.4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59.22</v>
      </c>
      <c r="D38" s="124">
        <v>20.239999999999998</v>
      </c>
      <c r="E38" s="124"/>
      <c r="F38" s="124">
        <v>242.2</v>
      </c>
      <c r="G38" s="124">
        <v>38.770000000000003</v>
      </c>
      <c r="H38" s="124">
        <v>2.5499999999999998</v>
      </c>
      <c r="I38" s="43">
        <f t="shared" si="3"/>
        <v>362.97999999999996</v>
      </c>
      <c r="J38" s="125"/>
      <c r="K38" s="124"/>
      <c r="L38" s="124">
        <v>12.41</v>
      </c>
      <c r="M38" s="124">
        <v>36.25</v>
      </c>
      <c r="N38" s="44">
        <f t="shared" si="1"/>
        <v>48.66</v>
      </c>
      <c r="O38" s="45">
        <f t="shared" si="2"/>
        <v>411.64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26760</v>
      </c>
      <c r="D39" s="118">
        <v>7597</v>
      </c>
      <c r="E39" s="118"/>
      <c r="F39" s="118">
        <v>56657</v>
      </c>
      <c r="G39" s="118">
        <v>13289</v>
      </c>
      <c r="H39" s="118">
        <v>664</v>
      </c>
      <c r="I39" s="32">
        <f t="shared" si="3"/>
        <v>104967</v>
      </c>
      <c r="J39" s="119"/>
      <c r="K39" s="118"/>
      <c r="L39" s="118">
        <v>1343</v>
      </c>
      <c r="M39" s="118">
        <v>3724</v>
      </c>
      <c r="N39" s="34">
        <f t="shared" si="1"/>
        <v>5067</v>
      </c>
      <c r="O39" s="35">
        <f t="shared" si="2"/>
        <v>110034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294.89999999999998</v>
      </c>
      <c r="D40" s="127">
        <v>158.6</v>
      </c>
      <c r="E40" s="127"/>
      <c r="F40" s="127">
        <v>510.8</v>
      </c>
      <c r="G40" s="127">
        <v>119.6</v>
      </c>
      <c r="H40" s="127">
        <v>13.2</v>
      </c>
      <c r="I40" s="49">
        <f t="shared" si="3"/>
        <v>1097.0999999999999</v>
      </c>
      <c r="J40" s="128"/>
      <c r="K40" s="127"/>
      <c r="L40" s="127">
        <v>26.1</v>
      </c>
      <c r="M40" s="127">
        <v>73.7</v>
      </c>
      <c r="N40" s="50">
        <f t="shared" si="1"/>
        <v>99.800000000000011</v>
      </c>
      <c r="O40" s="51">
        <f t="shared" si="2"/>
        <v>1196.8999999999999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53.15</v>
      </c>
      <c r="D41" s="124">
        <v>0.62</v>
      </c>
      <c r="E41" s="124">
        <v>0.8</v>
      </c>
      <c r="F41" s="124">
        <v>360.61</v>
      </c>
      <c r="G41" s="124">
        <v>247.31</v>
      </c>
      <c r="H41" s="124">
        <v>1.45</v>
      </c>
      <c r="I41" s="43">
        <f t="shared" si="3"/>
        <v>663.94</v>
      </c>
      <c r="J41" s="125">
        <v>0.8</v>
      </c>
      <c r="K41" s="124"/>
      <c r="L41" s="124">
        <v>17.71</v>
      </c>
      <c r="M41" s="124">
        <v>34.520000000000003</v>
      </c>
      <c r="N41" s="44">
        <f t="shared" si="1"/>
        <v>53.03</v>
      </c>
      <c r="O41" s="45">
        <f t="shared" si="2"/>
        <v>716.97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24437</v>
      </c>
      <c r="D42" s="118">
        <v>243</v>
      </c>
      <c r="E42" s="118">
        <v>237</v>
      </c>
      <c r="F42" s="118">
        <v>86312</v>
      </c>
      <c r="G42" s="118">
        <v>86640</v>
      </c>
      <c r="H42" s="118">
        <v>424</v>
      </c>
      <c r="I42" s="32">
        <f t="shared" si="3"/>
        <v>198293</v>
      </c>
      <c r="J42" s="119">
        <v>96</v>
      </c>
      <c r="K42" s="118"/>
      <c r="L42" s="118">
        <v>2026</v>
      </c>
      <c r="M42" s="118">
        <v>3958</v>
      </c>
      <c r="N42" s="34">
        <f t="shared" si="1"/>
        <v>6080</v>
      </c>
      <c r="O42" s="35">
        <f t="shared" si="2"/>
        <v>204373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258.89999999999998</v>
      </c>
      <c r="D43" s="127">
        <v>5.2</v>
      </c>
      <c r="E43" s="127">
        <v>5.2</v>
      </c>
      <c r="F43" s="127">
        <v>758.8</v>
      </c>
      <c r="G43" s="127">
        <v>724.1</v>
      </c>
      <c r="H43" s="127">
        <v>8.1999999999999993</v>
      </c>
      <c r="I43" s="49">
        <f t="shared" si="3"/>
        <v>1760.3999999999999</v>
      </c>
      <c r="J43" s="128">
        <v>1.3</v>
      </c>
      <c r="K43" s="127"/>
      <c r="L43" s="127">
        <v>33.200000000000003</v>
      </c>
      <c r="M43" s="127">
        <v>64.599999999999994</v>
      </c>
      <c r="N43" s="50">
        <f t="shared" si="1"/>
        <v>99.1</v>
      </c>
      <c r="O43" s="51">
        <f t="shared" si="2"/>
        <v>1859.4999999999998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69.989999999999995</v>
      </c>
      <c r="D44" s="124">
        <v>0.63</v>
      </c>
      <c r="E44" s="124">
        <v>0.03</v>
      </c>
      <c r="F44" s="124">
        <v>174.47</v>
      </c>
      <c r="G44" s="124">
        <v>255.24</v>
      </c>
      <c r="H44" s="124">
        <v>3.13</v>
      </c>
      <c r="I44" s="43">
        <f t="shared" si="3"/>
        <v>503.49</v>
      </c>
      <c r="J44" s="125">
        <v>0.5</v>
      </c>
      <c r="K44" s="124"/>
      <c r="L44" s="124">
        <v>43.5</v>
      </c>
      <c r="M44" s="124">
        <v>117.76</v>
      </c>
      <c r="N44" s="44">
        <f t="shared" si="1"/>
        <v>161.76</v>
      </c>
      <c r="O44" s="45">
        <f t="shared" si="2"/>
        <v>665.25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33074</v>
      </c>
      <c r="D45" s="118">
        <v>266</v>
      </c>
      <c r="E45" s="118">
        <v>14</v>
      </c>
      <c r="F45" s="118">
        <v>43219</v>
      </c>
      <c r="G45" s="118">
        <v>91697</v>
      </c>
      <c r="H45" s="118">
        <v>980</v>
      </c>
      <c r="I45" s="32">
        <f t="shared" si="3"/>
        <v>169250</v>
      </c>
      <c r="J45" s="119">
        <v>62</v>
      </c>
      <c r="K45" s="118"/>
      <c r="L45" s="118">
        <v>5337</v>
      </c>
      <c r="M45" s="118">
        <v>14413</v>
      </c>
      <c r="N45" s="34">
        <f t="shared" si="1"/>
        <v>19812</v>
      </c>
      <c r="O45" s="35">
        <f t="shared" si="2"/>
        <v>189062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297.60000000000002</v>
      </c>
      <c r="D46" s="127">
        <v>4.7</v>
      </c>
      <c r="E46" s="127">
        <v>0.2</v>
      </c>
      <c r="F46" s="127">
        <v>333.3</v>
      </c>
      <c r="G46" s="127">
        <v>625.79999999999995</v>
      </c>
      <c r="H46" s="127">
        <v>16.600000000000001</v>
      </c>
      <c r="I46" s="49">
        <f t="shared" si="3"/>
        <v>1278.1999999999998</v>
      </c>
      <c r="J46" s="128">
        <v>0.6</v>
      </c>
      <c r="K46" s="127"/>
      <c r="L46" s="127">
        <v>56.7</v>
      </c>
      <c r="M46" s="127">
        <v>153.1</v>
      </c>
      <c r="N46" s="50">
        <f t="shared" si="1"/>
        <v>210.4</v>
      </c>
      <c r="O46" s="51">
        <f t="shared" si="2"/>
        <v>1488.6</v>
      </c>
      <c r="P46" s="129">
        <v>5.22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136.84</v>
      </c>
      <c r="D47" s="124">
        <v>39.630000000000003</v>
      </c>
      <c r="E47" s="124">
        <v>0.21</v>
      </c>
      <c r="F47" s="124">
        <v>324.95</v>
      </c>
      <c r="G47" s="124">
        <v>186.95</v>
      </c>
      <c r="H47" s="124">
        <v>20.03</v>
      </c>
      <c r="I47" s="43">
        <f t="shared" si="3"/>
        <v>708.6099999999999</v>
      </c>
      <c r="J47" s="125">
        <v>3.86</v>
      </c>
      <c r="K47" s="124"/>
      <c r="L47" s="124">
        <v>148.97999999999999</v>
      </c>
      <c r="M47" s="124">
        <v>289.85000000000002</v>
      </c>
      <c r="N47" s="44">
        <f t="shared" si="1"/>
        <v>442.69000000000005</v>
      </c>
      <c r="O47" s="45">
        <f t="shared" si="2"/>
        <v>1151.3</v>
      </c>
      <c r="P47" s="130">
        <v>2.48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67459</v>
      </c>
      <c r="D48" s="118">
        <v>19122</v>
      </c>
      <c r="E48" s="118">
        <v>102</v>
      </c>
      <c r="F48" s="118">
        <v>85568</v>
      </c>
      <c r="G48" s="118">
        <v>69155</v>
      </c>
      <c r="H48" s="118">
        <v>7438</v>
      </c>
      <c r="I48" s="32">
        <f t="shared" si="3"/>
        <v>248844</v>
      </c>
      <c r="J48" s="119">
        <v>506</v>
      </c>
      <c r="K48" s="118"/>
      <c r="L48" s="118">
        <v>19366</v>
      </c>
      <c r="M48" s="118">
        <v>37852</v>
      </c>
      <c r="N48" s="34">
        <f t="shared" si="1"/>
        <v>57724</v>
      </c>
      <c r="O48" s="35">
        <f t="shared" si="2"/>
        <v>306568</v>
      </c>
      <c r="P48" s="130">
        <v>9.2200000000000006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287.8</v>
      </c>
      <c r="D49" s="127">
        <v>40.6</v>
      </c>
      <c r="E49" s="127">
        <v>0</v>
      </c>
      <c r="F49" s="127">
        <v>285.10000000000002</v>
      </c>
      <c r="G49" s="127">
        <v>332.7</v>
      </c>
      <c r="H49" s="127">
        <v>91.2</v>
      </c>
      <c r="I49" s="49">
        <f t="shared" si="3"/>
        <v>1037.4000000000001</v>
      </c>
      <c r="J49" s="128">
        <v>3.6</v>
      </c>
      <c r="K49" s="127"/>
      <c r="L49" s="127">
        <v>128.5</v>
      </c>
      <c r="M49" s="127">
        <v>214.3</v>
      </c>
      <c r="N49" s="50">
        <f t="shared" si="1"/>
        <v>346.4</v>
      </c>
      <c r="O49" s="51">
        <f t="shared" si="2"/>
        <v>1383.8000000000002</v>
      </c>
      <c r="P49" s="130">
        <v>3.74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411.96</v>
      </c>
      <c r="D50" s="115">
        <v>195.68</v>
      </c>
      <c r="E50" s="115">
        <v>1.04</v>
      </c>
      <c r="F50" s="115">
        <v>1197.6300000000001</v>
      </c>
      <c r="G50" s="115">
        <v>752.62</v>
      </c>
      <c r="H50" s="115">
        <v>32.72</v>
      </c>
      <c r="I50" s="21">
        <f t="shared" si="3"/>
        <v>2591.6499999999996</v>
      </c>
      <c r="J50" s="116">
        <v>6.22</v>
      </c>
      <c r="K50" s="115"/>
      <c r="L50" s="115">
        <v>315.45</v>
      </c>
      <c r="M50" s="115">
        <v>642.96</v>
      </c>
      <c r="N50" s="23">
        <f t="shared" si="1"/>
        <v>964.63000000000011</v>
      </c>
      <c r="O50" s="24">
        <f t="shared" si="2"/>
        <v>3556.2799999999997</v>
      </c>
      <c r="P50" s="130">
        <v>0.52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189832</v>
      </c>
      <c r="D51" s="118">
        <v>64600</v>
      </c>
      <c r="E51" s="118">
        <v>353</v>
      </c>
      <c r="F51" s="118">
        <v>291963</v>
      </c>
      <c r="G51" s="118">
        <v>267712</v>
      </c>
      <c r="H51" s="118">
        <v>10671</v>
      </c>
      <c r="I51" s="32">
        <f t="shared" ref="I51:I58" si="4">SUM(C51:H51)</f>
        <v>825131</v>
      </c>
      <c r="J51" s="119">
        <v>743</v>
      </c>
      <c r="K51" s="118"/>
      <c r="L51" s="118">
        <v>35050</v>
      </c>
      <c r="M51" s="118">
        <v>71352</v>
      </c>
      <c r="N51" s="34">
        <f t="shared" si="1"/>
        <v>107145</v>
      </c>
      <c r="O51" s="35">
        <f>SUM(N51,I51)</f>
        <v>932276</v>
      </c>
      <c r="P51" s="130">
        <v>17.13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1680</v>
      </c>
      <c r="D52" s="127">
        <v>1340.2</v>
      </c>
      <c r="E52" s="127">
        <v>5.4</v>
      </c>
      <c r="F52" s="127">
        <v>2138.8000000000002</v>
      </c>
      <c r="G52" s="127">
        <v>1898.5</v>
      </c>
      <c r="H52" s="127">
        <v>163.4</v>
      </c>
      <c r="I52" s="49">
        <f t="shared" si="4"/>
        <v>7226.2999999999993</v>
      </c>
      <c r="J52" s="128">
        <v>7.9</v>
      </c>
      <c r="K52" s="127"/>
      <c r="L52" s="127">
        <v>446.5</v>
      </c>
      <c r="M52" s="127">
        <v>847.4</v>
      </c>
      <c r="N52" s="50">
        <f t="shared" si="1"/>
        <v>1301.8</v>
      </c>
      <c r="O52" s="51">
        <f t="shared" si="2"/>
        <v>8528.0999999999985</v>
      </c>
      <c r="P52" s="130">
        <v>3.23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407.87</v>
      </c>
      <c r="D53" s="124">
        <v>138.16999999999999</v>
      </c>
      <c r="E53" s="124">
        <v>1.04</v>
      </c>
      <c r="F53" s="124">
        <v>1187.73</v>
      </c>
      <c r="G53" s="124">
        <v>749.7</v>
      </c>
      <c r="H53" s="124">
        <v>24.71</v>
      </c>
      <c r="I53" s="43">
        <f t="shared" si="4"/>
        <v>2509.2200000000003</v>
      </c>
      <c r="J53" s="125">
        <v>6.22</v>
      </c>
      <c r="K53" s="124"/>
      <c r="L53" s="124">
        <v>308.39999999999998</v>
      </c>
      <c r="M53" s="124">
        <v>633.41</v>
      </c>
      <c r="N53" s="44">
        <f t="shared" si="1"/>
        <v>948.03</v>
      </c>
      <c r="O53" s="45">
        <f t="shared" si="2"/>
        <v>3457.25</v>
      </c>
      <c r="P53" s="69">
        <f>SUM(P46:P52)</f>
        <v>41.54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188491</v>
      </c>
      <c r="D54" s="118">
        <v>51630</v>
      </c>
      <c r="E54" s="118">
        <v>353</v>
      </c>
      <c r="F54" s="118">
        <v>290976</v>
      </c>
      <c r="G54" s="118">
        <v>266976</v>
      </c>
      <c r="H54" s="118">
        <v>8871</v>
      </c>
      <c r="I54" s="32">
        <f t="shared" si="4"/>
        <v>807297</v>
      </c>
      <c r="J54" s="119">
        <v>743</v>
      </c>
      <c r="K54" s="118"/>
      <c r="L54" s="118">
        <v>34877</v>
      </c>
      <c r="M54" s="118">
        <v>71156</v>
      </c>
      <c r="N54" s="34">
        <f t="shared" si="1"/>
        <v>106776</v>
      </c>
      <c r="O54" s="35">
        <f t="shared" si="2"/>
        <v>914073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1643.5</v>
      </c>
      <c r="D55" s="121">
        <v>848.8</v>
      </c>
      <c r="E55" s="121">
        <v>5.4</v>
      </c>
      <c r="F55" s="121">
        <v>2103.6</v>
      </c>
      <c r="G55" s="121">
        <v>1881.3</v>
      </c>
      <c r="H55" s="121">
        <v>116.6</v>
      </c>
      <c r="I55" s="40">
        <f t="shared" si="4"/>
        <v>6599.2000000000007</v>
      </c>
      <c r="J55" s="122">
        <v>7.9</v>
      </c>
      <c r="K55" s="121"/>
      <c r="L55" s="121">
        <v>432.1</v>
      </c>
      <c r="M55" s="121">
        <v>830.4</v>
      </c>
      <c r="N55" s="40">
        <f t="shared" si="1"/>
        <v>1270.4000000000001</v>
      </c>
      <c r="O55" s="42">
        <f t="shared" si="2"/>
        <v>7869.6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412.03</v>
      </c>
      <c r="D56" s="20">
        <f t="shared" si="5"/>
        <v>238.66000000000003</v>
      </c>
      <c r="E56" s="20">
        <f t="shared" si="5"/>
        <v>1.04</v>
      </c>
      <c r="F56" s="20">
        <f t="shared" si="5"/>
        <v>1197.92</v>
      </c>
      <c r="G56" s="20">
        <f t="shared" si="5"/>
        <v>773.3</v>
      </c>
      <c r="H56" s="20">
        <f t="shared" si="5"/>
        <v>32.72</v>
      </c>
      <c r="I56" s="79">
        <f>SUM(C56:H56)</f>
        <v>2655.6699999999996</v>
      </c>
      <c r="J56" s="71">
        <f>SUM(J5,J8,J11,J14,J17,J20,J23,J26,J29,J32,J35,J38,J41,J44,J47)</f>
        <v>6.2200000000000006</v>
      </c>
      <c r="K56" s="20">
        <f>SUM(K5,K8,K11,K14,K17,K20,K23,K26,K29,K32,K35,K38,K41,K44,K47)</f>
        <v>0</v>
      </c>
      <c r="L56" s="20">
        <f>SUM(L5,L8,L11,L14,L17,L20,L23,L26,L29,L32,L35,L38,L41,L44,L47)</f>
        <v>325.08</v>
      </c>
      <c r="M56" s="20">
        <f>SUM(M5,M8,M11,M14,M17,M20,M23,M26,M29,M32,M35,M38,M41,M44,M47)</f>
        <v>647.35</v>
      </c>
      <c r="N56" s="22">
        <f t="shared" si="1"/>
        <v>978.65000000000009</v>
      </c>
      <c r="O56" s="24">
        <f t="shared" si="2"/>
        <v>3634.3199999999997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189832</v>
      </c>
      <c r="D57" s="31">
        <f t="shared" si="5"/>
        <v>69017</v>
      </c>
      <c r="E57" s="31">
        <f t="shared" si="5"/>
        <v>353</v>
      </c>
      <c r="F57" s="31">
        <f t="shared" si="5"/>
        <v>291979</v>
      </c>
      <c r="G57" s="31">
        <f t="shared" si="5"/>
        <v>267712</v>
      </c>
      <c r="H57" s="31">
        <f t="shared" si="5"/>
        <v>10671</v>
      </c>
      <c r="I57" s="80">
        <f t="shared" si="4"/>
        <v>829564</v>
      </c>
      <c r="J57" s="75">
        <f t="shared" ref="J57:M58" si="6">SUM(J6,J9,J12,J15,J18,J21,J24,J27,J30,J33,J36,J39,J42,J45,J48)</f>
        <v>743</v>
      </c>
      <c r="K57" s="31">
        <f t="shared" si="6"/>
        <v>0</v>
      </c>
      <c r="L57" s="31">
        <f t="shared" si="6"/>
        <v>35080</v>
      </c>
      <c r="M57" s="31">
        <f t="shared" si="6"/>
        <v>71417</v>
      </c>
      <c r="N57" s="33">
        <f t="shared" si="1"/>
        <v>107240</v>
      </c>
      <c r="O57" s="35">
        <f t="shared" si="2"/>
        <v>936804</v>
      </c>
      <c r="P57" s="134">
        <v>20.65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1679.9999999999998</v>
      </c>
      <c r="D58" s="86">
        <f t="shared" si="5"/>
        <v>1694.1</v>
      </c>
      <c r="E58" s="86">
        <f t="shared" si="5"/>
        <v>5.4</v>
      </c>
      <c r="F58" s="86">
        <f t="shared" si="5"/>
        <v>2140.1999999999998</v>
      </c>
      <c r="G58" s="86">
        <f t="shared" si="5"/>
        <v>1898.5</v>
      </c>
      <c r="H58" s="86">
        <f t="shared" si="5"/>
        <v>163.40000000000003</v>
      </c>
      <c r="I58" s="87">
        <f t="shared" si="4"/>
        <v>7581.5999999999985</v>
      </c>
      <c r="J58" s="85">
        <f t="shared" si="6"/>
        <v>7.9</v>
      </c>
      <c r="K58" s="86">
        <f t="shared" si="6"/>
        <v>0</v>
      </c>
      <c r="L58" s="86">
        <f t="shared" si="6"/>
        <v>450.40000000000003</v>
      </c>
      <c r="M58" s="86">
        <f t="shared" si="6"/>
        <v>856</v>
      </c>
      <c r="N58" s="88">
        <f t="shared" si="1"/>
        <v>1314.3</v>
      </c>
      <c r="O58" s="89">
        <f t="shared" si="2"/>
        <v>8895.8999999999978</v>
      </c>
      <c r="P58" s="90">
        <f>SUM(O56,P53,P54,P57)</f>
        <v>3696.5099999999998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7.0000000000000007E-2</v>
      </c>
      <c r="D63" s="115">
        <v>0.03</v>
      </c>
      <c r="E63" s="115"/>
      <c r="F63" s="115"/>
      <c r="G63" s="115">
        <v>16.79</v>
      </c>
      <c r="H63" s="115"/>
      <c r="I63" s="21">
        <f>SUM(C63:H63)</f>
        <v>16.89</v>
      </c>
      <c r="J63" s="116"/>
      <c r="K63" s="115"/>
      <c r="L63" s="115">
        <v>6.55</v>
      </c>
      <c r="M63" s="115">
        <v>0.18</v>
      </c>
      <c r="N63" s="23">
        <f>SUM(J63:M63)</f>
        <v>6.7299999999999995</v>
      </c>
      <c r="O63" s="24">
        <f>SUM(N63,I63)</f>
        <v>23.62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3.47</v>
      </c>
      <c r="E66" s="124"/>
      <c r="F66" s="124"/>
      <c r="G66" s="124">
        <v>3.89</v>
      </c>
      <c r="H66" s="124"/>
      <c r="I66" s="43">
        <f t="shared" si="7"/>
        <v>7.36</v>
      </c>
      <c r="J66" s="125"/>
      <c r="K66" s="124"/>
      <c r="L66" s="124">
        <v>3.08</v>
      </c>
      <c r="M66" s="124">
        <v>4.7</v>
      </c>
      <c r="N66" s="44">
        <f t="shared" si="8"/>
        <v>7.78</v>
      </c>
      <c r="O66" s="45">
        <f t="shared" si="9"/>
        <v>15.14</v>
      </c>
      <c r="P66" s="36" t="s">
        <v>25</v>
      </c>
      <c r="Q66" s="37" t="s">
        <v>59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30</v>
      </c>
      <c r="M67" s="118">
        <v>73</v>
      </c>
      <c r="N67" s="34">
        <f t="shared" si="8"/>
        <v>103</v>
      </c>
      <c r="O67" s="35">
        <f t="shared" si="9"/>
        <v>103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3.9</v>
      </c>
      <c r="M68" s="127">
        <v>9.8000000000000007</v>
      </c>
      <c r="N68" s="50">
        <f t="shared" si="8"/>
        <v>13.700000000000001</v>
      </c>
      <c r="O68" s="51">
        <f t="shared" si="9"/>
        <v>13.700000000000001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10.98</v>
      </c>
      <c r="E69" s="124"/>
      <c r="F69" s="124">
        <v>0.22</v>
      </c>
      <c r="G69" s="124"/>
      <c r="H69" s="124"/>
      <c r="I69" s="43">
        <f t="shared" si="7"/>
        <v>11.200000000000001</v>
      </c>
      <c r="J69" s="125"/>
      <c r="K69" s="124"/>
      <c r="L69" s="124">
        <v>4.78</v>
      </c>
      <c r="M69" s="124">
        <v>7.52</v>
      </c>
      <c r="N69" s="44">
        <f t="shared" si="8"/>
        <v>12.3</v>
      </c>
      <c r="O69" s="45">
        <f t="shared" si="9"/>
        <v>23.5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376</v>
      </c>
      <c r="E70" s="118"/>
      <c r="F70" s="118">
        <v>8</v>
      </c>
      <c r="G70" s="118"/>
      <c r="H70" s="118"/>
      <c r="I70" s="32">
        <f t="shared" si="7"/>
        <v>384</v>
      </c>
      <c r="J70" s="119"/>
      <c r="K70" s="118"/>
      <c r="L70" s="118">
        <v>101</v>
      </c>
      <c r="M70" s="118">
        <v>148</v>
      </c>
      <c r="N70" s="34">
        <f t="shared" si="8"/>
        <v>249</v>
      </c>
      <c r="O70" s="35">
        <f t="shared" si="9"/>
        <v>633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84</v>
      </c>
      <c r="E71" s="127"/>
      <c r="F71" s="127">
        <v>1</v>
      </c>
      <c r="G71" s="127"/>
      <c r="H71" s="127"/>
      <c r="I71" s="49">
        <f t="shared" si="7"/>
        <v>85</v>
      </c>
      <c r="J71" s="128"/>
      <c r="K71" s="127"/>
      <c r="L71" s="127">
        <v>8.8000000000000007</v>
      </c>
      <c r="M71" s="127">
        <v>13</v>
      </c>
      <c r="N71" s="50">
        <f t="shared" si="8"/>
        <v>21.8</v>
      </c>
      <c r="O71" s="51">
        <f t="shared" si="9"/>
        <v>106.8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5.69</v>
      </c>
      <c r="E72" s="124"/>
      <c r="F72" s="124"/>
      <c r="G72" s="124">
        <v>0.15</v>
      </c>
      <c r="H72" s="124"/>
      <c r="I72" s="43">
        <f t="shared" si="7"/>
        <v>5.8400000000000007</v>
      </c>
      <c r="J72" s="125"/>
      <c r="K72" s="124"/>
      <c r="L72" s="124">
        <v>2.27</v>
      </c>
      <c r="M72" s="124">
        <v>2.72</v>
      </c>
      <c r="N72" s="44">
        <f t="shared" si="8"/>
        <v>4.99</v>
      </c>
      <c r="O72" s="45">
        <f t="shared" si="9"/>
        <v>10.830000000000002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452</v>
      </c>
      <c r="E73" s="118"/>
      <c r="F73" s="118"/>
      <c r="G73" s="118">
        <v>21</v>
      </c>
      <c r="H73" s="118"/>
      <c r="I73" s="32">
        <f t="shared" si="7"/>
        <v>473</v>
      </c>
      <c r="J73" s="119"/>
      <c r="K73" s="118"/>
      <c r="L73" s="118">
        <v>72</v>
      </c>
      <c r="M73" s="118">
        <v>82</v>
      </c>
      <c r="N73" s="34">
        <f t="shared" si="8"/>
        <v>154</v>
      </c>
      <c r="O73" s="35">
        <f t="shared" si="9"/>
        <v>627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47.1</v>
      </c>
      <c r="E74" s="127"/>
      <c r="F74" s="127"/>
      <c r="G74" s="127">
        <v>1.2</v>
      </c>
      <c r="H74" s="127"/>
      <c r="I74" s="49">
        <f t="shared" si="7"/>
        <v>48.300000000000004</v>
      </c>
      <c r="J74" s="128"/>
      <c r="K74" s="127"/>
      <c r="L74" s="127">
        <v>5.6</v>
      </c>
      <c r="M74" s="127">
        <v>5.6</v>
      </c>
      <c r="N74" s="50">
        <f t="shared" si="8"/>
        <v>11.2</v>
      </c>
      <c r="O74" s="51">
        <f t="shared" si="9"/>
        <v>59.5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15.04</v>
      </c>
      <c r="E75" s="124"/>
      <c r="F75" s="124">
        <v>7.0000000000000007E-2</v>
      </c>
      <c r="G75" s="124">
        <v>0.11</v>
      </c>
      <c r="H75" s="124"/>
      <c r="I75" s="43">
        <f t="shared" si="7"/>
        <v>15.219999999999999</v>
      </c>
      <c r="J75" s="125"/>
      <c r="K75" s="124"/>
      <c r="L75" s="124">
        <v>0.37</v>
      </c>
      <c r="M75" s="124">
        <v>6.94</v>
      </c>
      <c r="N75" s="44">
        <f t="shared" si="8"/>
        <v>7.3100000000000005</v>
      </c>
      <c r="O75" s="45">
        <f t="shared" si="9"/>
        <v>22.53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1588</v>
      </c>
      <c r="E76" s="118"/>
      <c r="F76" s="118">
        <v>8</v>
      </c>
      <c r="G76" s="118">
        <v>17</v>
      </c>
      <c r="H76" s="118"/>
      <c r="I76" s="32">
        <f t="shared" si="7"/>
        <v>1613</v>
      </c>
      <c r="J76" s="119"/>
      <c r="K76" s="118"/>
      <c r="L76" s="118">
        <v>14</v>
      </c>
      <c r="M76" s="118">
        <v>303</v>
      </c>
      <c r="N76" s="34">
        <f t="shared" si="8"/>
        <v>317</v>
      </c>
      <c r="O76" s="35">
        <f t="shared" si="9"/>
        <v>1930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112.6</v>
      </c>
      <c r="E77" s="127"/>
      <c r="F77" s="127">
        <v>0.4</v>
      </c>
      <c r="G77" s="127">
        <v>0.7</v>
      </c>
      <c r="H77" s="127"/>
      <c r="I77" s="49">
        <f t="shared" si="7"/>
        <v>113.7</v>
      </c>
      <c r="J77" s="128"/>
      <c r="K77" s="127"/>
      <c r="L77" s="127">
        <v>0.7</v>
      </c>
      <c r="M77" s="127">
        <v>15.8</v>
      </c>
      <c r="N77" s="50">
        <f t="shared" si="8"/>
        <v>16.5</v>
      </c>
      <c r="O77" s="51">
        <f t="shared" si="9"/>
        <v>130.19999999999999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0.81</v>
      </c>
      <c r="D78" s="124">
        <v>8.8800000000000008</v>
      </c>
      <c r="E78" s="124"/>
      <c r="F78" s="124">
        <v>7.5</v>
      </c>
      <c r="G78" s="124">
        <v>0.18</v>
      </c>
      <c r="H78" s="124"/>
      <c r="I78" s="43">
        <f t="shared" si="7"/>
        <v>17.37</v>
      </c>
      <c r="J78" s="125"/>
      <c r="K78" s="124"/>
      <c r="L78" s="124">
        <v>2.16</v>
      </c>
      <c r="M78" s="124">
        <v>14.11</v>
      </c>
      <c r="N78" s="44">
        <f t="shared" si="8"/>
        <v>16.27</v>
      </c>
      <c r="O78" s="45">
        <f t="shared" si="9"/>
        <v>33.64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202</v>
      </c>
      <c r="D79" s="118">
        <v>2597</v>
      </c>
      <c r="E79" s="118"/>
      <c r="F79" s="118">
        <v>604</v>
      </c>
      <c r="G79" s="118">
        <v>38</v>
      </c>
      <c r="H79" s="118"/>
      <c r="I79" s="32">
        <f t="shared" si="7"/>
        <v>3441</v>
      </c>
      <c r="J79" s="119"/>
      <c r="K79" s="118"/>
      <c r="L79" s="118">
        <v>113</v>
      </c>
      <c r="M79" s="118">
        <v>658</v>
      </c>
      <c r="N79" s="34">
        <f t="shared" si="8"/>
        <v>771</v>
      </c>
      <c r="O79" s="35">
        <f t="shared" si="9"/>
        <v>4212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7.3</v>
      </c>
      <c r="D80" s="127">
        <v>143</v>
      </c>
      <c r="E80" s="127"/>
      <c r="F80" s="127">
        <v>25.6</v>
      </c>
      <c r="G80" s="127">
        <v>0.9</v>
      </c>
      <c r="H80" s="127"/>
      <c r="I80" s="49">
        <f t="shared" si="7"/>
        <v>176.8</v>
      </c>
      <c r="J80" s="128"/>
      <c r="K80" s="127"/>
      <c r="L80" s="127">
        <v>4.5999999999999996</v>
      </c>
      <c r="M80" s="127">
        <v>26.8</v>
      </c>
      <c r="N80" s="50">
        <f t="shared" si="8"/>
        <v>31.4</v>
      </c>
      <c r="O80" s="51">
        <f t="shared" si="9"/>
        <v>208.20000000000002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1.58</v>
      </c>
      <c r="D81" s="124">
        <v>24.3</v>
      </c>
      <c r="E81" s="124"/>
      <c r="F81" s="124">
        <v>1.85</v>
      </c>
      <c r="G81" s="124">
        <v>1.59</v>
      </c>
      <c r="H81" s="124"/>
      <c r="I81" s="43">
        <f t="shared" si="7"/>
        <v>29.320000000000004</v>
      </c>
      <c r="J81" s="125"/>
      <c r="K81" s="124"/>
      <c r="L81" s="124">
        <v>9.76</v>
      </c>
      <c r="M81" s="124">
        <v>41.88</v>
      </c>
      <c r="N81" s="44">
        <f t="shared" si="8"/>
        <v>51.64</v>
      </c>
      <c r="O81" s="45">
        <f t="shared" si="9"/>
        <v>80.960000000000008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581</v>
      </c>
      <c r="D82" s="118">
        <v>4587</v>
      </c>
      <c r="E82" s="118"/>
      <c r="F82" s="118">
        <v>313</v>
      </c>
      <c r="G82" s="118">
        <v>432</v>
      </c>
      <c r="H82" s="118"/>
      <c r="I82" s="32">
        <f t="shared" si="7"/>
        <v>5913</v>
      </c>
      <c r="J82" s="119"/>
      <c r="K82" s="118"/>
      <c r="L82" s="118">
        <v>603</v>
      </c>
      <c r="M82" s="118">
        <v>2673</v>
      </c>
      <c r="N82" s="34">
        <f t="shared" si="8"/>
        <v>3276</v>
      </c>
      <c r="O82" s="35">
        <f t="shared" si="9"/>
        <v>9189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16.2</v>
      </c>
      <c r="D83" s="127">
        <v>206.6</v>
      </c>
      <c r="E83" s="127"/>
      <c r="F83" s="127">
        <v>7.6</v>
      </c>
      <c r="G83" s="127">
        <v>9.6</v>
      </c>
      <c r="H83" s="127"/>
      <c r="I83" s="49">
        <f t="shared" si="7"/>
        <v>239.99999999999997</v>
      </c>
      <c r="J83" s="128"/>
      <c r="K83" s="127"/>
      <c r="L83" s="127">
        <v>18.7</v>
      </c>
      <c r="M83" s="127">
        <v>82.8</v>
      </c>
      <c r="N83" s="50">
        <f t="shared" si="8"/>
        <v>101.5</v>
      </c>
      <c r="O83" s="51">
        <f t="shared" si="9"/>
        <v>341.5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2.25</v>
      </c>
      <c r="D84" s="124">
        <v>11.51</v>
      </c>
      <c r="E84" s="124"/>
      <c r="F84" s="124">
        <v>0.55000000000000004</v>
      </c>
      <c r="G84" s="124">
        <v>0.89</v>
      </c>
      <c r="H84" s="124">
        <v>2.36</v>
      </c>
      <c r="I84" s="43">
        <f t="shared" si="7"/>
        <v>17.560000000000002</v>
      </c>
      <c r="J84" s="125">
        <v>0.69</v>
      </c>
      <c r="K84" s="124"/>
      <c r="L84" s="124">
        <v>28.78</v>
      </c>
      <c r="M84" s="124">
        <v>36.229999999999997</v>
      </c>
      <c r="N84" s="44">
        <f t="shared" si="8"/>
        <v>65.7</v>
      </c>
      <c r="O84" s="45">
        <f t="shared" si="9"/>
        <v>83.26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748</v>
      </c>
      <c r="D85" s="118">
        <v>2541</v>
      </c>
      <c r="E85" s="118"/>
      <c r="F85" s="118">
        <v>70</v>
      </c>
      <c r="G85" s="118">
        <v>228</v>
      </c>
      <c r="H85" s="118">
        <v>381</v>
      </c>
      <c r="I85" s="32">
        <f t="shared" si="7"/>
        <v>3968</v>
      </c>
      <c r="J85" s="119">
        <v>48</v>
      </c>
      <c r="K85" s="118"/>
      <c r="L85" s="118">
        <v>2056</v>
      </c>
      <c r="M85" s="118">
        <v>2530</v>
      </c>
      <c r="N85" s="34">
        <f t="shared" si="8"/>
        <v>4634</v>
      </c>
      <c r="O85" s="35">
        <f t="shared" si="9"/>
        <v>8602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17.399999999999999</v>
      </c>
      <c r="D86" s="127">
        <v>94.2</v>
      </c>
      <c r="E86" s="127"/>
      <c r="F86" s="127">
        <v>2</v>
      </c>
      <c r="G86" s="127">
        <v>4.8</v>
      </c>
      <c r="H86" s="127">
        <v>14.4</v>
      </c>
      <c r="I86" s="49">
        <f t="shared" si="7"/>
        <v>132.79999999999998</v>
      </c>
      <c r="J86" s="128">
        <v>1.5</v>
      </c>
      <c r="K86" s="127"/>
      <c r="L86" s="127">
        <v>61.7</v>
      </c>
      <c r="M86" s="127">
        <v>76.400000000000006</v>
      </c>
      <c r="N86" s="50">
        <f t="shared" si="8"/>
        <v>139.60000000000002</v>
      </c>
      <c r="O86" s="51">
        <f t="shared" si="9"/>
        <v>272.39999999999998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4.24</v>
      </c>
      <c r="D87" s="124">
        <v>27.34</v>
      </c>
      <c r="E87" s="124"/>
      <c r="F87" s="124">
        <v>2.39</v>
      </c>
      <c r="G87" s="124">
        <v>1.85</v>
      </c>
      <c r="H87" s="124"/>
      <c r="I87" s="43">
        <f t="shared" si="7"/>
        <v>35.82</v>
      </c>
      <c r="J87" s="125">
        <v>0.37</v>
      </c>
      <c r="K87" s="124"/>
      <c r="L87" s="124">
        <v>20.76</v>
      </c>
      <c r="M87" s="124">
        <v>17.940000000000001</v>
      </c>
      <c r="N87" s="44">
        <f t="shared" si="8"/>
        <v>39.070000000000007</v>
      </c>
      <c r="O87" s="45">
        <f t="shared" si="9"/>
        <v>74.890000000000015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1551</v>
      </c>
      <c r="D88" s="118">
        <v>7076</v>
      </c>
      <c r="E88" s="118"/>
      <c r="F88" s="118">
        <v>470</v>
      </c>
      <c r="G88" s="118">
        <v>533</v>
      </c>
      <c r="H88" s="118"/>
      <c r="I88" s="32">
        <f t="shared" si="7"/>
        <v>9630</v>
      </c>
      <c r="J88" s="119">
        <v>31</v>
      </c>
      <c r="K88" s="118"/>
      <c r="L88" s="118">
        <v>1689</v>
      </c>
      <c r="M88" s="118">
        <v>1453</v>
      </c>
      <c r="N88" s="34">
        <f t="shared" si="8"/>
        <v>3173</v>
      </c>
      <c r="O88" s="35">
        <f t="shared" si="9"/>
        <v>12803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28</v>
      </c>
      <c r="D89" s="127">
        <v>212.7</v>
      </c>
      <c r="E89" s="127"/>
      <c r="F89" s="127">
        <v>7</v>
      </c>
      <c r="G89" s="127">
        <v>9.6</v>
      </c>
      <c r="H89" s="127"/>
      <c r="I89" s="49">
        <f t="shared" si="7"/>
        <v>257.3</v>
      </c>
      <c r="J89" s="128">
        <v>0.9</v>
      </c>
      <c r="K89" s="127"/>
      <c r="L89" s="127">
        <v>47.4</v>
      </c>
      <c r="M89" s="127">
        <v>40</v>
      </c>
      <c r="N89" s="50">
        <f t="shared" si="8"/>
        <v>88.3</v>
      </c>
      <c r="O89" s="51">
        <f t="shared" si="9"/>
        <v>345.6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19.71</v>
      </c>
      <c r="D90" s="124">
        <v>29.5</v>
      </c>
      <c r="E90" s="124"/>
      <c r="F90" s="124">
        <v>8.34</v>
      </c>
      <c r="G90" s="124">
        <v>1.73</v>
      </c>
      <c r="H90" s="124">
        <v>1.3</v>
      </c>
      <c r="I90" s="43">
        <f t="shared" si="7"/>
        <v>60.579999999999991</v>
      </c>
      <c r="J90" s="125"/>
      <c r="K90" s="124"/>
      <c r="L90" s="124">
        <v>15.68</v>
      </c>
      <c r="M90" s="124">
        <v>18.309999999999999</v>
      </c>
      <c r="N90" s="44">
        <f t="shared" si="8"/>
        <v>33.989999999999995</v>
      </c>
      <c r="O90" s="45">
        <f t="shared" si="9"/>
        <v>94.57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7848</v>
      </c>
      <c r="D91" s="118">
        <v>8737</v>
      </c>
      <c r="E91" s="118"/>
      <c r="F91" s="118">
        <v>1754</v>
      </c>
      <c r="G91" s="118">
        <v>539</v>
      </c>
      <c r="H91" s="118">
        <v>305</v>
      </c>
      <c r="I91" s="32">
        <f t="shared" si="7"/>
        <v>19183</v>
      </c>
      <c r="J91" s="119"/>
      <c r="K91" s="118"/>
      <c r="L91" s="118">
        <v>1469</v>
      </c>
      <c r="M91" s="118">
        <v>1702</v>
      </c>
      <c r="N91" s="34">
        <f t="shared" si="8"/>
        <v>3171</v>
      </c>
      <c r="O91" s="35">
        <f t="shared" si="9"/>
        <v>22354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118.2</v>
      </c>
      <c r="D92" s="127">
        <v>253.7</v>
      </c>
      <c r="E92" s="127"/>
      <c r="F92" s="127">
        <v>22.9</v>
      </c>
      <c r="G92" s="127">
        <v>8.1</v>
      </c>
      <c r="H92" s="127">
        <v>9.1999999999999993</v>
      </c>
      <c r="I92" s="49">
        <f t="shared" si="7"/>
        <v>412.09999999999997</v>
      </c>
      <c r="J92" s="128"/>
      <c r="K92" s="127"/>
      <c r="L92" s="127">
        <v>37.200000000000003</v>
      </c>
      <c r="M92" s="127">
        <v>43.5</v>
      </c>
      <c r="N92" s="50">
        <f t="shared" si="8"/>
        <v>80.7</v>
      </c>
      <c r="O92" s="51">
        <f t="shared" si="9"/>
        <v>492.79999999999995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64.17</v>
      </c>
      <c r="D93" s="124">
        <v>40.799999999999997</v>
      </c>
      <c r="E93" s="124"/>
      <c r="F93" s="124">
        <v>74.77</v>
      </c>
      <c r="G93" s="124">
        <v>17.850000000000001</v>
      </c>
      <c r="H93" s="124">
        <v>1.9</v>
      </c>
      <c r="I93" s="43">
        <f t="shared" si="7"/>
        <v>199.49</v>
      </c>
      <c r="J93" s="125"/>
      <c r="K93" s="124"/>
      <c r="L93" s="124">
        <v>8.2899999999999991</v>
      </c>
      <c r="M93" s="124">
        <v>18.440000000000001</v>
      </c>
      <c r="N93" s="44">
        <f t="shared" si="8"/>
        <v>26.73</v>
      </c>
      <c r="O93" s="45">
        <f t="shared" si="9"/>
        <v>226.22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27172</v>
      </c>
      <c r="D94" s="118">
        <v>13835</v>
      </c>
      <c r="E94" s="118"/>
      <c r="F94" s="118">
        <v>16996</v>
      </c>
      <c r="G94" s="118">
        <v>5123</v>
      </c>
      <c r="H94" s="118">
        <v>479</v>
      </c>
      <c r="I94" s="32">
        <f t="shared" si="7"/>
        <v>63605</v>
      </c>
      <c r="J94" s="119"/>
      <c r="K94" s="118"/>
      <c r="L94" s="118">
        <v>861</v>
      </c>
      <c r="M94" s="118">
        <v>1848</v>
      </c>
      <c r="N94" s="34">
        <f t="shared" si="8"/>
        <v>2709</v>
      </c>
      <c r="O94" s="35">
        <f t="shared" si="9"/>
        <v>66314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353.7</v>
      </c>
      <c r="D95" s="127">
        <v>331.1</v>
      </c>
      <c r="E95" s="127"/>
      <c r="F95" s="127">
        <v>185.7</v>
      </c>
      <c r="G95" s="127">
        <v>61.4</v>
      </c>
      <c r="H95" s="127">
        <v>10.6</v>
      </c>
      <c r="I95" s="49">
        <f t="shared" si="7"/>
        <v>942.5</v>
      </c>
      <c r="J95" s="128"/>
      <c r="K95" s="127"/>
      <c r="L95" s="127">
        <v>17.3</v>
      </c>
      <c r="M95" s="127">
        <v>36.6</v>
      </c>
      <c r="N95" s="50">
        <f t="shared" si="8"/>
        <v>53.900000000000006</v>
      </c>
      <c r="O95" s="51">
        <f t="shared" si="9"/>
        <v>996.4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59.22</v>
      </c>
      <c r="D96" s="124">
        <v>20.239999999999998</v>
      </c>
      <c r="E96" s="124"/>
      <c r="F96" s="124">
        <v>242.2</v>
      </c>
      <c r="G96" s="124">
        <v>38.770000000000003</v>
      </c>
      <c r="H96" s="124">
        <v>2.5499999999999998</v>
      </c>
      <c r="I96" s="43">
        <f t="shared" si="7"/>
        <v>362.97999999999996</v>
      </c>
      <c r="J96" s="125"/>
      <c r="K96" s="124"/>
      <c r="L96" s="124">
        <v>12.41</v>
      </c>
      <c r="M96" s="124">
        <v>36.25</v>
      </c>
      <c r="N96" s="44">
        <f t="shared" si="8"/>
        <v>48.66</v>
      </c>
      <c r="O96" s="45">
        <f t="shared" si="9"/>
        <v>411.64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26760</v>
      </c>
      <c r="D97" s="118">
        <v>7597</v>
      </c>
      <c r="E97" s="118"/>
      <c r="F97" s="118">
        <v>56657</v>
      </c>
      <c r="G97" s="118">
        <v>13289</v>
      </c>
      <c r="H97" s="118">
        <v>664</v>
      </c>
      <c r="I97" s="32">
        <f t="shared" si="7"/>
        <v>104967</v>
      </c>
      <c r="J97" s="119"/>
      <c r="K97" s="118"/>
      <c r="L97" s="118">
        <v>1343</v>
      </c>
      <c r="M97" s="118">
        <v>3724</v>
      </c>
      <c r="N97" s="34">
        <f t="shared" si="8"/>
        <v>5067</v>
      </c>
      <c r="O97" s="35">
        <f t="shared" si="9"/>
        <v>110034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294.89999999999998</v>
      </c>
      <c r="D98" s="127">
        <v>158.6</v>
      </c>
      <c r="E98" s="127"/>
      <c r="F98" s="127">
        <v>510.8</v>
      </c>
      <c r="G98" s="127">
        <v>119.6</v>
      </c>
      <c r="H98" s="127">
        <v>13.2</v>
      </c>
      <c r="I98" s="49">
        <f t="shared" si="7"/>
        <v>1097.0999999999999</v>
      </c>
      <c r="J98" s="128"/>
      <c r="K98" s="127"/>
      <c r="L98" s="127">
        <v>26.1</v>
      </c>
      <c r="M98" s="127">
        <v>73.7</v>
      </c>
      <c r="N98" s="50">
        <f t="shared" si="8"/>
        <v>99.800000000000011</v>
      </c>
      <c r="O98" s="51">
        <f t="shared" si="9"/>
        <v>1196.8999999999999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53.15</v>
      </c>
      <c r="D99" s="124">
        <v>0.62</v>
      </c>
      <c r="E99" s="124">
        <v>0.8</v>
      </c>
      <c r="F99" s="124">
        <v>360.61</v>
      </c>
      <c r="G99" s="124">
        <v>247.31</v>
      </c>
      <c r="H99" s="124">
        <v>1.45</v>
      </c>
      <c r="I99" s="43">
        <f t="shared" si="7"/>
        <v>663.94</v>
      </c>
      <c r="J99" s="125">
        <v>0.8</v>
      </c>
      <c r="K99" s="124"/>
      <c r="L99" s="124">
        <v>17.71</v>
      </c>
      <c r="M99" s="124">
        <v>34.520000000000003</v>
      </c>
      <c r="N99" s="44">
        <f t="shared" si="8"/>
        <v>53.03</v>
      </c>
      <c r="O99" s="45">
        <f t="shared" si="9"/>
        <v>716.97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24437</v>
      </c>
      <c r="D100" s="118">
        <v>243</v>
      </c>
      <c r="E100" s="118">
        <v>237</v>
      </c>
      <c r="F100" s="118">
        <v>86312</v>
      </c>
      <c r="G100" s="118">
        <v>86640</v>
      </c>
      <c r="H100" s="118">
        <v>424</v>
      </c>
      <c r="I100" s="32">
        <f t="shared" si="7"/>
        <v>198293</v>
      </c>
      <c r="J100" s="119">
        <v>96</v>
      </c>
      <c r="K100" s="118"/>
      <c r="L100" s="118">
        <v>2026</v>
      </c>
      <c r="M100" s="118">
        <v>3958</v>
      </c>
      <c r="N100" s="34">
        <f t="shared" si="8"/>
        <v>6080</v>
      </c>
      <c r="O100" s="35">
        <f t="shared" si="9"/>
        <v>204373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258.89999999999998</v>
      </c>
      <c r="D101" s="127">
        <v>5.2</v>
      </c>
      <c r="E101" s="127">
        <v>5.2</v>
      </c>
      <c r="F101" s="127">
        <v>758.8</v>
      </c>
      <c r="G101" s="127">
        <v>724.1</v>
      </c>
      <c r="H101" s="127">
        <v>8.1999999999999993</v>
      </c>
      <c r="I101" s="49">
        <f t="shared" si="7"/>
        <v>1760.3999999999999</v>
      </c>
      <c r="J101" s="128">
        <v>1.3</v>
      </c>
      <c r="K101" s="127"/>
      <c r="L101" s="127">
        <v>33.200000000000003</v>
      </c>
      <c r="M101" s="127">
        <v>64.599999999999994</v>
      </c>
      <c r="N101" s="50">
        <f t="shared" si="8"/>
        <v>99.1</v>
      </c>
      <c r="O101" s="51">
        <f t="shared" si="9"/>
        <v>1859.4999999999998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69.989999999999995</v>
      </c>
      <c r="D102" s="124">
        <v>0.63</v>
      </c>
      <c r="E102" s="124">
        <v>0.03</v>
      </c>
      <c r="F102" s="124">
        <v>174.47</v>
      </c>
      <c r="G102" s="124">
        <v>255.24</v>
      </c>
      <c r="H102" s="124">
        <v>3.13</v>
      </c>
      <c r="I102" s="43">
        <f t="shared" si="7"/>
        <v>503.49</v>
      </c>
      <c r="J102" s="125">
        <v>0.5</v>
      </c>
      <c r="K102" s="124"/>
      <c r="L102" s="124">
        <v>43.5</v>
      </c>
      <c r="M102" s="124">
        <v>117.76</v>
      </c>
      <c r="N102" s="44">
        <f t="shared" si="8"/>
        <v>161.76</v>
      </c>
      <c r="O102" s="45">
        <f t="shared" si="9"/>
        <v>665.25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33074</v>
      </c>
      <c r="D103" s="118">
        <v>266</v>
      </c>
      <c r="E103" s="118">
        <v>14</v>
      </c>
      <c r="F103" s="118">
        <v>43219</v>
      </c>
      <c r="G103" s="118">
        <v>91697</v>
      </c>
      <c r="H103" s="118">
        <v>980</v>
      </c>
      <c r="I103" s="32">
        <f t="shared" si="7"/>
        <v>169250</v>
      </c>
      <c r="J103" s="119">
        <v>62</v>
      </c>
      <c r="K103" s="118"/>
      <c r="L103" s="118">
        <v>5337</v>
      </c>
      <c r="M103" s="118">
        <v>14413</v>
      </c>
      <c r="N103" s="34">
        <f t="shared" si="8"/>
        <v>19812</v>
      </c>
      <c r="O103" s="35">
        <f t="shared" si="9"/>
        <v>189062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297.60000000000002</v>
      </c>
      <c r="D104" s="127">
        <v>4.7</v>
      </c>
      <c r="E104" s="127">
        <v>0.2</v>
      </c>
      <c r="F104" s="127">
        <v>333.3</v>
      </c>
      <c r="G104" s="127">
        <v>625.79999999999995</v>
      </c>
      <c r="H104" s="127">
        <v>16.600000000000001</v>
      </c>
      <c r="I104" s="49">
        <f t="shared" si="7"/>
        <v>1278.1999999999998</v>
      </c>
      <c r="J104" s="128">
        <v>0.6</v>
      </c>
      <c r="K104" s="127"/>
      <c r="L104" s="127">
        <v>56.7</v>
      </c>
      <c r="M104" s="127">
        <v>153.1</v>
      </c>
      <c r="N104" s="50">
        <f t="shared" si="8"/>
        <v>210.4</v>
      </c>
      <c r="O104" s="51">
        <f t="shared" si="9"/>
        <v>1488.6</v>
      </c>
      <c r="P104" s="129">
        <v>5.22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49.54</v>
      </c>
      <c r="D105" s="124">
        <v>1.02</v>
      </c>
      <c r="E105" s="124"/>
      <c r="F105" s="124">
        <v>63.99</v>
      </c>
      <c r="G105" s="124">
        <v>123.76</v>
      </c>
      <c r="H105" s="124">
        <v>7.61</v>
      </c>
      <c r="I105" s="43">
        <f t="shared" si="7"/>
        <v>245.92000000000002</v>
      </c>
      <c r="J105" s="125">
        <v>2.2400000000000002</v>
      </c>
      <c r="K105" s="124"/>
      <c r="L105" s="124">
        <v>51.14</v>
      </c>
      <c r="M105" s="124">
        <v>101.73</v>
      </c>
      <c r="N105" s="44">
        <f t="shared" si="8"/>
        <v>155.11000000000001</v>
      </c>
      <c r="O105" s="45">
        <f t="shared" si="9"/>
        <v>401.03000000000003</v>
      </c>
      <c r="P105" s="130">
        <v>2.48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23627</v>
      </c>
      <c r="D106" s="118">
        <v>465</v>
      </c>
      <c r="E106" s="118"/>
      <c r="F106" s="118">
        <v>16103</v>
      </c>
      <c r="G106" s="118">
        <v>45492</v>
      </c>
      <c r="H106" s="118">
        <v>2545</v>
      </c>
      <c r="I106" s="32">
        <f t="shared" si="7"/>
        <v>88232</v>
      </c>
      <c r="J106" s="119">
        <v>292</v>
      </c>
      <c r="K106" s="118"/>
      <c r="L106" s="118">
        <v>6506</v>
      </c>
      <c r="M106" s="118">
        <v>13000</v>
      </c>
      <c r="N106" s="34">
        <f t="shared" si="8"/>
        <v>19798</v>
      </c>
      <c r="O106" s="35">
        <f t="shared" si="9"/>
        <v>108030</v>
      </c>
      <c r="P106" s="130">
        <v>9.2200000000000006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208.2</v>
      </c>
      <c r="D107" s="127">
        <v>7</v>
      </c>
      <c r="E107" s="127"/>
      <c r="F107" s="127">
        <v>95.8</v>
      </c>
      <c r="G107" s="127">
        <v>266.89999999999998</v>
      </c>
      <c r="H107" s="127">
        <v>38.299999999999997</v>
      </c>
      <c r="I107" s="49">
        <f t="shared" si="7"/>
        <v>616.19999999999993</v>
      </c>
      <c r="J107" s="128">
        <v>2.5</v>
      </c>
      <c r="K107" s="127"/>
      <c r="L107" s="127">
        <v>58.7</v>
      </c>
      <c r="M107" s="127">
        <v>115.9</v>
      </c>
      <c r="N107" s="50">
        <f t="shared" si="8"/>
        <v>177.10000000000002</v>
      </c>
      <c r="O107" s="51">
        <f t="shared" si="9"/>
        <v>793.3</v>
      </c>
      <c r="P107" s="130">
        <v>3.74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23.77</v>
      </c>
      <c r="D108" s="124">
        <v>5.45</v>
      </c>
      <c r="E108" s="124"/>
      <c r="F108" s="124">
        <v>42.34</v>
      </c>
      <c r="G108" s="124">
        <v>46.3</v>
      </c>
      <c r="H108" s="124">
        <v>1.6</v>
      </c>
      <c r="I108" s="43">
        <f t="shared" si="7"/>
        <v>119.46</v>
      </c>
      <c r="J108" s="125">
        <v>1.22</v>
      </c>
      <c r="K108" s="124"/>
      <c r="L108" s="124">
        <v>66.03</v>
      </c>
      <c r="M108" s="124">
        <v>94.34</v>
      </c>
      <c r="N108" s="44">
        <f t="shared" si="8"/>
        <v>161.59</v>
      </c>
      <c r="O108" s="45">
        <f t="shared" si="9"/>
        <v>281.05</v>
      </c>
      <c r="P108" s="130">
        <v>0.52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11870</v>
      </c>
      <c r="D109" s="118">
        <v>2619</v>
      </c>
      <c r="E109" s="118"/>
      <c r="F109" s="118">
        <v>10917</v>
      </c>
      <c r="G109" s="118">
        <v>17379</v>
      </c>
      <c r="H109" s="118">
        <v>579</v>
      </c>
      <c r="I109" s="32">
        <f t="shared" si="7"/>
        <v>43364</v>
      </c>
      <c r="J109" s="119">
        <v>161</v>
      </c>
      <c r="K109" s="118"/>
      <c r="L109" s="118">
        <v>8658</v>
      </c>
      <c r="M109" s="118">
        <v>12463</v>
      </c>
      <c r="N109" s="34">
        <f t="shared" si="8"/>
        <v>21282</v>
      </c>
      <c r="O109" s="35">
        <f t="shared" si="9"/>
        <v>64646</v>
      </c>
      <c r="P109" s="130">
        <v>17.13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79.599999999999994</v>
      </c>
      <c r="D110" s="127">
        <v>33.6</v>
      </c>
      <c r="E110" s="127"/>
      <c r="F110" s="127">
        <v>53.1</v>
      </c>
      <c r="G110" s="127">
        <v>65.8</v>
      </c>
      <c r="H110" s="127">
        <v>8.1</v>
      </c>
      <c r="I110" s="49">
        <f t="shared" si="7"/>
        <v>240.19999999999996</v>
      </c>
      <c r="J110" s="128">
        <v>1.1000000000000001</v>
      </c>
      <c r="K110" s="127"/>
      <c r="L110" s="127">
        <v>69.8</v>
      </c>
      <c r="M110" s="127">
        <v>98.4</v>
      </c>
      <c r="N110" s="50">
        <f t="shared" si="8"/>
        <v>169.3</v>
      </c>
      <c r="O110" s="51">
        <f t="shared" si="9"/>
        <v>409.5</v>
      </c>
      <c r="P110" s="130">
        <v>3.23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15.06</v>
      </c>
      <c r="D111" s="124">
        <v>4.28</v>
      </c>
      <c r="E111" s="124">
        <v>0.09</v>
      </c>
      <c r="F111" s="124">
        <v>34.79</v>
      </c>
      <c r="G111" s="124">
        <v>11.05</v>
      </c>
      <c r="H111" s="124">
        <v>6.03</v>
      </c>
      <c r="I111" s="43">
        <f t="shared" si="7"/>
        <v>71.3</v>
      </c>
      <c r="J111" s="125">
        <v>0.4</v>
      </c>
      <c r="K111" s="124"/>
      <c r="L111" s="124">
        <v>11.36</v>
      </c>
      <c r="M111" s="124">
        <v>35.67</v>
      </c>
      <c r="N111" s="44">
        <f t="shared" si="8"/>
        <v>47.43</v>
      </c>
      <c r="O111" s="45">
        <f t="shared" si="9"/>
        <v>118.72999999999999</v>
      </c>
      <c r="P111" s="69">
        <f>SUM(P104:P110)</f>
        <v>41.54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7582</v>
      </c>
      <c r="D112" s="118">
        <v>2044</v>
      </c>
      <c r="E112" s="118">
        <v>44</v>
      </c>
      <c r="F112" s="118">
        <v>9136</v>
      </c>
      <c r="G112" s="118">
        <v>4115</v>
      </c>
      <c r="H112" s="118">
        <v>2409</v>
      </c>
      <c r="I112" s="32">
        <f t="shared" si="7"/>
        <v>25330</v>
      </c>
      <c r="J112" s="119">
        <v>53</v>
      </c>
      <c r="K112" s="118"/>
      <c r="L112" s="118">
        <v>1501</v>
      </c>
      <c r="M112" s="118">
        <v>4715</v>
      </c>
      <c r="N112" s="34">
        <f t="shared" si="8"/>
        <v>6269</v>
      </c>
      <c r="O112" s="35">
        <f t="shared" si="9"/>
        <v>31599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36.700000000000003</v>
      </c>
      <c r="G113" s="127">
        <v>0</v>
      </c>
      <c r="H113" s="127">
        <v>27.2</v>
      </c>
      <c r="I113" s="49">
        <f t="shared" si="7"/>
        <v>63.900000000000006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63.900000000000006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16.7</v>
      </c>
      <c r="D114" s="124">
        <v>11.99</v>
      </c>
      <c r="E114" s="124">
        <v>7.0000000000000007E-2</v>
      </c>
      <c r="F114" s="124">
        <v>36.979999999999997</v>
      </c>
      <c r="G114" s="124">
        <v>4.4000000000000004</v>
      </c>
      <c r="H114" s="124">
        <v>0.5</v>
      </c>
      <c r="I114" s="43">
        <f t="shared" si="7"/>
        <v>70.64</v>
      </c>
      <c r="J114" s="125"/>
      <c r="K114" s="124"/>
      <c r="L114" s="124">
        <v>14.82</v>
      </c>
      <c r="M114" s="124">
        <v>45.25</v>
      </c>
      <c r="N114" s="44">
        <f t="shared" si="8"/>
        <v>60.07</v>
      </c>
      <c r="O114" s="45">
        <f t="shared" si="9"/>
        <v>130.71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8396</v>
      </c>
      <c r="D115" s="118">
        <v>5931</v>
      </c>
      <c r="E115" s="118">
        <v>34</v>
      </c>
      <c r="F115" s="118">
        <v>9823</v>
      </c>
      <c r="G115" s="118">
        <v>1631</v>
      </c>
      <c r="H115" s="118">
        <v>200</v>
      </c>
      <c r="I115" s="32">
        <f t="shared" si="7"/>
        <v>26015</v>
      </c>
      <c r="J115" s="119"/>
      <c r="K115" s="118"/>
      <c r="L115" s="118">
        <v>1958</v>
      </c>
      <c r="M115" s="118">
        <v>5977</v>
      </c>
      <c r="N115" s="34">
        <f t="shared" si="8"/>
        <v>7935</v>
      </c>
      <c r="O115" s="35">
        <f t="shared" si="9"/>
        <v>33950</v>
      </c>
      <c r="P115" s="134">
        <v>20.65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39.299999999999997</v>
      </c>
      <c r="G116" s="136">
        <v>0</v>
      </c>
      <c r="H116" s="136">
        <v>2.2000000000000002</v>
      </c>
      <c r="I116" s="96">
        <f t="shared" si="7"/>
        <v>41.5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41.5</v>
      </c>
      <c r="P116" s="90">
        <f>SUM(O136,P111,P112,P115)</f>
        <v>3696.5099999999998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6.29</v>
      </c>
      <c r="D121" s="115">
        <v>4.9000000000000004</v>
      </c>
      <c r="E121" s="115"/>
      <c r="F121" s="115">
        <v>13.88</v>
      </c>
      <c r="G121" s="115">
        <v>0.25</v>
      </c>
      <c r="H121" s="115">
        <v>2.74</v>
      </c>
      <c r="I121" s="21">
        <f t="shared" si="7"/>
        <v>28.060000000000002</v>
      </c>
      <c r="J121" s="116"/>
      <c r="K121" s="115"/>
      <c r="L121" s="115">
        <v>1.17</v>
      </c>
      <c r="M121" s="115">
        <v>7.12</v>
      </c>
      <c r="N121" s="23">
        <f t="shared" si="8"/>
        <v>8.2899999999999991</v>
      </c>
      <c r="O121" s="24">
        <f t="shared" si="9"/>
        <v>36.35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3176</v>
      </c>
      <c r="D122" s="118">
        <v>2366</v>
      </c>
      <c r="E122" s="118"/>
      <c r="F122" s="118">
        <v>3765</v>
      </c>
      <c r="G122" s="118">
        <v>94</v>
      </c>
      <c r="H122" s="118">
        <v>1151</v>
      </c>
      <c r="I122" s="32">
        <f t="shared" si="7"/>
        <v>10552</v>
      </c>
      <c r="J122" s="119"/>
      <c r="K122" s="118"/>
      <c r="L122" s="118">
        <v>155</v>
      </c>
      <c r="M122" s="118">
        <v>940</v>
      </c>
      <c r="N122" s="34">
        <f t="shared" si="8"/>
        <v>1095</v>
      </c>
      <c r="O122" s="35">
        <f t="shared" si="9"/>
        <v>11647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11.1</v>
      </c>
      <c r="G123" s="127">
        <v>0</v>
      </c>
      <c r="H123" s="127">
        <v>10.4</v>
      </c>
      <c r="I123" s="49">
        <f t="shared" si="7"/>
        <v>21.5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21.5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11.88</v>
      </c>
      <c r="D124" s="124">
        <v>7.71</v>
      </c>
      <c r="E124" s="124">
        <v>0.04</v>
      </c>
      <c r="F124" s="124">
        <v>35.82</v>
      </c>
      <c r="G124" s="124">
        <v>0.89</v>
      </c>
      <c r="H124" s="124"/>
      <c r="I124" s="43">
        <f t="shared" si="7"/>
        <v>56.34</v>
      </c>
      <c r="J124" s="125"/>
      <c r="K124" s="124"/>
      <c r="L124" s="124">
        <v>4.03</v>
      </c>
      <c r="M124" s="124">
        <v>4.6500000000000004</v>
      </c>
      <c r="N124" s="44">
        <f t="shared" si="8"/>
        <v>8.68</v>
      </c>
      <c r="O124" s="45">
        <f t="shared" si="9"/>
        <v>65.02000000000001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6005</v>
      </c>
      <c r="D125" s="118">
        <v>3701</v>
      </c>
      <c r="E125" s="118">
        <v>19</v>
      </c>
      <c r="F125" s="118">
        <v>9677</v>
      </c>
      <c r="G125" s="118">
        <v>332</v>
      </c>
      <c r="H125" s="118"/>
      <c r="I125" s="32">
        <f t="shared" si="7"/>
        <v>19734</v>
      </c>
      <c r="J125" s="119"/>
      <c r="K125" s="118"/>
      <c r="L125" s="118">
        <v>531</v>
      </c>
      <c r="M125" s="118">
        <v>613</v>
      </c>
      <c r="N125" s="34">
        <f t="shared" si="8"/>
        <v>1144</v>
      </c>
      <c r="O125" s="35">
        <f t="shared" si="9"/>
        <v>20878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25.8</v>
      </c>
      <c r="G126" s="127">
        <v>0</v>
      </c>
      <c r="H126" s="127"/>
      <c r="I126" s="49">
        <f t="shared" si="7"/>
        <v>25.8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25.8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13.6</v>
      </c>
      <c r="D127" s="124">
        <v>4.28</v>
      </c>
      <c r="E127" s="124">
        <v>0.01</v>
      </c>
      <c r="F127" s="124">
        <v>97.15</v>
      </c>
      <c r="G127" s="124">
        <v>0.3</v>
      </c>
      <c r="H127" s="124">
        <v>1.55</v>
      </c>
      <c r="I127" s="43">
        <f t="shared" si="7"/>
        <v>116.89</v>
      </c>
      <c r="J127" s="125"/>
      <c r="K127" s="124"/>
      <c r="L127" s="124">
        <v>0.43</v>
      </c>
      <c r="M127" s="124">
        <v>1.0900000000000001</v>
      </c>
      <c r="N127" s="44">
        <f t="shared" si="8"/>
        <v>1.52</v>
      </c>
      <c r="O127" s="45">
        <f t="shared" si="9"/>
        <v>118.41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6803</v>
      </c>
      <c r="D128" s="118">
        <v>1996</v>
      </c>
      <c r="E128" s="118">
        <v>5</v>
      </c>
      <c r="F128" s="118">
        <v>26147</v>
      </c>
      <c r="G128" s="118">
        <v>112</v>
      </c>
      <c r="H128" s="118">
        <v>554</v>
      </c>
      <c r="I128" s="32">
        <f t="shared" si="7"/>
        <v>35617</v>
      </c>
      <c r="J128" s="119"/>
      <c r="K128" s="118"/>
      <c r="L128" s="118">
        <v>57</v>
      </c>
      <c r="M128" s="118">
        <v>144</v>
      </c>
      <c r="N128" s="34">
        <f t="shared" si="8"/>
        <v>201</v>
      </c>
      <c r="O128" s="35">
        <f t="shared" si="9"/>
        <v>35818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23.3</v>
      </c>
      <c r="G129" s="127">
        <v>0</v>
      </c>
      <c r="H129" s="127">
        <v>5</v>
      </c>
      <c r="I129" s="49">
        <f t="shared" si="7"/>
        <v>28.3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28.3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411.96</v>
      </c>
      <c r="D130" s="115">
        <v>195.68</v>
      </c>
      <c r="E130" s="115">
        <v>1.04</v>
      </c>
      <c r="F130" s="115">
        <v>1197.6300000000001</v>
      </c>
      <c r="G130" s="115">
        <v>752.62</v>
      </c>
      <c r="H130" s="115">
        <v>32.72</v>
      </c>
      <c r="I130" s="21">
        <f t="shared" si="7"/>
        <v>2591.6499999999996</v>
      </c>
      <c r="J130" s="116">
        <v>6.22</v>
      </c>
      <c r="K130" s="115"/>
      <c r="L130" s="115">
        <v>315.45</v>
      </c>
      <c r="M130" s="115">
        <v>642.96</v>
      </c>
      <c r="N130" s="23">
        <f>SUM(J130:M130)</f>
        <v>964.63000000000011</v>
      </c>
      <c r="O130" s="24">
        <f t="shared" si="9"/>
        <v>3556.2799999999997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189832</v>
      </c>
      <c r="D131" s="118">
        <v>64600</v>
      </c>
      <c r="E131" s="118">
        <v>353</v>
      </c>
      <c r="F131" s="118">
        <v>291963</v>
      </c>
      <c r="G131" s="118">
        <v>267712</v>
      </c>
      <c r="H131" s="118">
        <v>10671</v>
      </c>
      <c r="I131" s="32">
        <f t="shared" si="7"/>
        <v>825131</v>
      </c>
      <c r="J131" s="119">
        <v>743</v>
      </c>
      <c r="K131" s="118"/>
      <c r="L131" s="118">
        <v>35050</v>
      </c>
      <c r="M131" s="118">
        <v>71352</v>
      </c>
      <c r="N131" s="34">
        <f t="shared" si="8"/>
        <v>107145</v>
      </c>
      <c r="O131" s="35">
        <f t="shared" si="9"/>
        <v>932276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1680</v>
      </c>
      <c r="D132" s="127">
        <v>1340.2</v>
      </c>
      <c r="E132" s="127">
        <v>5.4</v>
      </c>
      <c r="F132" s="127">
        <v>2138.8000000000002</v>
      </c>
      <c r="G132" s="127">
        <v>1898.5</v>
      </c>
      <c r="H132" s="127">
        <v>163.4</v>
      </c>
      <c r="I132" s="49">
        <f t="shared" ref="I132:I138" si="10">SUM(C132:H132)</f>
        <v>7226.2999999999993</v>
      </c>
      <c r="J132" s="128">
        <v>7.9</v>
      </c>
      <c r="K132" s="127"/>
      <c r="L132" s="127">
        <v>446.5</v>
      </c>
      <c r="M132" s="127">
        <v>847.4</v>
      </c>
      <c r="N132" s="50">
        <f t="shared" ref="N132:N138" si="11">SUM(J132:M132)</f>
        <v>1301.8</v>
      </c>
      <c r="O132" s="51">
        <f t="shared" ref="O132:O138" si="12">SUM(N132,I132)</f>
        <v>8528.0999999999985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407.87</v>
      </c>
      <c r="D133" s="124">
        <v>138.16999999999999</v>
      </c>
      <c r="E133" s="124">
        <v>1.04</v>
      </c>
      <c r="F133" s="124">
        <v>1187.73</v>
      </c>
      <c r="G133" s="124">
        <v>749.7</v>
      </c>
      <c r="H133" s="124">
        <v>24.71</v>
      </c>
      <c r="I133" s="43">
        <f t="shared" si="10"/>
        <v>2509.2200000000003</v>
      </c>
      <c r="J133" s="125">
        <v>6.22</v>
      </c>
      <c r="K133" s="124"/>
      <c r="L133" s="124">
        <v>308.39999999999998</v>
      </c>
      <c r="M133" s="124">
        <v>633.41</v>
      </c>
      <c r="N133" s="44">
        <f t="shared" si="11"/>
        <v>948.03</v>
      </c>
      <c r="O133" s="45">
        <f t="shared" si="12"/>
        <v>3457.25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188491</v>
      </c>
      <c r="D134" s="118">
        <v>51630</v>
      </c>
      <c r="E134" s="118">
        <v>353</v>
      </c>
      <c r="F134" s="118">
        <v>290976</v>
      </c>
      <c r="G134" s="118">
        <v>266976</v>
      </c>
      <c r="H134" s="118">
        <v>8871</v>
      </c>
      <c r="I134" s="32">
        <f t="shared" si="10"/>
        <v>807297</v>
      </c>
      <c r="J134" s="119">
        <v>743</v>
      </c>
      <c r="K134" s="118"/>
      <c r="L134" s="118">
        <v>34877</v>
      </c>
      <c r="M134" s="118">
        <v>71156</v>
      </c>
      <c r="N134" s="34">
        <f t="shared" si="11"/>
        <v>106776</v>
      </c>
      <c r="O134" s="35">
        <f t="shared" si="12"/>
        <v>914073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1643.5</v>
      </c>
      <c r="D135" s="136">
        <v>848.8</v>
      </c>
      <c r="E135" s="136">
        <v>5.4</v>
      </c>
      <c r="F135" s="136">
        <v>2103.6</v>
      </c>
      <c r="G135" s="136">
        <v>1881.3</v>
      </c>
      <c r="H135" s="136">
        <v>116.6</v>
      </c>
      <c r="I135" s="96">
        <f t="shared" si="10"/>
        <v>6599.2000000000007</v>
      </c>
      <c r="J135" s="137">
        <v>7.9</v>
      </c>
      <c r="K135" s="136"/>
      <c r="L135" s="136">
        <v>432.1</v>
      </c>
      <c r="M135" s="136">
        <v>830.4</v>
      </c>
      <c r="N135" s="97">
        <f t="shared" si="11"/>
        <v>1270.4000000000001</v>
      </c>
      <c r="O135" s="89">
        <f t="shared" si="12"/>
        <v>7869.6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412.03000000000003</v>
      </c>
      <c r="D136" s="106">
        <f t="shared" si="13"/>
        <v>238.66000000000005</v>
      </c>
      <c r="E136" s="106">
        <f t="shared" si="13"/>
        <v>1.04</v>
      </c>
      <c r="F136" s="106">
        <f t="shared" si="13"/>
        <v>1197.92</v>
      </c>
      <c r="G136" s="106">
        <f t="shared" si="13"/>
        <v>773.29999999999984</v>
      </c>
      <c r="H136" s="106">
        <f t="shared" si="13"/>
        <v>32.72</v>
      </c>
      <c r="I136" s="107">
        <f t="shared" si="10"/>
        <v>2655.6699999999996</v>
      </c>
      <c r="J136" s="108">
        <f t="shared" ref="J136:M138" si="14">SUM(J63,J66,J69,J72,J75,J78,J81,J84,J87,J90,J93,J96,J99,J102,J105,J108,J111,J114,J121,J124,J127)</f>
        <v>6.2200000000000006</v>
      </c>
      <c r="K136" s="106">
        <f t="shared" si="14"/>
        <v>0</v>
      </c>
      <c r="L136" s="106">
        <f t="shared" si="14"/>
        <v>325.08</v>
      </c>
      <c r="M136" s="106">
        <f t="shared" si="14"/>
        <v>647.35</v>
      </c>
      <c r="N136" s="109">
        <f t="shared" si="11"/>
        <v>978.65000000000009</v>
      </c>
      <c r="O136" s="110">
        <f t="shared" si="12"/>
        <v>3634.3199999999997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189832</v>
      </c>
      <c r="D137" s="31">
        <f t="shared" si="13"/>
        <v>69017</v>
      </c>
      <c r="E137" s="31">
        <f t="shared" si="13"/>
        <v>353</v>
      </c>
      <c r="F137" s="31">
        <f t="shared" si="13"/>
        <v>291979</v>
      </c>
      <c r="G137" s="31">
        <f t="shared" si="13"/>
        <v>267712</v>
      </c>
      <c r="H137" s="31">
        <f t="shared" si="13"/>
        <v>10671</v>
      </c>
      <c r="I137" s="32">
        <f t="shared" si="10"/>
        <v>829564</v>
      </c>
      <c r="J137" s="33">
        <f t="shared" si="14"/>
        <v>743</v>
      </c>
      <c r="K137" s="31">
        <f t="shared" si="14"/>
        <v>0</v>
      </c>
      <c r="L137" s="31">
        <f t="shared" si="14"/>
        <v>35080</v>
      </c>
      <c r="M137" s="31">
        <f t="shared" si="14"/>
        <v>71417</v>
      </c>
      <c r="N137" s="34">
        <f t="shared" si="11"/>
        <v>107240</v>
      </c>
      <c r="O137" s="35">
        <f t="shared" si="12"/>
        <v>936804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1679.9999999999998</v>
      </c>
      <c r="D138" s="86">
        <f t="shared" si="13"/>
        <v>1694.1</v>
      </c>
      <c r="E138" s="86">
        <f t="shared" si="13"/>
        <v>5.4</v>
      </c>
      <c r="F138" s="86">
        <f t="shared" si="13"/>
        <v>2140.2000000000003</v>
      </c>
      <c r="G138" s="86">
        <f t="shared" si="13"/>
        <v>1898.4999999999998</v>
      </c>
      <c r="H138" s="86">
        <f t="shared" si="13"/>
        <v>163.4</v>
      </c>
      <c r="I138" s="96">
        <f t="shared" si="10"/>
        <v>7581.5999999999995</v>
      </c>
      <c r="J138" s="88">
        <f t="shared" si="14"/>
        <v>7.9</v>
      </c>
      <c r="K138" s="86">
        <f t="shared" si="14"/>
        <v>0</v>
      </c>
      <c r="L138" s="86">
        <f t="shared" si="14"/>
        <v>450.40000000000003</v>
      </c>
      <c r="M138" s="86">
        <f t="shared" si="14"/>
        <v>856</v>
      </c>
      <c r="N138" s="97">
        <f t="shared" si="11"/>
        <v>1314.3</v>
      </c>
      <c r="O138" s="89">
        <f t="shared" si="12"/>
        <v>8895.9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A57E2-3C65-44C5-8D3A-EB19BD7ECF4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57.23</v>
      </c>
      <c r="H5" s="115"/>
      <c r="I5" s="21">
        <f t="shared" ref="I5:I36" si="0">SUM(C5:H5)</f>
        <v>57.23</v>
      </c>
      <c r="J5" s="116"/>
      <c r="K5" s="115"/>
      <c r="L5" s="115">
        <v>2.91</v>
      </c>
      <c r="M5" s="115">
        <v>6.36</v>
      </c>
      <c r="N5" s="23">
        <f t="shared" ref="N5:N58" si="1">SUM(J5:M5)</f>
        <v>9.27</v>
      </c>
      <c r="O5" s="24">
        <f>SUM(N5,I5)</f>
        <v>66.5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43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56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32.47</v>
      </c>
      <c r="H8" s="124"/>
      <c r="I8" s="43">
        <f t="shared" si="0"/>
        <v>32.47</v>
      </c>
      <c r="J8" s="125"/>
      <c r="K8" s="124"/>
      <c r="L8" s="124"/>
      <c r="M8" s="124">
        <v>10.66</v>
      </c>
      <c r="N8" s="44">
        <f t="shared" si="1"/>
        <v>10.66</v>
      </c>
      <c r="O8" s="45">
        <f t="shared" si="2"/>
        <v>43.129999999999995</v>
      </c>
      <c r="P8" s="36" t="s">
        <v>25</v>
      </c>
      <c r="Q8" s="37" t="s">
        <v>60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155</v>
      </c>
      <c r="N9" s="34">
        <f t="shared" si="1"/>
        <v>155</v>
      </c>
      <c r="O9" s="35">
        <f t="shared" si="2"/>
        <v>155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22.7</v>
      </c>
      <c r="N10" s="50">
        <f t="shared" si="1"/>
        <v>22.7</v>
      </c>
      <c r="O10" s="51">
        <f t="shared" si="2"/>
        <v>22.7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2.78</v>
      </c>
      <c r="M11" s="124">
        <v>15.83</v>
      </c>
      <c r="N11" s="44">
        <f t="shared" si="1"/>
        <v>18.61</v>
      </c>
      <c r="O11" s="45">
        <f t="shared" si="2"/>
        <v>18.61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60</v>
      </c>
      <c r="M12" s="118">
        <v>312</v>
      </c>
      <c r="N12" s="34">
        <f t="shared" si="1"/>
        <v>372</v>
      </c>
      <c r="O12" s="35">
        <f t="shared" si="2"/>
        <v>372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5</v>
      </c>
      <c r="M13" s="127">
        <v>26.5</v>
      </c>
      <c r="N13" s="50">
        <f t="shared" si="1"/>
        <v>31.5</v>
      </c>
      <c r="O13" s="51">
        <f t="shared" si="2"/>
        <v>31.5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0.61</v>
      </c>
      <c r="G14" s="124">
        <v>0.03</v>
      </c>
      <c r="H14" s="124"/>
      <c r="I14" s="43">
        <f t="shared" si="0"/>
        <v>0.64</v>
      </c>
      <c r="J14" s="125"/>
      <c r="K14" s="124"/>
      <c r="L14" s="124"/>
      <c r="M14" s="124">
        <v>5.05</v>
      </c>
      <c r="N14" s="44">
        <f t="shared" si="1"/>
        <v>5.05</v>
      </c>
      <c r="O14" s="45">
        <f t="shared" si="2"/>
        <v>5.6899999999999995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52</v>
      </c>
      <c r="G15" s="118">
        <v>4</v>
      </c>
      <c r="H15" s="118"/>
      <c r="I15" s="32">
        <f t="shared" si="0"/>
        <v>56</v>
      </c>
      <c r="J15" s="119"/>
      <c r="K15" s="118"/>
      <c r="L15" s="118"/>
      <c r="M15" s="118">
        <v>152</v>
      </c>
      <c r="N15" s="34">
        <f t="shared" si="1"/>
        <v>152</v>
      </c>
      <c r="O15" s="35">
        <f t="shared" si="2"/>
        <v>208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4.3</v>
      </c>
      <c r="G16" s="127">
        <v>0.2</v>
      </c>
      <c r="H16" s="127"/>
      <c r="I16" s="49">
        <f t="shared" si="0"/>
        <v>4.5</v>
      </c>
      <c r="J16" s="128"/>
      <c r="K16" s="127"/>
      <c r="L16" s="127"/>
      <c r="M16" s="127">
        <v>10.6</v>
      </c>
      <c r="N16" s="50">
        <f t="shared" si="1"/>
        <v>10.6</v>
      </c>
      <c r="O16" s="51">
        <f t="shared" si="2"/>
        <v>15.1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0.27</v>
      </c>
      <c r="D17" s="124">
        <v>2.11</v>
      </c>
      <c r="E17" s="124"/>
      <c r="F17" s="124">
        <v>0.37</v>
      </c>
      <c r="G17" s="124">
        <v>7.35</v>
      </c>
      <c r="H17" s="124"/>
      <c r="I17" s="43">
        <f t="shared" si="0"/>
        <v>10.1</v>
      </c>
      <c r="J17" s="125"/>
      <c r="K17" s="124">
        <v>3.02</v>
      </c>
      <c r="L17" s="124">
        <v>4.45</v>
      </c>
      <c r="M17" s="124">
        <v>7.81</v>
      </c>
      <c r="N17" s="44">
        <f t="shared" si="1"/>
        <v>15.280000000000001</v>
      </c>
      <c r="O17" s="45">
        <f t="shared" si="2"/>
        <v>25.380000000000003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63</v>
      </c>
      <c r="D18" s="118">
        <v>540</v>
      </c>
      <c r="E18" s="118"/>
      <c r="F18" s="118">
        <v>39</v>
      </c>
      <c r="G18" s="118">
        <v>1247</v>
      </c>
      <c r="H18" s="118"/>
      <c r="I18" s="32">
        <f t="shared" si="0"/>
        <v>1889</v>
      </c>
      <c r="J18" s="119"/>
      <c r="K18" s="118">
        <v>82</v>
      </c>
      <c r="L18" s="118">
        <v>189</v>
      </c>
      <c r="M18" s="118">
        <v>346</v>
      </c>
      <c r="N18" s="34">
        <f t="shared" si="1"/>
        <v>617</v>
      </c>
      <c r="O18" s="35">
        <f t="shared" si="2"/>
        <v>2506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2.8</v>
      </c>
      <c r="D19" s="127">
        <v>38.200000000000003</v>
      </c>
      <c r="E19" s="127"/>
      <c r="F19" s="127">
        <v>2.2000000000000002</v>
      </c>
      <c r="G19" s="127">
        <v>58.6</v>
      </c>
      <c r="H19" s="127"/>
      <c r="I19" s="49">
        <f t="shared" si="0"/>
        <v>101.80000000000001</v>
      </c>
      <c r="J19" s="128"/>
      <c r="K19" s="127">
        <v>6.4</v>
      </c>
      <c r="L19" s="127">
        <v>9.9</v>
      </c>
      <c r="M19" s="127">
        <v>18.100000000000001</v>
      </c>
      <c r="N19" s="50">
        <f t="shared" si="1"/>
        <v>34.400000000000006</v>
      </c>
      <c r="O19" s="51">
        <f t="shared" si="2"/>
        <v>136.20000000000002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1.86</v>
      </c>
      <c r="D20" s="124">
        <v>21.76</v>
      </c>
      <c r="E20" s="124"/>
      <c r="F20" s="124">
        <v>1.31</v>
      </c>
      <c r="G20" s="124">
        <v>29.96</v>
      </c>
      <c r="H20" s="124"/>
      <c r="I20" s="43">
        <f t="shared" si="0"/>
        <v>54.89</v>
      </c>
      <c r="J20" s="125"/>
      <c r="K20" s="124"/>
      <c r="L20" s="124">
        <v>20.03</v>
      </c>
      <c r="M20" s="124">
        <v>35.94</v>
      </c>
      <c r="N20" s="44">
        <f t="shared" si="1"/>
        <v>55.97</v>
      </c>
      <c r="O20" s="45">
        <f t="shared" si="2"/>
        <v>110.86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908</v>
      </c>
      <c r="D21" s="118">
        <v>6546</v>
      </c>
      <c r="E21" s="118"/>
      <c r="F21" s="118">
        <v>197</v>
      </c>
      <c r="G21" s="118">
        <v>5808</v>
      </c>
      <c r="H21" s="118"/>
      <c r="I21" s="32">
        <f t="shared" si="0"/>
        <v>13459</v>
      </c>
      <c r="J21" s="119"/>
      <c r="K21" s="118"/>
      <c r="L21" s="118">
        <v>993</v>
      </c>
      <c r="M21" s="118">
        <v>2319</v>
      </c>
      <c r="N21" s="34">
        <f t="shared" si="1"/>
        <v>3312</v>
      </c>
      <c r="O21" s="35">
        <f t="shared" si="2"/>
        <v>16771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32.700000000000003</v>
      </c>
      <c r="D22" s="127">
        <v>360.2</v>
      </c>
      <c r="E22" s="127"/>
      <c r="F22" s="127">
        <v>7.3</v>
      </c>
      <c r="G22" s="127">
        <v>133.5</v>
      </c>
      <c r="H22" s="127"/>
      <c r="I22" s="49">
        <f t="shared" si="0"/>
        <v>533.70000000000005</v>
      </c>
      <c r="J22" s="128"/>
      <c r="K22" s="127"/>
      <c r="L22" s="127">
        <v>40.799999999999997</v>
      </c>
      <c r="M22" s="127">
        <v>94.6</v>
      </c>
      <c r="N22" s="50">
        <f t="shared" si="1"/>
        <v>135.39999999999998</v>
      </c>
      <c r="O22" s="51">
        <f t="shared" si="2"/>
        <v>669.1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6.72</v>
      </c>
      <c r="D23" s="124">
        <v>105.19</v>
      </c>
      <c r="E23" s="124"/>
      <c r="F23" s="124">
        <v>4.45</v>
      </c>
      <c r="G23" s="124">
        <v>42.31</v>
      </c>
      <c r="H23" s="124"/>
      <c r="I23" s="43">
        <f t="shared" si="0"/>
        <v>158.67000000000002</v>
      </c>
      <c r="J23" s="125"/>
      <c r="K23" s="124"/>
      <c r="L23" s="124">
        <v>8.81</v>
      </c>
      <c r="M23" s="124">
        <v>65.72</v>
      </c>
      <c r="N23" s="44">
        <f t="shared" si="1"/>
        <v>74.53</v>
      </c>
      <c r="O23" s="45">
        <f t="shared" si="2"/>
        <v>233.20000000000002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4208</v>
      </c>
      <c r="D24" s="118">
        <v>27333</v>
      </c>
      <c r="E24" s="118"/>
      <c r="F24" s="118">
        <v>726</v>
      </c>
      <c r="G24" s="118">
        <v>10003</v>
      </c>
      <c r="H24" s="118"/>
      <c r="I24" s="32">
        <f t="shared" si="0"/>
        <v>42270</v>
      </c>
      <c r="J24" s="119"/>
      <c r="K24" s="118"/>
      <c r="L24" s="118">
        <v>542</v>
      </c>
      <c r="M24" s="118">
        <v>4059</v>
      </c>
      <c r="N24" s="34">
        <f t="shared" si="1"/>
        <v>4601</v>
      </c>
      <c r="O24" s="35">
        <f t="shared" si="2"/>
        <v>46871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116.7</v>
      </c>
      <c r="D25" s="127">
        <v>1231.0999999999999</v>
      </c>
      <c r="E25" s="127"/>
      <c r="F25" s="127">
        <v>17.3</v>
      </c>
      <c r="G25" s="127">
        <v>220</v>
      </c>
      <c r="H25" s="127"/>
      <c r="I25" s="49">
        <f t="shared" si="0"/>
        <v>1585.1</v>
      </c>
      <c r="J25" s="128"/>
      <c r="K25" s="127"/>
      <c r="L25" s="127">
        <v>16.7</v>
      </c>
      <c r="M25" s="127">
        <v>126.3</v>
      </c>
      <c r="N25" s="50">
        <f t="shared" si="1"/>
        <v>143</v>
      </c>
      <c r="O25" s="51">
        <f t="shared" si="2"/>
        <v>1728.1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2.06</v>
      </c>
      <c r="D26" s="124">
        <v>62.1</v>
      </c>
      <c r="E26" s="124"/>
      <c r="F26" s="124">
        <v>3.31</v>
      </c>
      <c r="G26" s="124">
        <v>25.19</v>
      </c>
      <c r="H26" s="124"/>
      <c r="I26" s="43">
        <f t="shared" si="0"/>
        <v>92.66</v>
      </c>
      <c r="J26" s="125"/>
      <c r="K26" s="124"/>
      <c r="L26" s="124">
        <v>30.59</v>
      </c>
      <c r="M26" s="124">
        <v>90.38</v>
      </c>
      <c r="N26" s="44">
        <f t="shared" si="1"/>
        <v>120.97</v>
      </c>
      <c r="O26" s="45">
        <f t="shared" si="2"/>
        <v>213.63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3377</v>
      </c>
      <c r="D27" s="118">
        <v>16331</v>
      </c>
      <c r="E27" s="118"/>
      <c r="F27" s="118">
        <v>741</v>
      </c>
      <c r="G27" s="118">
        <v>6323</v>
      </c>
      <c r="H27" s="118"/>
      <c r="I27" s="32">
        <f t="shared" si="0"/>
        <v>26772</v>
      </c>
      <c r="J27" s="119"/>
      <c r="K27" s="118"/>
      <c r="L27" s="118">
        <v>2194</v>
      </c>
      <c r="M27" s="118">
        <v>6389</v>
      </c>
      <c r="N27" s="34">
        <f t="shared" si="1"/>
        <v>8583</v>
      </c>
      <c r="O27" s="35">
        <f t="shared" si="2"/>
        <v>35355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77.900000000000006</v>
      </c>
      <c r="D28" s="127">
        <v>604.79999999999995</v>
      </c>
      <c r="E28" s="127"/>
      <c r="F28" s="127">
        <v>14.9</v>
      </c>
      <c r="G28" s="127">
        <v>133.1</v>
      </c>
      <c r="H28" s="127"/>
      <c r="I28" s="49">
        <f t="shared" si="0"/>
        <v>830.69999999999993</v>
      </c>
      <c r="J28" s="128"/>
      <c r="K28" s="127"/>
      <c r="L28" s="127">
        <v>65.8</v>
      </c>
      <c r="M28" s="127">
        <v>192</v>
      </c>
      <c r="N28" s="50">
        <f t="shared" si="1"/>
        <v>257.8</v>
      </c>
      <c r="O28" s="51">
        <f t="shared" si="2"/>
        <v>1088.5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4.66</v>
      </c>
      <c r="D29" s="124">
        <v>60.49</v>
      </c>
      <c r="E29" s="124"/>
      <c r="F29" s="124">
        <v>21.43</v>
      </c>
      <c r="G29" s="124">
        <v>17.78</v>
      </c>
      <c r="H29" s="124">
        <v>0.66</v>
      </c>
      <c r="I29" s="43">
        <f t="shared" si="0"/>
        <v>105.02000000000001</v>
      </c>
      <c r="J29" s="125">
        <v>0.2</v>
      </c>
      <c r="K29" s="124"/>
      <c r="L29" s="124">
        <v>21.79</v>
      </c>
      <c r="M29" s="124">
        <v>58.88</v>
      </c>
      <c r="N29" s="44">
        <f t="shared" si="1"/>
        <v>80.87</v>
      </c>
      <c r="O29" s="45">
        <f t="shared" si="2"/>
        <v>185.89000000000001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2332</v>
      </c>
      <c r="D30" s="118">
        <v>20631</v>
      </c>
      <c r="E30" s="118"/>
      <c r="F30" s="118">
        <v>4297</v>
      </c>
      <c r="G30" s="118">
        <v>5055</v>
      </c>
      <c r="H30" s="118">
        <v>704</v>
      </c>
      <c r="I30" s="32">
        <f t="shared" si="0"/>
        <v>33019</v>
      </c>
      <c r="J30" s="119">
        <v>16</v>
      </c>
      <c r="K30" s="118"/>
      <c r="L30" s="118">
        <v>1811</v>
      </c>
      <c r="M30" s="118">
        <v>4739</v>
      </c>
      <c r="N30" s="34">
        <f t="shared" si="1"/>
        <v>6566</v>
      </c>
      <c r="O30" s="35">
        <f t="shared" si="2"/>
        <v>39585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41.7</v>
      </c>
      <c r="D31" s="127">
        <v>620</v>
      </c>
      <c r="E31" s="127"/>
      <c r="F31" s="127">
        <v>64.599999999999994</v>
      </c>
      <c r="G31" s="127">
        <v>91.2</v>
      </c>
      <c r="H31" s="127">
        <v>24.8</v>
      </c>
      <c r="I31" s="49">
        <f t="shared" si="0"/>
        <v>842.30000000000007</v>
      </c>
      <c r="J31" s="128">
        <v>0.4</v>
      </c>
      <c r="K31" s="127"/>
      <c r="L31" s="127">
        <v>50.7</v>
      </c>
      <c r="M31" s="127">
        <v>132.30000000000001</v>
      </c>
      <c r="N31" s="50">
        <f t="shared" si="1"/>
        <v>183.4</v>
      </c>
      <c r="O31" s="51">
        <f t="shared" si="2"/>
        <v>1025.7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10.130000000000001</v>
      </c>
      <c r="D32" s="124">
        <v>53.52</v>
      </c>
      <c r="E32" s="124"/>
      <c r="F32" s="124">
        <v>74.75</v>
      </c>
      <c r="G32" s="124">
        <v>38.799999999999997</v>
      </c>
      <c r="H32" s="124"/>
      <c r="I32" s="43">
        <f t="shared" si="0"/>
        <v>177.2</v>
      </c>
      <c r="J32" s="125"/>
      <c r="K32" s="124"/>
      <c r="L32" s="124">
        <v>11.73</v>
      </c>
      <c r="M32" s="124">
        <v>59.82</v>
      </c>
      <c r="N32" s="44">
        <f t="shared" si="1"/>
        <v>71.55</v>
      </c>
      <c r="O32" s="45">
        <f t="shared" si="2"/>
        <v>248.75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4084</v>
      </c>
      <c r="D33" s="118">
        <v>16208</v>
      </c>
      <c r="E33" s="118"/>
      <c r="F33" s="118">
        <v>15680</v>
      </c>
      <c r="G33" s="118">
        <v>11814</v>
      </c>
      <c r="H33" s="118">
        <v>2782</v>
      </c>
      <c r="I33" s="32">
        <f t="shared" si="0"/>
        <v>50568</v>
      </c>
      <c r="J33" s="119"/>
      <c r="K33" s="118"/>
      <c r="L33" s="118">
        <v>1087</v>
      </c>
      <c r="M33" s="118">
        <v>5444</v>
      </c>
      <c r="N33" s="34">
        <f t="shared" si="1"/>
        <v>6531</v>
      </c>
      <c r="O33" s="35">
        <f t="shared" si="2"/>
        <v>57099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61.5</v>
      </c>
      <c r="D34" s="127">
        <v>470.1</v>
      </c>
      <c r="E34" s="127"/>
      <c r="F34" s="127">
        <v>204.8</v>
      </c>
      <c r="G34" s="127">
        <v>177.4</v>
      </c>
      <c r="H34" s="127">
        <v>83.5</v>
      </c>
      <c r="I34" s="49">
        <f t="shared" si="0"/>
        <v>997.30000000000007</v>
      </c>
      <c r="J34" s="128"/>
      <c r="K34" s="127"/>
      <c r="L34" s="127">
        <v>27.9</v>
      </c>
      <c r="M34" s="127">
        <v>137.5</v>
      </c>
      <c r="N34" s="50">
        <f t="shared" si="1"/>
        <v>165.4</v>
      </c>
      <c r="O34" s="51">
        <f t="shared" si="2"/>
        <v>1162.7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13.89</v>
      </c>
      <c r="D35" s="124">
        <v>18.43</v>
      </c>
      <c r="E35" s="124">
        <v>0.1</v>
      </c>
      <c r="F35" s="124">
        <v>83.25</v>
      </c>
      <c r="G35" s="124">
        <v>117.76</v>
      </c>
      <c r="H35" s="124">
        <v>5.14</v>
      </c>
      <c r="I35" s="43">
        <f t="shared" si="0"/>
        <v>238.57</v>
      </c>
      <c r="J35" s="125"/>
      <c r="K35" s="124"/>
      <c r="L35" s="124">
        <v>15.78</v>
      </c>
      <c r="M35" s="124">
        <v>51.4</v>
      </c>
      <c r="N35" s="44">
        <f t="shared" si="1"/>
        <v>67.179999999999993</v>
      </c>
      <c r="O35" s="45">
        <f t="shared" si="2"/>
        <v>305.75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5802</v>
      </c>
      <c r="D36" s="118">
        <v>6157</v>
      </c>
      <c r="E36" s="118">
        <v>35</v>
      </c>
      <c r="F36" s="118">
        <v>18161</v>
      </c>
      <c r="G36" s="118">
        <v>37233</v>
      </c>
      <c r="H36" s="118">
        <v>1205</v>
      </c>
      <c r="I36" s="32">
        <f t="shared" si="0"/>
        <v>68593</v>
      </c>
      <c r="J36" s="119"/>
      <c r="K36" s="118"/>
      <c r="L36" s="118">
        <v>1526</v>
      </c>
      <c r="M36" s="118">
        <v>5216</v>
      </c>
      <c r="N36" s="34">
        <f t="shared" si="1"/>
        <v>6742</v>
      </c>
      <c r="O36" s="35">
        <f t="shared" si="2"/>
        <v>75335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76.099999999999994</v>
      </c>
      <c r="D37" s="127">
        <v>147.69999999999999</v>
      </c>
      <c r="E37" s="127">
        <v>0.8</v>
      </c>
      <c r="F37" s="127">
        <v>200.4</v>
      </c>
      <c r="G37" s="127">
        <v>447</v>
      </c>
      <c r="H37" s="127">
        <v>27.6</v>
      </c>
      <c r="I37" s="49">
        <f t="shared" ref="I37:I50" si="3">SUM(C37:H37)</f>
        <v>899.6</v>
      </c>
      <c r="J37" s="128"/>
      <c r="K37" s="127"/>
      <c r="L37" s="127">
        <v>29.9</v>
      </c>
      <c r="M37" s="127">
        <v>102.7</v>
      </c>
      <c r="N37" s="50">
        <f t="shared" si="1"/>
        <v>132.6</v>
      </c>
      <c r="O37" s="51">
        <f t="shared" si="2"/>
        <v>1032.2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13.78</v>
      </c>
      <c r="D38" s="124">
        <v>1.41</v>
      </c>
      <c r="E38" s="124">
        <v>2.34</v>
      </c>
      <c r="F38" s="124">
        <v>216.69</v>
      </c>
      <c r="G38" s="124">
        <v>428.66</v>
      </c>
      <c r="H38" s="124">
        <v>0.12</v>
      </c>
      <c r="I38" s="43">
        <f t="shared" si="3"/>
        <v>663</v>
      </c>
      <c r="J38" s="125"/>
      <c r="K38" s="124"/>
      <c r="L38" s="124">
        <v>14.75</v>
      </c>
      <c r="M38" s="124">
        <v>88.98</v>
      </c>
      <c r="N38" s="44">
        <f t="shared" si="1"/>
        <v>103.73</v>
      </c>
      <c r="O38" s="45">
        <f t="shared" si="2"/>
        <v>766.73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5778</v>
      </c>
      <c r="D39" s="118">
        <v>520</v>
      </c>
      <c r="E39" s="118">
        <v>891</v>
      </c>
      <c r="F39" s="118">
        <v>50175</v>
      </c>
      <c r="G39" s="118">
        <v>140989</v>
      </c>
      <c r="H39" s="118">
        <v>33</v>
      </c>
      <c r="I39" s="32">
        <f t="shared" si="3"/>
        <v>198386</v>
      </c>
      <c r="J39" s="119"/>
      <c r="K39" s="118"/>
      <c r="L39" s="118">
        <v>1635</v>
      </c>
      <c r="M39" s="118">
        <v>9310</v>
      </c>
      <c r="N39" s="34">
        <f t="shared" si="1"/>
        <v>10945</v>
      </c>
      <c r="O39" s="35">
        <f t="shared" si="2"/>
        <v>209331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64.099999999999994</v>
      </c>
      <c r="D40" s="127">
        <v>11</v>
      </c>
      <c r="E40" s="127">
        <v>18.899999999999999</v>
      </c>
      <c r="F40" s="127">
        <v>451.2</v>
      </c>
      <c r="G40" s="127">
        <v>1276.7</v>
      </c>
      <c r="H40" s="127">
        <v>0.6</v>
      </c>
      <c r="I40" s="49">
        <f t="shared" si="3"/>
        <v>1822.5</v>
      </c>
      <c r="J40" s="128"/>
      <c r="K40" s="127"/>
      <c r="L40" s="127">
        <v>30.5</v>
      </c>
      <c r="M40" s="127">
        <v>175.7</v>
      </c>
      <c r="N40" s="50">
        <f t="shared" si="1"/>
        <v>206.2</v>
      </c>
      <c r="O40" s="51">
        <f t="shared" si="2"/>
        <v>2028.7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27.57</v>
      </c>
      <c r="D41" s="124">
        <v>2.46</v>
      </c>
      <c r="E41" s="124">
        <v>2.1</v>
      </c>
      <c r="F41" s="124">
        <v>345.19</v>
      </c>
      <c r="G41" s="124">
        <v>846.41</v>
      </c>
      <c r="H41" s="124"/>
      <c r="I41" s="43">
        <f t="shared" si="3"/>
        <v>1223.73</v>
      </c>
      <c r="J41" s="125"/>
      <c r="K41" s="124"/>
      <c r="L41" s="124">
        <v>18.010000000000002</v>
      </c>
      <c r="M41" s="124">
        <v>163.66999999999999</v>
      </c>
      <c r="N41" s="44">
        <f t="shared" si="1"/>
        <v>181.67999999999998</v>
      </c>
      <c r="O41" s="45">
        <f t="shared" si="2"/>
        <v>1405.41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12080</v>
      </c>
      <c r="D42" s="118">
        <v>955</v>
      </c>
      <c r="E42" s="118">
        <v>827</v>
      </c>
      <c r="F42" s="118">
        <v>81226</v>
      </c>
      <c r="G42" s="118">
        <v>289714</v>
      </c>
      <c r="H42" s="118"/>
      <c r="I42" s="32">
        <f t="shared" si="3"/>
        <v>384802</v>
      </c>
      <c r="J42" s="119"/>
      <c r="K42" s="118"/>
      <c r="L42" s="118">
        <v>2074</v>
      </c>
      <c r="M42" s="118">
        <v>18315</v>
      </c>
      <c r="N42" s="34">
        <f t="shared" si="1"/>
        <v>20389</v>
      </c>
      <c r="O42" s="35">
        <f t="shared" si="2"/>
        <v>405191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127.5</v>
      </c>
      <c r="D43" s="127">
        <v>19.899999999999999</v>
      </c>
      <c r="E43" s="127">
        <v>16.899999999999999</v>
      </c>
      <c r="F43" s="127">
        <v>719.4</v>
      </c>
      <c r="G43" s="127">
        <v>2472.4</v>
      </c>
      <c r="H43" s="127"/>
      <c r="I43" s="49">
        <f t="shared" si="3"/>
        <v>3356.1000000000004</v>
      </c>
      <c r="J43" s="128"/>
      <c r="K43" s="127"/>
      <c r="L43" s="127">
        <v>31</v>
      </c>
      <c r="M43" s="127">
        <v>286.5</v>
      </c>
      <c r="N43" s="50">
        <f t="shared" si="1"/>
        <v>317.5</v>
      </c>
      <c r="O43" s="51">
        <f t="shared" si="2"/>
        <v>3673.6000000000004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26.57</v>
      </c>
      <c r="D44" s="124">
        <v>2.4300000000000002</v>
      </c>
      <c r="E44" s="124">
        <v>0.45</v>
      </c>
      <c r="F44" s="124">
        <v>194.57</v>
      </c>
      <c r="G44" s="124">
        <v>968.24</v>
      </c>
      <c r="H44" s="124"/>
      <c r="I44" s="43">
        <f t="shared" si="3"/>
        <v>1192.26</v>
      </c>
      <c r="J44" s="125">
        <v>0.21</v>
      </c>
      <c r="K44" s="124"/>
      <c r="L44" s="124">
        <v>48.62</v>
      </c>
      <c r="M44" s="124">
        <v>428.85</v>
      </c>
      <c r="N44" s="44">
        <f t="shared" si="1"/>
        <v>477.68</v>
      </c>
      <c r="O44" s="45">
        <f t="shared" si="2"/>
        <v>1669.94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12285</v>
      </c>
      <c r="D45" s="118">
        <v>1032</v>
      </c>
      <c r="E45" s="118">
        <v>189</v>
      </c>
      <c r="F45" s="118">
        <v>47728</v>
      </c>
      <c r="G45" s="118">
        <v>335600</v>
      </c>
      <c r="H45" s="118"/>
      <c r="I45" s="32">
        <f t="shared" si="3"/>
        <v>396834</v>
      </c>
      <c r="J45" s="119">
        <v>26</v>
      </c>
      <c r="K45" s="118"/>
      <c r="L45" s="118">
        <v>5915</v>
      </c>
      <c r="M45" s="118">
        <v>50817</v>
      </c>
      <c r="N45" s="34">
        <f t="shared" si="1"/>
        <v>56758</v>
      </c>
      <c r="O45" s="35">
        <f t="shared" si="2"/>
        <v>453592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110.2</v>
      </c>
      <c r="D46" s="127">
        <v>18.2</v>
      </c>
      <c r="E46" s="127">
        <v>3.6</v>
      </c>
      <c r="F46" s="127">
        <v>369.3</v>
      </c>
      <c r="G46" s="127">
        <v>2303.8000000000002</v>
      </c>
      <c r="H46" s="127"/>
      <c r="I46" s="49">
        <f t="shared" si="3"/>
        <v>2805.1000000000004</v>
      </c>
      <c r="J46" s="128">
        <v>0.3</v>
      </c>
      <c r="K46" s="127"/>
      <c r="L46" s="127">
        <v>62.4</v>
      </c>
      <c r="M46" s="127">
        <v>545.5</v>
      </c>
      <c r="N46" s="50">
        <f t="shared" si="1"/>
        <v>608.20000000000005</v>
      </c>
      <c r="O46" s="51">
        <f t="shared" si="2"/>
        <v>3413.3</v>
      </c>
      <c r="P46" s="129">
        <v>66.239999999999995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46.9</v>
      </c>
      <c r="D47" s="124">
        <v>9.23</v>
      </c>
      <c r="E47" s="124">
        <v>24.32</v>
      </c>
      <c r="F47" s="124">
        <v>440.59</v>
      </c>
      <c r="G47" s="124">
        <v>680.57</v>
      </c>
      <c r="H47" s="124">
        <v>16.09</v>
      </c>
      <c r="I47" s="43">
        <f t="shared" si="3"/>
        <v>1217.7</v>
      </c>
      <c r="J47" s="125">
        <v>0.72</v>
      </c>
      <c r="K47" s="124"/>
      <c r="L47" s="124">
        <v>110.1</v>
      </c>
      <c r="M47" s="124">
        <v>765.24</v>
      </c>
      <c r="N47" s="44">
        <f t="shared" si="1"/>
        <v>876.06</v>
      </c>
      <c r="O47" s="45">
        <f t="shared" si="2"/>
        <v>2093.7600000000002</v>
      </c>
      <c r="P47" s="130">
        <v>19.03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23253</v>
      </c>
      <c r="D48" s="118">
        <v>4303</v>
      </c>
      <c r="E48" s="118">
        <v>11384</v>
      </c>
      <c r="F48" s="118">
        <v>115557</v>
      </c>
      <c r="G48" s="118">
        <v>248608</v>
      </c>
      <c r="H48" s="118">
        <v>6461</v>
      </c>
      <c r="I48" s="32">
        <f t="shared" si="3"/>
        <v>409566</v>
      </c>
      <c r="J48" s="119">
        <v>92</v>
      </c>
      <c r="K48" s="118"/>
      <c r="L48" s="118">
        <v>13939</v>
      </c>
      <c r="M48" s="118">
        <v>95832</v>
      </c>
      <c r="N48" s="34">
        <f t="shared" si="1"/>
        <v>109863</v>
      </c>
      <c r="O48" s="35">
        <f t="shared" si="2"/>
        <v>519429</v>
      </c>
      <c r="P48" s="130">
        <v>42.57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84.2</v>
      </c>
      <c r="D49" s="127">
        <v>16.100000000000001</v>
      </c>
      <c r="E49" s="127">
        <v>29.1</v>
      </c>
      <c r="F49" s="127">
        <v>437.3</v>
      </c>
      <c r="G49" s="127">
        <v>1022.2</v>
      </c>
      <c r="H49" s="127">
        <v>58.3</v>
      </c>
      <c r="I49" s="49">
        <f t="shared" si="3"/>
        <v>1647.2</v>
      </c>
      <c r="J49" s="128">
        <v>0.7</v>
      </c>
      <c r="K49" s="127"/>
      <c r="L49" s="127">
        <v>82</v>
      </c>
      <c r="M49" s="127">
        <v>552.9</v>
      </c>
      <c r="N49" s="50">
        <f t="shared" si="1"/>
        <v>635.6</v>
      </c>
      <c r="O49" s="51">
        <f t="shared" si="2"/>
        <v>2282.8000000000002</v>
      </c>
      <c r="P49" s="130">
        <v>14.78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154.13999999999999</v>
      </c>
      <c r="D50" s="115">
        <v>316.29000000000002</v>
      </c>
      <c r="E50" s="115">
        <v>29.31</v>
      </c>
      <c r="F50" s="115">
        <v>1385.91</v>
      </c>
      <c r="G50" s="115">
        <v>3203.06</v>
      </c>
      <c r="H50" s="115">
        <v>22.01</v>
      </c>
      <c r="I50" s="21">
        <f t="shared" si="3"/>
        <v>5110.72</v>
      </c>
      <c r="J50" s="116">
        <v>1.1299999999999999</v>
      </c>
      <c r="K50" s="115"/>
      <c r="L50" s="115">
        <v>307.44</v>
      </c>
      <c r="M50" s="115">
        <v>1838.02</v>
      </c>
      <c r="N50" s="23">
        <f t="shared" si="1"/>
        <v>2146.59</v>
      </c>
      <c r="O50" s="24">
        <f t="shared" si="2"/>
        <v>7257.31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74107</v>
      </c>
      <c r="D51" s="118">
        <v>94100</v>
      </c>
      <c r="E51" s="118">
        <v>13326</v>
      </c>
      <c r="F51" s="118">
        <v>334527</v>
      </c>
      <c r="G51" s="118">
        <v>1092398</v>
      </c>
      <c r="H51" s="118">
        <v>11185</v>
      </c>
      <c r="I51" s="32">
        <f t="shared" ref="I51:I58" si="4">SUM(C51:H51)</f>
        <v>1619643</v>
      </c>
      <c r="J51" s="119">
        <v>134</v>
      </c>
      <c r="K51" s="118"/>
      <c r="L51" s="118">
        <v>31965</v>
      </c>
      <c r="M51" s="118">
        <v>203258</v>
      </c>
      <c r="N51" s="34">
        <f t="shared" si="1"/>
        <v>235357</v>
      </c>
      <c r="O51" s="35">
        <f>SUM(N51,I51)</f>
        <v>1855000</v>
      </c>
      <c r="P51" s="130">
        <v>35.46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792.6</v>
      </c>
      <c r="D52" s="127">
        <v>3173.6</v>
      </c>
      <c r="E52" s="127">
        <v>69.3</v>
      </c>
      <c r="F52" s="127">
        <v>2488.6999999999998</v>
      </c>
      <c r="G52" s="127">
        <v>8336.1</v>
      </c>
      <c r="H52" s="127">
        <v>194.8</v>
      </c>
      <c r="I52" s="49">
        <f t="shared" si="4"/>
        <v>15055.099999999999</v>
      </c>
      <c r="J52" s="128">
        <v>1.4</v>
      </c>
      <c r="K52" s="127"/>
      <c r="L52" s="127">
        <v>452.6</v>
      </c>
      <c r="M52" s="127">
        <v>2402.4</v>
      </c>
      <c r="N52" s="50">
        <f t="shared" si="1"/>
        <v>2856.4</v>
      </c>
      <c r="O52" s="51">
        <f t="shared" si="2"/>
        <v>17911.5</v>
      </c>
      <c r="P52" s="130">
        <v>16.89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143.94999999999999</v>
      </c>
      <c r="D53" s="124">
        <v>100.09</v>
      </c>
      <c r="E53" s="124">
        <v>29.31</v>
      </c>
      <c r="F53" s="124">
        <v>1376.47</v>
      </c>
      <c r="G53" s="124">
        <v>3098.85</v>
      </c>
      <c r="H53" s="124">
        <v>16.149999999999999</v>
      </c>
      <c r="I53" s="43">
        <f t="shared" si="4"/>
        <v>4764.82</v>
      </c>
      <c r="J53" s="125">
        <v>1.1299999999999999</v>
      </c>
      <c r="K53" s="124"/>
      <c r="L53" s="124">
        <v>304.66000000000003</v>
      </c>
      <c r="M53" s="124">
        <v>1816.69</v>
      </c>
      <c r="N53" s="44">
        <f t="shared" si="1"/>
        <v>2122.48</v>
      </c>
      <c r="O53" s="45">
        <f t="shared" si="2"/>
        <v>6887.2999999999993</v>
      </c>
      <c r="P53" s="69">
        <f>SUM(P46:P52)</f>
        <v>194.97000000000003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65775</v>
      </c>
      <c r="D54" s="118">
        <v>32858</v>
      </c>
      <c r="E54" s="118">
        <v>13326</v>
      </c>
      <c r="F54" s="118">
        <v>332824</v>
      </c>
      <c r="G54" s="118">
        <v>1069181</v>
      </c>
      <c r="H54" s="118">
        <v>6478</v>
      </c>
      <c r="I54" s="32">
        <f t="shared" si="4"/>
        <v>1520442</v>
      </c>
      <c r="J54" s="119">
        <v>134</v>
      </c>
      <c r="K54" s="118"/>
      <c r="L54" s="118">
        <v>31905</v>
      </c>
      <c r="M54" s="118">
        <v>202786</v>
      </c>
      <c r="N54" s="34">
        <f t="shared" si="1"/>
        <v>234825</v>
      </c>
      <c r="O54" s="35">
        <f t="shared" si="2"/>
        <v>1755267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568.9</v>
      </c>
      <c r="D55" s="121">
        <v>793.5</v>
      </c>
      <c r="E55" s="121">
        <v>69.3</v>
      </c>
      <c r="F55" s="121">
        <v>2447</v>
      </c>
      <c r="G55" s="121">
        <v>7794.2</v>
      </c>
      <c r="H55" s="121">
        <v>58.6</v>
      </c>
      <c r="I55" s="40">
        <f t="shared" si="4"/>
        <v>11731.5</v>
      </c>
      <c r="J55" s="122">
        <v>1.4</v>
      </c>
      <c r="K55" s="121"/>
      <c r="L55" s="121">
        <v>447.6</v>
      </c>
      <c r="M55" s="121">
        <v>2364.1</v>
      </c>
      <c r="N55" s="40">
        <f t="shared" si="1"/>
        <v>2813.1</v>
      </c>
      <c r="O55" s="42">
        <f t="shared" si="2"/>
        <v>14544.6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154.41</v>
      </c>
      <c r="D56" s="20">
        <f t="shared" si="5"/>
        <v>339.13000000000005</v>
      </c>
      <c r="E56" s="20">
        <f t="shared" si="5"/>
        <v>29.310000000000002</v>
      </c>
      <c r="F56" s="20">
        <f t="shared" si="5"/>
        <v>1386.52</v>
      </c>
      <c r="G56" s="20">
        <f t="shared" si="5"/>
        <v>3292.7599999999998</v>
      </c>
      <c r="H56" s="20">
        <f t="shared" si="5"/>
        <v>22.009999999999998</v>
      </c>
      <c r="I56" s="79">
        <f>SUM(C56:H56)</f>
        <v>5224.1400000000003</v>
      </c>
      <c r="J56" s="71">
        <f>SUM(J5,J8,J11,J14,J17,J20,J23,J26,J29,J32,J35,J38,J41,J44,J47)</f>
        <v>1.1299999999999999</v>
      </c>
      <c r="K56" s="20">
        <f>SUM(K5,K8,K11,K14,K17,K20,K23,K26,K29,K32,K35,K38,K41,K44,K47)</f>
        <v>3.02</v>
      </c>
      <c r="L56" s="20">
        <f>SUM(L5,L8,L11,L14,L17,L20,L23,L26,L29,L32,L35,L38,L41,L44,L47)</f>
        <v>310.35000000000002</v>
      </c>
      <c r="M56" s="20">
        <f>SUM(M5,M8,M11,M14,M17,M20,M23,M26,M29,M32,M35,M38,M41,M44,M47)</f>
        <v>1854.59</v>
      </c>
      <c r="N56" s="22">
        <f t="shared" si="1"/>
        <v>2169.09</v>
      </c>
      <c r="O56" s="24">
        <f t="shared" si="2"/>
        <v>7393.2300000000005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74170</v>
      </c>
      <c r="D57" s="31">
        <f t="shared" si="5"/>
        <v>100556</v>
      </c>
      <c r="E57" s="31">
        <f t="shared" si="5"/>
        <v>13326</v>
      </c>
      <c r="F57" s="31">
        <f t="shared" si="5"/>
        <v>334579</v>
      </c>
      <c r="G57" s="31">
        <f t="shared" si="5"/>
        <v>1092398</v>
      </c>
      <c r="H57" s="31">
        <f t="shared" si="5"/>
        <v>11185</v>
      </c>
      <c r="I57" s="80">
        <f t="shared" si="4"/>
        <v>1626214</v>
      </c>
      <c r="J57" s="75">
        <f t="shared" ref="J57:M58" si="6">SUM(J6,J9,J12,J15,J18,J21,J24,J27,J30,J33,J36,J39,J42,J45,J48)</f>
        <v>134</v>
      </c>
      <c r="K57" s="31">
        <f t="shared" si="6"/>
        <v>82</v>
      </c>
      <c r="L57" s="31">
        <f t="shared" si="6"/>
        <v>31965</v>
      </c>
      <c r="M57" s="31">
        <f t="shared" si="6"/>
        <v>203405</v>
      </c>
      <c r="N57" s="33">
        <f t="shared" si="1"/>
        <v>235586</v>
      </c>
      <c r="O57" s="35">
        <f t="shared" si="2"/>
        <v>1861800</v>
      </c>
      <c r="P57" s="134">
        <v>11.42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795.40000000000009</v>
      </c>
      <c r="D58" s="86">
        <f t="shared" si="5"/>
        <v>3537.2999999999997</v>
      </c>
      <c r="E58" s="86">
        <f t="shared" si="5"/>
        <v>69.3</v>
      </c>
      <c r="F58" s="86">
        <f t="shared" si="5"/>
        <v>2493.0000000000005</v>
      </c>
      <c r="G58" s="86">
        <f t="shared" si="5"/>
        <v>8336.1</v>
      </c>
      <c r="H58" s="86">
        <f t="shared" si="5"/>
        <v>194.8</v>
      </c>
      <c r="I58" s="87">
        <f t="shared" si="4"/>
        <v>15425.9</v>
      </c>
      <c r="J58" s="85">
        <f t="shared" si="6"/>
        <v>1.4</v>
      </c>
      <c r="K58" s="86">
        <f t="shared" si="6"/>
        <v>6.4</v>
      </c>
      <c r="L58" s="86">
        <f t="shared" si="6"/>
        <v>452.59999999999997</v>
      </c>
      <c r="M58" s="86">
        <f t="shared" si="6"/>
        <v>2423.9</v>
      </c>
      <c r="N58" s="88">
        <f t="shared" si="1"/>
        <v>2884.3</v>
      </c>
      <c r="O58" s="89">
        <f t="shared" si="2"/>
        <v>18310.2</v>
      </c>
      <c r="P58" s="90">
        <f>SUM(O56,P53,P54,P57)</f>
        <v>7599.6200000000008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57.23</v>
      </c>
      <c r="H63" s="115"/>
      <c r="I63" s="21">
        <f>SUM(C63:H63)</f>
        <v>57.23</v>
      </c>
      <c r="J63" s="116"/>
      <c r="K63" s="115"/>
      <c r="L63" s="115">
        <v>2.91</v>
      </c>
      <c r="M63" s="115">
        <v>6.36</v>
      </c>
      <c r="N63" s="23">
        <f>SUM(J63:M63)</f>
        <v>9.27</v>
      </c>
      <c r="O63" s="24">
        <f>SUM(N63,I63)</f>
        <v>66.5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43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56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32.47</v>
      </c>
      <c r="H66" s="124"/>
      <c r="I66" s="43">
        <f t="shared" si="7"/>
        <v>32.47</v>
      </c>
      <c r="J66" s="125"/>
      <c r="K66" s="124"/>
      <c r="L66" s="124"/>
      <c r="M66" s="124">
        <v>10.66</v>
      </c>
      <c r="N66" s="44">
        <f t="shared" si="8"/>
        <v>10.66</v>
      </c>
      <c r="O66" s="45">
        <f t="shared" si="9"/>
        <v>43.129999999999995</v>
      </c>
      <c r="P66" s="36" t="s">
        <v>25</v>
      </c>
      <c r="Q66" s="37" t="s">
        <v>60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155</v>
      </c>
      <c r="N67" s="34">
        <f t="shared" si="8"/>
        <v>155</v>
      </c>
      <c r="O67" s="35">
        <f t="shared" si="9"/>
        <v>155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22.7</v>
      </c>
      <c r="N68" s="50">
        <f t="shared" si="8"/>
        <v>22.7</v>
      </c>
      <c r="O68" s="51">
        <f t="shared" si="9"/>
        <v>22.7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2.78</v>
      </c>
      <c r="M69" s="124">
        <v>15.83</v>
      </c>
      <c r="N69" s="44">
        <f t="shared" si="8"/>
        <v>18.61</v>
      </c>
      <c r="O69" s="45">
        <f t="shared" si="9"/>
        <v>18.61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60</v>
      </c>
      <c r="M70" s="118">
        <v>312</v>
      </c>
      <c r="N70" s="34">
        <f t="shared" si="8"/>
        <v>372</v>
      </c>
      <c r="O70" s="35">
        <f t="shared" si="9"/>
        <v>372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5</v>
      </c>
      <c r="M71" s="127">
        <v>26.5</v>
      </c>
      <c r="N71" s="50">
        <f t="shared" si="8"/>
        <v>31.5</v>
      </c>
      <c r="O71" s="51">
        <f t="shared" si="9"/>
        <v>31.5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0.61</v>
      </c>
      <c r="G72" s="124">
        <v>0.03</v>
      </c>
      <c r="H72" s="124"/>
      <c r="I72" s="43">
        <f t="shared" si="7"/>
        <v>0.64</v>
      </c>
      <c r="J72" s="125"/>
      <c r="K72" s="124"/>
      <c r="L72" s="124"/>
      <c r="M72" s="124">
        <v>5.05</v>
      </c>
      <c r="N72" s="44">
        <f t="shared" si="8"/>
        <v>5.05</v>
      </c>
      <c r="O72" s="45">
        <f t="shared" si="9"/>
        <v>5.6899999999999995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52</v>
      </c>
      <c r="G73" s="118">
        <v>4</v>
      </c>
      <c r="H73" s="118"/>
      <c r="I73" s="32">
        <f t="shared" si="7"/>
        <v>56</v>
      </c>
      <c r="J73" s="119"/>
      <c r="K73" s="118"/>
      <c r="L73" s="118"/>
      <c r="M73" s="118">
        <v>152</v>
      </c>
      <c r="N73" s="34">
        <f t="shared" si="8"/>
        <v>152</v>
      </c>
      <c r="O73" s="35">
        <f t="shared" si="9"/>
        <v>208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4.3</v>
      </c>
      <c r="G74" s="127">
        <v>0.2</v>
      </c>
      <c r="H74" s="127"/>
      <c r="I74" s="49">
        <f t="shared" si="7"/>
        <v>4.5</v>
      </c>
      <c r="J74" s="128"/>
      <c r="K74" s="127"/>
      <c r="L74" s="127"/>
      <c r="M74" s="127">
        <v>10.6</v>
      </c>
      <c r="N74" s="50">
        <f t="shared" si="8"/>
        <v>10.6</v>
      </c>
      <c r="O74" s="51">
        <f t="shared" si="9"/>
        <v>15.1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0.27</v>
      </c>
      <c r="D75" s="124">
        <v>2.11</v>
      </c>
      <c r="E75" s="124"/>
      <c r="F75" s="124">
        <v>0.37</v>
      </c>
      <c r="G75" s="124">
        <v>7.35</v>
      </c>
      <c r="H75" s="124"/>
      <c r="I75" s="43">
        <f t="shared" si="7"/>
        <v>10.1</v>
      </c>
      <c r="J75" s="125"/>
      <c r="K75" s="124">
        <v>3.02</v>
      </c>
      <c r="L75" s="124">
        <v>4.45</v>
      </c>
      <c r="M75" s="124">
        <v>7.81</v>
      </c>
      <c r="N75" s="44">
        <f t="shared" si="8"/>
        <v>15.280000000000001</v>
      </c>
      <c r="O75" s="45">
        <f t="shared" si="9"/>
        <v>25.380000000000003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63</v>
      </c>
      <c r="D76" s="118">
        <v>540</v>
      </c>
      <c r="E76" s="118"/>
      <c r="F76" s="118">
        <v>39</v>
      </c>
      <c r="G76" s="118">
        <v>1247</v>
      </c>
      <c r="H76" s="118"/>
      <c r="I76" s="32">
        <f t="shared" si="7"/>
        <v>1889</v>
      </c>
      <c r="J76" s="119"/>
      <c r="K76" s="118">
        <v>82</v>
      </c>
      <c r="L76" s="118">
        <v>189</v>
      </c>
      <c r="M76" s="118">
        <v>346</v>
      </c>
      <c r="N76" s="34">
        <f t="shared" si="8"/>
        <v>617</v>
      </c>
      <c r="O76" s="35">
        <f t="shared" si="9"/>
        <v>2506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2.8</v>
      </c>
      <c r="D77" s="127">
        <v>38.200000000000003</v>
      </c>
      <c r="E77" s="127"/>
      <c r="F77" s="127">
        <v>2.2000000000000002</v>
      </c>
      <c r="G77" s="127">
        <v>58.6</v>
      </c>
      <c r="H77" s="127"/>
      <c r="I77" s="49">
        <f t="shared" si="7"/>
        <v>101.80000000000001</v>
      </c>
      <c r="J77" s="128"/>
      <c r="K77" s="127">
        <v>6.4</v>
      </c>
      <c r="L77" s="127">
        <v>9.9</v>
      </c>
      <c r="M77" s="127">
        <v>18.100000000000001</v>
      </c>
      <c r="N77" s="50">
        <f t="shared" si="8"/>
        <v>34.400000000000006</v>
      </c>
      <c r="O77" s="51">
        <f t="shared" si="9"/>
        <v>136.20000000000002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1.86</v>
      </c>
      <c r="D78" s="124">
        <v>21.76</v>
      </c>
      <c r="E78" s="124"/>
      <c r="F78" s="124">
        <v>1.31</v>
      </c>
      <c r="G78" s="124">
        <v>29.96</v>
      </c>
      <c r="H78" s="124"/>
      <c r="I78" s="43">
        <f t="shared" si="7"/>
        <v>54.89</v>
      </c>
      <c r="J78" s="125"/>
      <c r="K78" s="124"/>
      <c r="L78" s="124">
        <v>20.03</v>
      </c>
      <c r="M78" s="124">
        <v>35.94</v>
      </c>
      <c r="N78" s="44">
        <f t="shared" si="8"/>
        <v>55.97</v>
      </c>
      <c r="O78" s="45">
        <f t="shared" si="9"/>
        <v>110.86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908</v>
      </c>
      <c r="D79" s="118">
        <v>6546</v>
      </c>
      <c r="E79" s="118"/>
      <c r="F79" s="118">
        <v>197</v>
      </c>
      <c r="G79" s="118">
        <v>5808</v>
      </c>
      <c r="H79" s="118"/>
      <c r="I79" s="32">
        <f t="shared" si="7"/>
        <v>13459</v>
      </c>
      <c r="J79" s="119"/>
      <c r="K79" s="118"/>
      <c r="L79" s="118">
        <v>993</v>
      </c>
      <c r="M79" s="118">
        <v>2319</v>
      </c>
      <c r="N79" s="34">
        <f t="shared" si="8"/>
        <v>3312</v>
      </c>
      <c r="O79" s="35">
        <f t="shared" si="9"/>
        <v>16771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32.700000000000003</v>
      </c>
      <c r="D80" s="127">
        <v>360.2</v>
      </c>
      <c r="E80" s="127"/>
      <c r="F80" s="127">
        <v>7.3</v>
      </c>
      <c r="G80" s="127">
        <v>133.5</v>
      </c>
      <c r="H80" s="127"/>
      <c r="I80" s="49">
        <f t="shared" si="7"/>
        <v>533.70000000000005</v>
      </c>
      <c r="J80" s="128"/>
      <c r="K80" s="127"/>
      <c r="L80" s="127">
        <v>40.799999999999997</v>
      </c>
      <c r="M80" s="127">
        <v>94.6</v>
      </c>
      <c r="N80" s="50">
        <f t="shared" si="8"/>
        <v>135.39999999999998</v>
      </c>
      <c r="O80" s="51">
        <f t="shared" si="9"/>
        <v>669.1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6.72</v>
      </c>
      <c r="D81" s="124">
        <v>105.19</v>
      </c>
      <c r="E81" s="124"/>
      <c r="F81" s="124">
        <v>4.45</v>
      </c>
      <c r="G81" s="124">
        <v>42.31</v>
      </c>
      <c r="H81" s="124"/>
      <c r="I81" s="43">
        <f t="shared" si="7"/>
        <v>158.67000000000002</v>
      </c>
      <c r="J81" s="125"/>
      <c r="K81" s="124"/>
      <c r="L81" s="124">
        <v>8.81</v>
      </c>
      <c r="M81" s="124">
        <v>65.72</v>
      </c>
      <c r="N81" s="44">
        <f t="shared" si="8"/>
        <v>74.53</v>
      </c>
      <c r="O81" s="45">
        <f t="shared" si="9"/>
        <v>233.20000000000002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4208</v>
      </c>
      <c r="D82" s="118">
        <v>27333</v>
      </c>
      <c r="E82" s="118"/>
      <c r="F82" s="118">
        <v>726</v>
      </c>
      <c r="G82" s="118">
        <v>10003</v>
      </c>
      <c r="H82" s="118"/>
      <c r="I82" s="32">
        <f t="shared" si="7"/>
        <v>42270</v>
      </c>
      <c r="J82" s="119"/>
      <c r="K82" s="118"/>
      <c r="L82" s="118">
        <v>542</v>
      </c>
      <c r="M82" s="118">
        <v>4059</v>
      </c>
      <c r="N82" s="34">
        <f t="shared" si="8"/>
        <v>4601</v>
      </c>
      <c r="O82" s="35">
        <f t="shared" si="9"/>
        <v>46871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116.7</v>
      </c>
      <c r="D83" s="127">
        <v>1231.0999999999999</v>
      </c>
      <c r="E83" s="127"/>
      <c r="F83" s="127">
        <v>17.3</v>
      </c>
      <c r="G83" s="127">
        <v>220</v>
      </c>
      <c r="H83" s="127"/>
      <c r="I83" s="49">
        <f t="shared" si="7"/>
        <v>1585.1</v>
      </c>
      <c r="J83" s="128"/>
      <c r="K83" s="127"/>
      <c r="L83" s="127">
        <v>16.7</v>
      </c>
      <c r="M83" s="127">
        <v>126.3</v>
      </c>
      <c r="N83" s="50">
        <f t="shared" si="8"/>
        <v>143</v>
      </c>
      <c r="O83" s="51">
        <f t="shared" si="9"/>
        <v>1728.1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2.06</v>
      </c>
      <c r="D84" s="124">
        <v>62.1</v>
      </c>
      <c r="E84" s="124"/>
      <c r="F84" s="124">
        <v>3.31</v>
      </c>
      <c r="G84" s="124">
        <v>25.19</v>
      </c>
      <c r="H84" s="124"/>
      <c r="I84" s="43">
        <f t="shared" si="7"/>
        <v>92.66</v>
      </c>
      <c r="J84" s="125"/>
      <c r="K84" s="124"/>
      <c r="L84" s="124">
        <v>30.59</v>
      </c>
      <c r="M84" s="124">
        <v>90.38</v>
      </c>
      <c r="N84" s="44">
        <f t="shared" si="8"/>
        <v>120.97</v>
      </c>
      <c r="O84" s="45">
        <f t="shared" si="9"/>
        <v>213.63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3377</v>
      </c>
      <c r="D85" s="118">
        <v>16331</v>
      </c>
      <c r="E85" s="118"/>
      <c r="F85" s="118">
        <v>741</v>
      </c>
      <c r="G85" s="118">
        <v>6323</v>
      </c>
      <c r="H85" s="118"/>
      <c r="I85" s="32">
        <f t="shared" si="7"/>
        <v>26772</v>
      </c>
      <c r="J85" s="119"/>
      <c r="K85" s="118"/>
      <c r="L85" s="118">
        <v>2194</v>
      </c>
      <c r="M85" s="118">
        <v>6389</v>
      </c>
      <c r="N85" s="34">
        <f t="shared" si="8"/>
        <v>8583</v>
      </c>
      <c r="O85" s="35">
        <f t="shared" si="9"/>
        <v>35355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77.900000000000006</v>
      </c>
      <c r="D86" s="127">
        <v>604.79999999999995</v>
      </c>
      <c r="E86" s="127"/>
      <c r="F86" s="127">
        <v>14.9</v>
      </c>
      <c r="G86" s="127">
        <v>133.1</v>
      </c>
      <c r="H86" s="127"/>
      <c r="I86" s="49">
        <f t="shared" si="7"/>
        <v>830.69999999999993</v>
      </c>
      <c r="J86" s="128"/>
      <c r="K86" s="127"/>
      <c r="L86" s="127">
        <v>65.8</v>
      </c>
      <c r="M86" s="127">
        <v>192</v>
      </c>
      <c r="N86" s="50">
        <f t="shared" si="8"/>
        <v>257.8</v>
      </c>
      <c r="O86" s="51">
        <f t="shared" si="9"/>
        <v>1088.5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4.66</v>
      </c>
      <c r="D87" s="124">
        <v>60.49</v>
      </c>
      <c r="E87" s="124"/>
      <c r="F87" s="124">
        <v>21.43</v>
      </c>
      <c r="G87" s="124">
        <v>17.78</v>
      </c>
      <c r="H87" s="124">
        <v>0.66</v>
      </c>
      <c r="I87" s="43">
        <f t="shared" si="7"/>
        <v>105.02000000000001</v>
      </c>
      <c r="J87" s="125">
        <v>0.2</v>
      </c>
      <c r="K87" s="124"/>
      <c r="L87" s="124">
        <v>21.79</v>
      </c>
      <c r="M87" s="124">
        <v>58.88</v>
      </c>
      <c r="N87" s="44">
        <f t="shared" si="8"/>
        <v>80.87</v>
      </c>
      <c r="O87" s="45">
        <f t="shared" si="9"/>
        <v>185.89000000000001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2332</v>
      </c>
      <c r="D88" s="118">
        <v>20631</v>
      </c>
      <c r="E88" s="118"/>
      <c r="F88" s="118">
        <v>4297</v>
      </c>
      <c r="G88" s="118">
        <v>5055</v>
      </c>
      <c r="H88" s="118">
        <v>704</v>
      </c>
      <c r="I88" s="32">
        <f t="shared" si="7"/>
        <v>33019</v>
      </c>
      <c r="J88" s="119">
        <v>16</v>
      </c>
      <c r="K88" s="118"/>
      <c r="L88" s="118">
        <v>1811</v>
      </c>
      <c r="M88" s="118">
        <v>4739</v>
      </c>
      <c r="N88" s="34">
        <f t="shared" si="8"/>
        <v>6566</v>
      </c>
      <c r="O88" s="35">
        <f t="shared" si="9"/>
        <v>39585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41.7</v>
      </c>
      <c r="D89" s="127">
        <v>620</v>
      </c>
      <c r="E89" s="127"/>
      <c r="F89" s="127">
        <v>64.599999999999994</v>
      </c>
      <c r="G89" s="127">
        <v>91.2</v>
      </c>
      <c r="H89" s="127">
        <v>24.8</v>
      </c>
      <c r="I89" s="49">
        <f t="shared" si="7"/>
        <v>842.30000000000007</v>
      </c>
      <c r="J89" s="128">
        <v>0.4</v>
      </c>
      <c r="K89" s="127"/>
      <c r="L89" s="127">
        <v>50.7</v>
      </c>
      <c r="M89" s="127">
        <v>132.30000000000001</v>
      </c>
      <c r="N89" s="50">
        <f t="shared" si="8"/>
        <v>183.4</v>
      </c>
      <c r="O89" s="51">
        <f t="shared" si="9"/>
        <v>1025.7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10.130000000000001</v>
      </c>
      <c r="D90" s="124">
        <v>53.52</v>
      </c>
      <c r="E90" s="124"/>
      <c r="F90" s="124">
        <v>74.75</v>
      </c>
      <c r="G90" s="124">
        <v>38.799999999999997</v>
      </c>
      <c r="H90" s="124"/>
      <c r="I90" s="43">
        <f t="shared" si="7"/>
        <v>177.2</v>
      </c>
      <c r="J90" s="125"/>
      <c r="K90" s="124"/>
      <c r="L90" s="124">
        <v>11.73</v>
      </c>
      <c r="M90" s="124">
        <v>59.82</v>
      </c>
      <c r="N90" s="44">
        <f t="shared" si="8"/>
        <v>71.55</v>
      </c>
      <c r="O90" s="45">
        <f t="shared" si="9"/>
        <v>248.75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4084</v>
      </c>
      <c r="D91" s="118">
        <v>16208</v>
      </c>
      <c r="E91" s="118"/>
      <c r="F91" s="118">
        <v>15680</v>
      </c>
      <c r="G91" s="118">
        <v>11814</v>
      </c>
      <c r="H91" s="118">
        <v>2782</v>
      </c>
      <c r="I91" s="32">
        <f t="shared" si="7"/>
        <v>50568</v>
      </c>
      <c r="J91" s="119"/>
      <c r="K91" s="118"/>
      <c r="L91" s="118">
        <v>1087</v>
      </c>
      <c r="M91" s="118">
        <v>5444</v>
      </c>
      <c r="N91" s="34">
        <f t="shared" si="8"/>
        <v>6531</v>
      </c>
      <c r="O91" s="35">
        <f t="shared" si="9"/>
        <v>57099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61.5</v>
      </c>
      <c r="D92" s="127">
        <v>470.1</v>
      </c>
      <c r="E92" s="127"/>
      <c r="F92" s="127">
        <v>204.8</v>
      </c>
      <c r="G92" s="127">
        <v>177.4</v>
      </c>
      <c r="H92" s="127">
        <v>83.5</v>
      </c>
      <c r="I92" s="49">
        <f t="shared" si="7"/>
        <v>997.30000000000007</v>
      </c>
      <c r="J92" s="128"/>
      <c r="K92" s="127"/>
      <c r="L92" s="127">
        <v>27.9</v>
      </c>
      <c r="M92" s="127">
        <v>137.5</v>
      </c>
      <c r="N92" s="50">
        <f t="shared" si="8"/>
        <v>165.4</v>
      </c>
      <c r="O92" s="51">
        <f t="shared" si="9"/>
        <v>1162.7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13.89</v>
      </c>
      <c r="D93" s="124">
        <v>18.43</v>
      </c>
      <c r="E93" s="124">
        <v>0.1</v>
      </c>
      <c r="F93" s="124">
        <v>83.25</v>
      </c>
      <c r="G93" s="124">
        <v>117.76</v>
      </c>
      <c r="H93" s="124">
        <v>5.14</v>
      </c>
      <c r="I93" s="43">
        <f t="shared" si="7"/>
        <v>238.57</v>
      </c>
      <c r="J93" s="125"/>
      <c r="K93" s="124"/>
      <c r="L93" s="124">
        <v>15.78</v>
      </c>
      <c r="M93" s="124">
        <v>51.4</v>
      </c>
      <c r="N93" s="44">
        <f t="shared" si="8"/>
        <v>67.179999999999993</v>
      </c>
      <c r="O93" s="45">
        <f t="shared" si="9"/>
        <v>305.75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5802</v>
      </c>
      <c r="D94" s="118">
        <v>6157</v>
      </c>
      <c r="E94" s="118">
        <v>35</v>
      </c>
      <c r="F94" s="118">
        <v>18161</v>
      </c>
      <c r="G94" s="118">
        <v>37233</v>
      </c>
      <c r="H94" s="118">
        <v>1205</v>
      </c>
      <c r="I94" s="32">
        <f t="shared" si="7"/>
        <v>68593</v>
      </c>
      <c r="J94" s="119"/>
      <c r="K94" s="118"/>
      <c r="L94" s="118">
        <v>1526</v>
      </c>
      <c r="M94" s="118">
        <v>5216</v>
      </c>
      <c r="N94" s="34">
        <f t="shared" si="8"/>
        <v>6742</v>
      </c>
      <c r="O94" s="35">
        <f t="shared" si="9"/>
        <v>75335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76.099999999999994</v>
      </c>
      <c r="D95" s="127">
        <v>147.69999999999999</v>
      </c>
      <c r="E95" s="127">
        <v>0.8</v>
      </c>
      <c r="F95" s="127">
        <v>200.4</v>
      </c>
      <c r="G95" s="127">
        <v>447</v>
      </c>
      <c r="H95" s="127">
        <v>27.6</v>
      </c>
      <c r="I95" s="49">
        <f t="shared" si="7"/>
        <v>899.6</v>
      </c>
      <c r="J95" s="128"/>
      <c r="K95" s="127"/>
      <c r="L95" s="127">
        <v>29.9</v>
      </c>
      <c r="M95" s="127">
        <v>102.7</v>
      </c>
      <c r="N95" s="50">
        <f t="shared" si="8"/>
        <v>132.6</v>
      </c>
      <c r="O95" s="51">
        <f t="shared" si="9"/>
        <v>1032.2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13.78</v>
      </c>
      <c r="D96" s="124">
        <v>1.41</v>
      </c>
      <c r="E96" s="124">
        <v>2.34</v>
      </c>
      <c r="F96" s="124">
        <v>216.69</v>
      </c>
      <c r="G96" s="124">
        <v>428.66</v>
      </c>
      <c r="H96" s="124">
        <v>0.12</v>
      </c>
      <c r="I96" s="43">
        <f t="shared" si="7"/>
        <v>663</v>
      </c>
      <c r="J96" s="125"/>
      <c r="K96" s="124"/>
      <c r="L96" s="124">
        <v>14.75</v>
      </c>
      <c r="M96" s="124">
        <v>88.98</v>
      </c>
      <c r="N96" s="44">
        <f t="shared" si="8"/>
        <v>103.73</v>
      </c>
      <c r="O96" s="45">
        <f t="shared" si="9"/>
        <v>766.73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5778</v>
      </c>
      <c r="D97" s="118">
        <v>520</v>
      </c>
      <c r="E97" s="118">
        <v>891</v>
      </c>
      <c r="F97" s="118">
        <v>50175</v>
      </c>
      <c r="G97" s="118">
        <v>140989</v>
      </c>
      <c r="H97" s="118">
        <v>33</v>
      </c>
      <c r="I97" s="32">
        <f t="shared" si="7"/>
        <v>198386</v>
      </c>
      <c r="J97" s="119"/>
      <c r="K97" s="118"/>
      <c r="L97" s="118">
        <v>1635</v>
      </c>
      <c r="M97" s="118">
        <v>9310</v>
      </c>
      <c r="N97" s="34">
        <f t="shared" si="8"/>
        <v>10945</v>
      </c>
      <c r="O97" s="35">
        <f t="shared" si="9"/>
        <v>209331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64.099999999999994</v>
      </c>
      <c r="D98" s="127">
        <v>11</v>
      </c>
      <c r="E98" s="127">
        <v>18.899999999999999</v>
      </c>
      <c r="F98" s="127">
        <v>451.2</v>
      </c>
      <c r="G98" s="127">
        <v>1276.7</v>
      </c>
      <c r="H98" s="127">
        <v>0.6</v>
      </c>
      <c r="I98" s="49">
        <f t="shared" si="7"/>
        <v>1822.5</v>
      </c>
      <c r="J98" s="128"/>
      <c r="K98" s="127"/>
      <c r="L98" s="127">
        <v>30.5</v>
      </c>
      <c r="M98" s="127">
        <v>175.7</v>
      </c>
      <c r="N98" s="50">
        <f t="shared" si="8"/>
        <v>206.2</v>
      </c>
      <c r="O98" s="51">
        <f t="shared" si="9"/>
        <v>2028.7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27.57</v>
      </c>
      <c r="D99" s="124">
        <v>2.46</v>
      </c>
      <c r="E99" s="124">
        <v>2.1</v>
      </c>
      <c r="F99" s="124">
        <v>345.19</v>
      </c>
      <c r="G99" s="124">
        <v>846.41</v>
      </c>
      <c r="H99" s="124"/>
      <c r="I99" s="43">
        <f t="shared" si="7"/>
        <v>1223.73</v>
      </c>
      <c r="J99" s="125"/>
      <c r="K99" s="124"/>
      <c r="L99" s="124">
        <v>18.010000000000002</v>
      </c>
      <c r="M99" s="124">
        <v>163.66999999999999</v>
      </c>
      <c r="N99" s="44">
        <f t="shared" si="8"/>
        <v>181.67999999999998</v>
      </c>
      <c r="O99" s="45">
        <f t="shared" si="9"/>
        <v>1405.41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12080</v>
      </c>
      <c r="D100" s="118">
        <v>955</v>
      </c>
      <c r="E100" s="118">
        <v>827</v>
      </c>
      <c r="F100" s="118">
        <v>81226</v>
      </c>
      <c r="G100" s="118">
        <v>289714</v>
      </c>
      <c r="H100" s="118"/>
      <c r="I100" s="32">
        <f t="shared" si="7"/>
        <v>384802</v>
      </c>
      <c r="J100" s="119"/>
      <c r="K100" s="118"/>
      <c r="L100" s="118">
        <v>2074</v>
      </c>
      <c r="M100" s="118">
        <v>18315</v>
      </c>
      <c r="N100" s="34">
        <f t="shared" si="8"/>
        <v>20389</v>
      </c>
      <c r="O100" s="35">
        <f t="shared" si="9"/>
        <v>405191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127.5</v>
      </c>
      <c r="D101" s="127">
        <v>19.899999999999999</v>
      </c>
      <c r="E101" s="127">
        <v>16.899999999999999</v>
      </c>
      <c r="F101" s="127">
        <v>719.4</v>
      </c>
      <c r="G101" s="127">
        <v>2472.4</v>
      </c>
      <c r="H101" s="127"/>
      <c r="I101" s="49">
        <f t="shared" si="7"/>
        <v>3356.1000000000004</v>
      </c>
      <c r="J101" s="128"/>
      <c r="K101" s="127"/>
      <c r="L101" s="127">
        <v>31</v>
      </c>
      <c r="M101" s="127">
        <v>286.5</v>
      </c>
      <c r="N101" s="50">
        <f t="shared" si="8"/>
        <v>317.5</v>
      </c>
      <c r="O101" s="51">
        <f t="shared" si="9"/>
        <v>3673.6000000000004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26.57</v>
      </c>
      <c r="D102" s="124">
        <v>2.4300000000000002</v>
      </c>
      <c r="E102" s="124">
        <v>0.45</v>
      </c>
      <c r="F102" s="124">
        <v>194.57</v>
      </c>
      <c r="G102" s="124">
        <v>968.24</v>
      </c>
      <c r="H102" s="124"/>
      <c r="I102" s="43">
        <f t="shared" si="7"/>
        <v>1192.26</v>
      </c>
      <c r="J102" s="125">
        <v>0.21</v>
      </c>
      <c r="K102" s="124"/>
      <c r="L102" s="124">
        <v>48.62</v>
      </c>
      <c r="M102" s="124">
        <v>428.85</v>
      </c>
      <c r="N102" s="44">
        <f t="shared" si="8"/>
        <v>477.68</v>
      </c>
      <c r="O102" s="45">
        <f t="shared" si="9"/>
        <v>1669.94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12285</v>
      </c>
      <c r="D103" s="118">
        <v>1032</v>
      </c>
      <c r="E103" s="118">
        <v>189</v>
      </c>
      <c r="F103" s="118">
        <v>47728</v>
      </c>
      <c r="G103" s="118">
        <v>335600</v>
      </c>
      <c r="H103" s="118"/>
      <c r="I103" s="32">
        <f t="shared" si="7"/>
        <v>396834</v>
      </c>
      <c r="J103" s="119">
        <v>26</v>
      </c>
      <c r="K103" s="118"/>
      <c r="L103" s="118">
        <v>5915</v>
      </c>
      <c r="M103" s="118">
        <v>50817</v>
      </c>
      <c r="N103" s="34">
        <f t="shared" si="8"/>
        <v>56758</v>
      </c>
      <c r="O103" s="35">
        <f t="shared" si="9"/>
        <v>453592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110.2</v>
      </c>
      <c r="D104" s="127">
        <v>18.2</v>
      </c>
      <c r="E104" s="127">
        <v>3.6</v>
      </c>
      <c r="F104" s="127">
        <v>369.3</v>
      </c>
      <c r="G104" s="127">
        <v>2303.8000000000002</v>
      </c>
      <c r="H104" s="127"/>
      <c r="I104" s="49">
        <f t="shared" si="7"/>
        <v>2805.1000000000004</v>
      </c>
      <c r="J104" s="128">
        <v>0.3</v>
      </c>
      <c r="K104" s="127"/>
      <c r="L104" s="127">
        <v>62.4</v>
      </c>
      <c r="M104" s="127">
        <v>545.5</v>
      </c>
      <c r="N104" s="50">
        <f t="shared" si="8"/>
        <v>608.20000000000005</v>
      </c>
      <c r="O104" s="51">
        <f t="shared" si="9"/>
        <v>3413.3</v>
      </c>
      <c r="P104" s="129">
        <v>66.239999999999995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16.55</v>
      </c>
      <c r="D105" s="124">
        <v>1.41</v>
      </c>
      <c r="E105" s="124">
        <v>0.7</v>
      </c>
      <c r="F105" s="124">
        <v>97.23</v>
      </c>
      <c r="G105" s="124">
        <v>426.66</v>
      </c>
      <c r="H105" s="124"/>
      <c r="I105" s="43">
        <f t="shared" si="7"/>
        <v>542.55000000000007</v>
      </c>
      <c r="J105" s="125">
        <v>0.53</v>
      </c>
      <c r="K105" s="124"/>
      <c r="L105" s="124">
        <v>39.549999999999997</v>
      </c>
      <c r="M105" s="124">
        <v>329.88</v>
      </c>
      <c r="N105" s="44">
        <f t="shared" si="8"/>
        <v>369.96</v>
      </c>
      <c r="O105" s="45">
        <f t="shared" si="9"/>
        <v>912.51</v>
      </c>
      <c r="P105" s="130">
        <v>19.03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7912</v>
      </c>
      <c r="D106" s="118">
        <v>642</v>
      </c>
      <c r="E106" s="118">
        <v>329</v>
      </c>
      <c r="F106" s="118">
        <v>24992</v>
      </c>
      <c r="G106" s="118">
        <v>155521</v>
      </c>
      <c r="H106" s="118"/>
      <c r="I106" s="32">
        <f t="shared" si="7"/>
        <v>189396</v>
      </c>
      <c r="J106" s="119">
        <v>67</v>
      </c>
      <c r="K106" s="118"/>
      <c r="L106" s="118">
        <v>4975</v>
      </c>
      <c r="M106" s="118">
        <v>41135</v>
      </c>
      <c r="N106" s="34">
        <f t="shared" si="8"/>
        <v>46177</v>
      </c>
      <c r="O106" s="35">
        <f t="shared" si="9"/>
        <v>235573</v>
      </c>
      <c r="P106" s="130">
        <v>42.57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67.900000000000006</v>
      </c>
      <c r="D107" s="127">
        <v>9.5</v>
      </c>
      <c r="E107" s="127">
        <v>4.7</v>
      </c>
      <c r="F107" s="127">
        <v>147</v>
      </c>
      <c r="G107" s="127">
        <v>894.8</v>
      </c>
      <c r="H107" s="127"/>
      <c r="I107" s="49">
        <f t="shared" si="7"/>
        <v>1123.9000000000001</v>
      </c>
      <c r="J107" s="128">
        <v>0.6</v>
      </c>
      <c r="K107" s="127"/>
      <c r="L107" s="127">
        <v>44.1</v>
      </c>
      <c r="M107" s="127">
        <v>368.6</v>
      </c>
      <c r="N107" s="50">
        <f t="shared" si="8"/>
        <v>413.3</v>
      </c>
      <c r="O107" s="51">
        <f t="shared" si="9"/>
        <v>1537.2</v>
      </c>
      <c r="P107" s="130">
        <v>14.78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4.91</v>
      </c>
      <c r="D108" s="124">
        <v>1.07</v>
      </c>
      <c r="E108" s="124">
        <v>3.98</v>
      </c>
      <c r="F108" s="124">
        <v>75.599999999999994</v>
      </c>
      <c r="G108" s="124">
        <v>97.95</v>
      </c>
      <c r="H108" s="124">
        <v>0.05</v>
      </c>
      <c r="I108" s="43">
        <f t="shared" si="7"/>
        <v>183.56</v>
      </c>
      <c r="J108" s="125">
        <v>0.19</v>
      </c>
      <c r="K108" s="124"/>
      <c r="L108" s="124">
        <v>37.21</v>
      </c>
      <c r="M108" s="124">
        <v>197.95</v>
      </c>
      <c r="N108" s="44">
        <f t="shared" si="8"/>
        <v>235.35</v>
      </c>
      <c r="O108" s="45">
        <f t="shared" si="9"/>
        <v>418.90999999999997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2486</v>
      </c>
      <c r="D109" s="118">
        <v>517</v>
      </c>
      <c r="E109" s="118">
        <v>1919</v>
      </c>
      <c r="F109" s="118">
        <v>19870</v>
      </c>
      <c r="G109" s="118">
        <v>34593</v>
      </c>
      <c r="H109" s="118">
        <v>18</v>
      </c>
      <c r="I109" s="32">
        <f t="shared" si="7"/>
        <v>59403</v>
      </c>
      <c r="J109" s="119">
        <v>25</v>
      </c>
      <c r="K109" s="118"/>
      <c r="L109" s="118">
        <v>4669</v>
      </c>
      <c r="M109" s="118">
        <v>24684</v>
      </c>
      <c r="N109" s="34">
        <f t="shared" si="8"/>
        <v>29378</v>
      </c>
      <c r="O109" s="35">
        <f t="shared" si="9"/>
        <v>88781</v>
      </c>
      <c r="P109" s="130">
        <v>35.46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16.3</v>
      </c>
      <c r="D110" s="127">
        <v>6.6</v>
      </c>
      <c r="E110" s="127">
        <v>24.4</v>
      </c>
      <c r="F110" s="127">
        <v>98.2</v>
      </c>
      <c r="G110" s="127">
        <v>127.4</v>
      </c>
      <c r="H110" s="127">
        <v>0.3</v>
      </c>
      <c r="I110" s="49">
        <f t="shared" si="7"/>
        <v>273.2</v>
      </c>
      <c r="J110" s="128">
        <v>0.1</v>
      </c>
      <c r="K110" s="127"/>
      <c r="L110" s="127">
        <v>37.9</v>
      </c>
      <c r="M110" s="127">
        <v>184.3</v>
      </c>
      <c r="N110" s="50">
        <f t="shared" si="8"/>
        <v>222.3</v>
      </c>
      <c r="O110" s="51">
        <f t="shared" si="9"/>
        <v>495.5</v>
      </c>
      <c r="P110" s="130">
        <v>16.89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9.4700000000000006</v>
      </c>
      <c r="D111" s="124">
        <v>0.65</v>
      </c>
      <c r="E111" s="124">
        <v>2.95</v>
      </c>
      <c r="F111" s="124">
        <v>60.22</v>
      </c>
      <c r="G111" s="124">
        <v>67.39</v>
      </c>
      <c r="H111" s="124"/>
      <c r="I111" s="43">
        <f t="shared" si="7"/>
        <v>140.68</v>
      </c>
      <c r="J111" s="125"/>
      <c r="K111" s="124"/>
      <c r="L111" s="124">
        <v>15.97</v>
      </c>
      <c r="M111" s="124">
        <v>112.98</v>
      </c>
      <c r="N111" s="44">
        <f t="shared" si="8"/>
        <v>128.95000000000002</v>
      </c>
      <c r="O111" s="45">
        <f t="shared" si="9"/>
        <v>269.63</v>
      </c>
      <c r="P111" s="69">
        <f>SUM(P104:P110)</f>
        <v>194.97000000000003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4820</v>
      </c>
      <c r="D112" s="118">
        <v>298</v>
      </c>
      <c r="E112" s="118">
        <v>1377</v>
      </c>
      <c r="F112" s="118">
        <v>15813</v>
      </c>
      <c r="G112" s="118">
        <v>25823</v>
      </c>
      <c r="H112" s="118"/>
      <c r="I112" s="32">
        <f t="shared" si="7"/>
        <v>48131</v>
      </c>
      <c r="J112" s="119"/>
      <c r="K112" s="118"/>
      <c r="L112" s="118">
        <v>2065</v>
      </c>
      <c r="M112" s="118">
        <v>14211</v>
      </c>
      <c r="N112" s="34">
        <f t="shared" si="8"/>
        <v>16276</v>
      </c>
      <c r="O112" s="35">
        <f t="shared" si="9"/>
        <v>64407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64.099999999999994</v>
      </c>
      <c r="G113" s="127">
        <v>0</v>
      </c>
      <c r="H113" s="127"/>
      <c r="I113" s="49">
        <f t="shared" si="7"/>
        <v>64.099999999999994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64.099999999999994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4.3099999999999996</v>
      </c>
      <c r="D114" s="124">
        <v>1.33</v>
      </c>
      <c r="E114" s="124">
        <v>4.8099999999999996</v>
      </c>
      <c r="F114" s="124">
        <v>48.21</v>
      </c>
      <c r="G114" s="124">
        <v>35.19</v>
      </c>
      <c r="H114" s="124">
        <v>0.45</v>
      </c>
      <c r="I114" s="43">
        <f t="shared" si="7"/>
        <v>94.3</v>
      </c>
      <c r="J114" s="125"/>
      <c r="K114" s="124"/>
      <c r="L114" s="124">
        <v>10.35</v>
      </c>
      <c r="M114" s="124">
        <v>81.86</v>
      </c>
      <c r="N114" s="44">
        <f t="shared" si="8"/>
        <v>92.21</v>
      </c>
      <c r="O114" s="45">
        <f t="shared" si="9"/>
        <v>186.51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2187</v>
      </c>
      <c r="D115" s="118">
        <v>641</v>
      </c>
      <c r="E115" s="118">
        <v>2302</v>
      </c>
      <c r="F115" s="118">
        <v>12492</v>
      </c>
      <c r="G115" s="118">
        <v>13038</v>
      </c>
      <c r="H115" s="118">
        <v>181</v>
      </c>
      <c r="I115" s="32">
        <f t="shared" si="7"/>
        <v>30841</v>
      </c>
      <c r="J115" s="119"/>
      <c r="K115" s="118"/>
      <c r="L115" s="118">
        <v>1367</v>
      </c>
      <c r="M115" s="118">
        <v>10356</v>
      </c>
      <c r="N115" s="34">
        <f t="shared" si="8"/>
        <v>11723</v>
      </c>
      <c r="O115" s="35">
        <f t="shared" si="9"/>
        <v>42564</v>
      </c>
      <c r="P115" s="134">
        <v>11.42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50</v>
      </c>
      <c r="G116" s="136">
        <v>0</v>
      </c>
      <c r="H116" s="136">
        <v>2</v>
      </c>
      <c r="I116" s="96">
        <f t="shared" si="7"/>
        <v>52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52</v>
      </c>
      <c r="P116" s="90">
        <f>SUM(O136,P111,P112,P115)</f>
        <v>7599.62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3.94</v>
      </c>
      <c r="D121" s="115">
        <v>2.71</v>
      </c>
      <c r="E121" s="115">
        <v>6.6</v>
      </c>
      <c r="F121" s="115">
        <v>25.95</v>
      </c>
      <c r="G121" s="115">
        <v>7.62</v>
      </c>
      <c r="H121" s="115">
        <v>7.88</v>
      </c>
      <c r="I121" s="21">
        <f t="shared" si="7"/>
        <v>54.7</v>
      </c>
      <c r="J121" s="116"/>
      <c r="K121" s="115"/>
      <c r="L121" s="115">
        <v>3.34</v>
      </c>
      <c r="M121" s="115">
        <v>19.27</v>
      </c>
      <c r="N121" s="23">
        <f t="shared" si="8"/>
        <v>22.61</v>
      </c>
      <c r="O121" s="24">
        <f t="shared" si="9"/>
        <v>77.31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1948</v>
      </c>
      <c r="D122" s="118">
        <v>1210</v>
      </c>
      <c r="E122" s="118">
        <v>2949</v>
      </c>
      <c r="F122" s="118">
        <v>6876</v>
      </c>
      <c r="G122" s="118">
        <v>2836</v>
      </c>
      <c r="H122" s="118">
        <v>3309</v>
      </c>
      <c r="I122" s="32">
        <f t="shared" si="7"/>
        <v>19128</v>
      </c>
      <c r="J122" s="119"/>
      <c r="K122" s="118"/>
      <c r="L122" s="118">
        <v>387</v>
      </c>
      <c r="M122" s="118">
        <v>2436</v>
      </c>
      <c r="N122" s="34">
        <f t="shared" si="8"/>
        <v>2823</v>
      </c>
      <c r="O122" s="35">
        <f t="shared" si="9"/>
        <v>21951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20.8</v>
      </c>
      <c r="G123" s="127">
        <v>0</v>
      </c>
      <c r="H123" s="127">
        <v>29.9</v>
      </c>
      <c r="I123" s="49">
        <f t="shared" si="7"/>
        <v>50.7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50.7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2.79</v>
      </c>
      <c r="D124" s="124">
        <v>1.22</v>
      </c>
      <c r="E124" s="124">
        <v>1.66</v>
      </c>
      <c r="F124" s="124">
        <v>44.1</v>
      </c>
      <c r="G124" s="124">
        <v>28.87</v>
      </c>
      <c r="H124" s="124">
        <v>5.76</v>
      </c>
      <c r="I124" s="43">
        <f t="shared" si="7"/>
        <v>84.4</v>
      </c>
      <c r="J124" s="125"/>
      <c r="K124" s="124"/>
      <c r="L124" s="124">
        <v>3.31</v>
      </c>
      <c r="M124" s="124">
        <v>12.11</v>
      </c>
      <c r="N124" s="44">
        <f t="shared" si="8"/>
        <v>15.42</v>
      </c>
      <c r="O124" s="45">
        <f t="shared" si="9"/>
        <v>99.820000000000007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1410</v>
      </c>
      <c r="D125" s="118">
        <v>589</v>
      </c>
      <c r="E125" s="118">
        <v>773</v>
      </c>
      <c r="F125" s="118">
        <v>11487</v>
      </c>
      <c r="G125" s="118">
        <v>10766</v>
      </c>
      <c r="H125" s="118">
        <v>2060</v>
      </c>
      <c r="I125" s="32">
        <f t="shared" si="7"/>
        <v>27085</v>
      </c>
      <c r="J125" s="119"/>
      <c r="K125" s="118"/>
      <c r="L125" s="118">
        <v>437</v>
      </c>
      <c r="M125" s="118">
        <v>1598</v>
      </c>
      <c r="N125" s="34">
        <f t="shared" si="8"/>
        <v>2035</v>
      </c>
      <c r="O125" s="35">
        <f t="shared" si="9"/>
        <v>29120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34.200000000000003</v>
      </c>
      <c r="G126" s="127">
        <v>0</v>
      </c>
      <c r="H126" s="127">
        <v>18.5</v>
      </c>
      <c r="I126" s="49">
        <f t="shared" si="7"/>
        <v>52.7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52.7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4.93</v>
      </c>
      <c r="D127" s="124">
        <v>0.84</v>
      </c>
      <c r="E127" s="124">
        <v>3.62</v>
      </c>
      <c r="F127" s="124">
        <v>89.28</v>
      </c>
      <c r="G127" s="124">
        <v>16.89</v>
      </c>
      <c r="H127" s="124">
        <v>1.95</v>
      </c>
      <c r="I127" s="43">
        <f t="shared" si="7"/>
        <v>117.51</v>
      </c>
      <c r="J127" s="125"/>
      <c r="K127" s="124"/>
      <c r="L127" s="124">
        <v>0.37</v>
      </c>
      <c r="M127" s="124">
        <v>11.19</v>
      </c>
      <c r="N127" s="44">
        <f t="shared" si="8"/>
        <v>11.559999999999999</v>
      </c>
      <c r="O127" s="45">
        <f t="shared" si="9"/>
        <v>129.07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2490</v>
      </c>
      <c r="D128" s="118">
        <v>406</v>
      </c>
      <c r="E128" s="118">
        <v>1735</v>
      </c>
      <c r="F128" s="118">
        <v>24027</v>
      </c>
      <c r="G128" s="118">
        <v>6031</v>
      </c>
      <c r="H128" s="118">
        <v>893</v>
      </c>
      <c r="I128" s="32">
        <f t="shared" si="7"/>
        <v>35582</v>
      </c>
      <c r="J128" s="119"/>
      <c r="K128" s="118"/>
      <c r="L128" s="118">
        <v>39</v>
      </c>
      <c r="M128" s="118">
        <v>1412</v>
      </c>
      <c r="N128" s="34">
        <f t="shared" si="8"/>
        <v>1451</v>
      </c>
      <c r="O128" s="35">
        <f t="shared" si="9"/>
        <v>37033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23</v>
      </c>
      <c r="G129" s="127">
        <v>0</v>
      </c>
      <c r="H129" s="127">
        <v>7.6</v>
      </c>
      <c r="I129" s="49">
        <f t="shared" si="7"/>
        <v>30.6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30.6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154.13999999999999</v>
      </c>
      <c r="D130" s="115">
        <v>316.29000000000002</v>
      </c>
      <c r="E130" s="115">
        <v>29.31</v>
      </c>
      <c r="F130" s="115">
        <v>1385.91</v>
      </c>
      <c r="G130" s="115">
        <v>3203.06</v>
      </c>
      <c r="H130" s="115">
        <v>22.01</v>
      </c>
      <c r="I130" s="21">
        <f t="shared" si="7"/>
        <v>5110.72</v>
      </c>
      <c r="J130" s="116">
        <v>1.1299999999999999</v>
      </c>
      <c r="K130" s="115"/>
      <c r="L130" s="115">
        <v>307.44</v>
      </c>
      <c r="M130" s="115">
        <v>1838.02</v>
      </c>
      <c r="N130" s="23">
        <f>SUM(J130:M130)</f>
        <v>2146.59</v>
      </c>
      <c r="O130" s="24">
        <f t="shared" si="9"/>
        <v>7257.31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74107</v>
      </c>
      <c r="D131" s="118">
        <v>94100</v>
      </c>
      <c r="E131" s="118">
        <v>13326</v>
      </c>
      <c r="F131" s="118">
        <v>334527</v>
      </c>
      <c r="G131" s="118">
        <v>1092398</v>
      </c>
      <c r="H131" s="118">
        <v>11185</v>
      </c>
      <c r="I131" s="32">
        <f t="shared" si="7"/>
        <v>1619643</v>
      </c>
      <c r="J131" s="119">
        <v>134</v>
      </c>
      <c r="K131" s="118"/>
      <c r="L131" s="118">
        <v>31965</v>
      </c>
      <c r="M131" s="118">
        <v>203258</v>
      </c>
      <c r="N131" s="34">
        <f t="shared" si="8"/>
        <v>235357</v>
      </c>
      <c r="O131" s="35">
        <f t="shared" si="9"/>
        <v>1855000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792.6</v>
      </c>
      <c r="D132" s="127">
        <v>3173.6</v>
      </c>
      <c r="E132" s="127">
        <v>69.3</v>
      </c>
      <c r="F132" s="127">
        <v>2488.6999999999998</v>
      </c>
      <c r="G132" s="127">
        <v>8336.1</v>
      </c>
      <c r="H132" s="127">
        <v>194.8</v>
      </c>
      <c r="I132" s="49">
        <f t="shared" ref="I132:I138" si="10">SUM(C132:H132)</f>
        <v>15055.099999999999</v>
      </c>
      <c r="J132" s="128">
        <v>1.4</v>
      </c>
      <c r="K132" s="127"/>
      <c r="L132" s="127">
        <v>452.6</v>
      </c>
      <c r="M132" s="127">
        <v>2402.4</v>
      </c>
      <c r="N132" s="50">
        <f t="shared" ref="N132:N138" si="11">SUM(J132:M132)</f>
        <v>2856.4</v>
      </c>
      <c r="O132" s="51">
        <f t="shared" ref="O132:O138" si="12">SUM(N132,I132)</f>
        <v>17911.5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143.94999999999999</v>
      </c>
      <c r="D133" s="124">
        <v>100.09</v>
      </c>
      <c r="E133" s="124">
        <v>29.31</v>
      </c>
      <c r="F133" s="124">
        <v>1376.47</v>
      </c>
      <c r="G133" s="124">
        <v>3098.85</v>
      </c>
      <c r="H133" s="124">
        <v>16.149999999999999</v>
      </c>
      <c r="I133" s="43">
        <f t="shared" si="10"/>
        <v>4764.82</v>
      </c>
      <c r="J133" s="125">
        <v>1.1299999999999999</v>
      </c>
      <c r="K133" s="124"/>
      <c r="L133" s="124">
        <v>304.66000000000003</v>
      </c>
      <c r="M133" s="124">
        <v>1816.69</v>
      </c>
      <c r="N133" s="44">
        <f t="shared" si="11"/>
        <v>2122.48</v>
      </c>
      <c r="O133" s="45">
        <f t="shared" si="12"/>
        <v>6887.2999999999993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65775</v>
      </c>
      <c r="D134" s="118">
        <v>32858</v>
      </c>
      <c r="E134" s="118">
        <v>13326</v>
      </c>
      <c r="F134" s="118">
        <v>332824</v>
      </c>
      <c r="G134" s="118">
        <v>1069181</v>
      </c>
      <c r="H134" s="118">
        <v>6478</v>
      </c>
      <c r="I134" s="32">
        <f t="shared" si="10"/>
        <v>1520442</v>
      </c>
      <c r="J134" s="119">
        <v>134</v>
      </c>
      <c r="K134" s="118"/>
      <c r="L134" s="118">
        <v>31905</v>
      </c>
      <c r="M134" s="118">
        <v>202786</v>
      </c>
      <c r="N134" s="34">
        <f t="shared" si="11"/>
        <v>234825</v>
      </c>
      <c r="O134" s="35">
        <f t="shared" si="12"/>
        <v>1755267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568.9</v>
      </c>
      <c r="D135" s="136">
        <v>793.5</v>
      </c>
      <c r="E135" s="136">
        <v>69.3</v>
      </c>
      <c r="F135" s="136">
        <v>2447</v>
      </c>
      <c r="G135" s="136">
        <v>7794.2</v>
      </c>
      <c r="H135" s="136">
        <v>58.6</v>
      </c>
      <c r="I135" s="96">
        <f t="shared" si="10"/>
        <v>11731.5</v>
      </c>
      <c r="J135" s="137">
        <v>1.4</v>
      </c>
      <c r="K135" s="136"/>
      <c r="L135" s="136">
        <v>447.6</v>
      </c>
      <c r="M135" s="136">
        <v>2364.1</v>
      </c>
      <c r="N135" s="97">
        <f t="shared" si="11"/>
        <v>2813.1</v>
      </c>
      <c r="O135" s="89">
        <f t="shared" si="12"/>
        <v>14544.6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154.41</v>
      </c>
      <c r="D136" s="106">
        <f t="shared" si="13"/>
        <v>339.13</v>
      </c>
      <c r="E136" s="106">
        <f t="shared" si="13"/>
        <v>29.310000000000002</v>
      </c>
      <c r="F136" s="106">
        <f t="shared" si="13"/>
        <v>1386.52</v>
      </c>
      <c r="G136" s="106">
        <f t="shared" si="13"/>
        <v>3292.7599999999989</v>
      </c>
      <c r="H136" s="106">
        <f t="shared" si="13"/>
        <v>22.01</v>
      </c>
      <c r="I136" s="107">
        <f t="shared" si="10"/>
        <v>5224.1399999999994</v>
      </c>
      <c r="J136" s="108">
        <f t="shared" ref="J136:M138" si="14">SUM(J63,J66,J69,J72,J75,J78,J81,J84,J87,J90,J93,J96,J99,J102,J105,J108,J111,J114,J121,J124,J127)</f>
        <v>1.1300000000000001</v>
      </c>
      <c r="K136" s="106">
        <f t="shared" si="14"/>
        <v>3.02</v>
      </c>
      <c r="L136" s="106">
        <f t="shared" si="14"/>
        <v>310.35000000000002</v>
      </c>
      <c r="M136" s="106">
        <f t="shared" si="14"/>
        <v>1854.59</v>
      </c>
      <c r="N136" s="109">
        <f t="shared" si="11"/>
        <v>2169.09</v>
      </c>
      <c r="O136" s="110">
        <f t="shared" si="12"/>
        <v>7393.23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74170</v>
      </c>
      <c r="D137" s="31">
        <f t="shared" si="13"/>
        <v>100556</v>
      </c>
      <c r="E137" s="31">
        <f t="shared" si="13"/>
        <v>13326</v>
      </c>
      <c r="F137" s="31">
        <f t="shared" si="13"/>
        <v>334579</v>
      </c>
      <c r="G137" s="31">
        <f t="shared" si="13"/>
        <v>1092398</v>
      </c>
      <c r="H137" s="31">
        <f t="shared" si="13"/>
        <v>11185</v>
      </c>
      <c r="I137" s="32">
        <f t="shared" si="10"/>
        <v>1626214</v>
      </c>
      <c r="J137" s="33">
        <f t="shared" si="14"/>
        <v>134</v>
      </c>
      <c r="K137" s="31">
        <f t="shared" si="14"/>
        <v>82</v>
      </c>
      <c r="L137" s="31">
        <f t="shared" si="14"/>
        <v>31965</v>
      </c>
      <c r="M137" s="31">
        <f t="shared" si="14"/>
        <v>203405</v>
      </c>
      <c r="N137" s="34">
        <f t="shared" si="11"/>
        <v>235586</v>
      </c>
      <c r="O137" s="35">
        <f t="shared" si="12"/>
        <v>1861800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795.4</v>
      </c>
      <c r="D138" s="86">
        <f t="shared" si="13"/>
        <v>3537.2999999999997</v>
      </c>
      <c r="E138" s="86">
        <f t="shared" si="13"/>
        <v>69.3</v>
      </c>
      <c r="F138" s="86">
        <f t="shared" si="13"/>
        <v>2493</v>
      </c>
      <c r="G138" s="86">
        <f t="shared" si="13"/>
        <v>8336.1</v>
      </c>
      <c r="H138" s="86">
        <f t="shared" si="13"/>
        <v>194.8</v>
      </c>
      <c r="I138" s="96">
        <f t="shared" si="10"/>
        <v>15425.9</v>
      </c>
      <c r="J138" s="88">
        <f t="shared" si="14"/>
        <v>1.4</v>
      </c>
      <c r="K138" s="86">
        <f t="shared" si="14"/>
        <v>6.4</v>
      </c>
      <c r="L138" s="86">
        <f t="shared" si="14"/>
        <v>452.59999999999997</v>
      </c>
      <c r="M138" s="86">
        <f t="shared" si="14"/>
        <v>2423.9</v>
      </c>
      <c r="N138" s="97">
        <f t="shared" si="11"/>
        <v>2884.3</v>
      </c>
      <c r="O138" s="89">
        <f t="shared" si="12"/>
        <v>18310.2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E53A6-DE0B-4933-8D8F-EDEDB04A201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3.1</v>
      </c>
      <c r="D5" s="115"/>
      <c r="E5" s="115"/>
      <c r="F5" s="115"/>
      <c r="G5" s="115">
        <v>12.47</v>
      </c>
      <c r="H5" s="115"/>
      <c r="I5" s="21">
        <f t="shared" ref="I5:I36" si="0">SUM(C5:H5)</f>
        <v>15.57</v>
      </c>
      <c r="J5" s="116"/>
      <c r="K5" s="115"/>
      <c r="L5" s="115"/>
      <c r="M5" s="115">
        <v>3.8</v>
      </c>
      <c r="N5" s="23">
        <f t="shared" ref="N5:N58" si="1">SUM(J5:M5)</f>
        <v>3.8</v>
      </c>
      <c r="O5" s="24">
        <f>SUM(N5,I5)</f>
        <v>19.37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>
        <v>0.71</v>
      </c>
      <c r="K8" s="124"/>
      <c r="L8" s="124">
        <v>7.28</v>
      </c>
      <c r="M8" s="124">
        <v>0.89</v>
      </c>
      <c r="N8" s="44">
        <f t="shared" si="1"/>
        <v>8.8800000000000008</v>
      </c>
      <c r="O8" s="45">
        <f t="shared" si="2"/>
        <v>8.8800000000000008</v>
      </c>
      <c r="P8" s="36" t="s">
        <v>25</v>
      </c>
      <c r="Q8" s="37" t="s">
        <v>63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>
        <v>16</v>
      </c>
      <c r="K9" s="118"/>
      <c r="L9" s="118">
        <v>87</v>
      </c>
      <c r="M9" s="118">
        <v>12</v>
      </c>
      <c r="N9" s="34">
        <f t="shared" si="1"/>
        <v>115</v>
      </c>
      <c r="O9" s="35">
        <f t="shared" si="2"/>
        <v>115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>
        <v>5.0999999999999996</v>
      </c>
      <c r="K10" s="127"/>
      <c r="L10" s="127">
        <v>12.9</v>
      </c>
      <c r="M10" s="127">
        <v>1.5</v>
      </c>
      <c r="N10" s="50">
        <f t="shared" si="1"/>
        <v>19.5</v>
      </c>
      <c r="O10" s="51">
        <f t="shared" si="2"/>
        <v>19.5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3.92</v>
      </c>
      <c r="D11" s="124"/>
      <c r="E11" s="124"/>
      <c r="F11" s="124"/>
      <c r="G11" s="124">
        <v>2.65</v>
      </c>
      <c r="H11" s="124"/>
      <c r="I11" s="43">
        <f t="shared" si="0"/>
        <v>6.57</v>
      </c>
      <c r="J11" s="125"/>
      <c r="K11" s="124"/>
      <c r="L11" s="124">
        <v>1.85</v>
      </c>
      <c r="M11" s="124">
        <v>4.9800000000000004</v>
      </c>
      <c r="N11" s="44">
        <f t="shared" si="1"/>
        <v>6.83</v>
      </c>
      <c r="O11" s="45">
        <f t="shared" si="2"/>
        <v>13.4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255</v>
      </c>
      <c r="D12" s="118"/>
      <c r="E12" s="118"/>
      <c r="F12" s="118"/>
      <c r="G12" s="118">
        <v>186</v>
      </c>
      <c r="H12" s="118"/>
      <c r="I12" s="32">
        <f t="shared" si="0"/>
        <v>441</v>
      </c>
      <c r="J12" s="119"/>
      <c r="K12" s="118"/>
      <c r="L12" s="118">
        <v>28</v>
      </c>
      <c r="M12" s="118">
        <v>116</v>
      </c>
      <c r="N12" s="34">
        <f t="shared" si="1"/>
        <v>144</v>
      </c>
      <c r="O12" s="35">
        <f t="shared" si="2"/>
        <v>585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63</v>
      </c>
      <c r="D13" s="127"/>
      <c r="E13" s="127"/>
      <c r="F13" s="127"/>
      <c r="G13" s="127">
        <v>18.600000000000001</v>
      </c>
      <c r="H13" s="127"/>
      <c r="I13" s="49">
        <f t="shared" si="0"/>
        <v>81.599999999999994</v>
      </c>
      <c r="J13" s="128"/>
      <c r="K13" s="127"/>
      <c r="L13" s="127">
        <v>2.8</v>
      </c>
      <c r="M13" s="127">
        <v>10.7</v>
      </c>
      <c r="N13" s="50">
        <f t="shared" si="1"/>
        <v>13.5</v>
      </c>
      <c r="O13" s="51">
        <f t="shared" si="2"/>
        <v>95.1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1.46</v>
      </c>
      <c r="D14" s="124">
        <v>3.36</v>
      </c>
      <c r="E14" s="124"/>
      <c r="F14" s="124">
        <v>0.04</v>
      </c>
      <c r="G14" s="124">
        <v>0.26</v>
      </c>
      <c r="H14" s="124"/>
      <c r="I14" s="43">
        <f t="shared" si="0"/>
        <v>5.12</v>
      </c>
      <c r="J14" s="125"/>
      <c r="K14" s="124"/>
      <c r="L14" s="124">
        <v>1.26</v>
      </c>
      <c r="M14" s="124">
        <v>32.92</v>
      </c>
      <c r="N14" s="44">
        <f t="shared" si="1"/>
        <v>34.18</v>
      </c>
      <c r="O14" s="45">
        <f t="shared" si="2"/>
        <v>39.299999999999997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212</v>
      </c>
      <c r="D15" s="118">
        <v>265</v>
      </c>
      <c r="E15" s="118"/>
      <c r="F15" s="118">
        <v>3</v>
      </c>
      <c r="G15" s="118">
        <v>24</v>
      </c>
      <c r="H15" s="118"/>
      <c r="I15" s="32">
        <f t="shared" si="0"/>
        <v>504</v>
      </c>
      <c r="J15" s="119"/>
      <c r="K15" s="118"/>
      <c r="L15" s="118">
        <v>36</v>
      </c>
      <c r="M15" s="118">
        <v>914</v>
      </c>
      <c r="N15" s="34">
        <f t="shared" si="1"/>
        <v>950</v>
      </c>
      <c r="O15" s="35">
        <f t="shared" si="2"/>
        <v>1454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22.3</v>
      </c>
      <c r="D16" s="127">
        <v>26.3</v>
      </c>
      <c r="E16" s="127"/>
      <c r="F16" s="127">
        <v>0.2</v>
      </c>
      <c r="G16" s="127">
        <v>1.6</v>
      </c>
      <c r="H16" s="127"/>
      <c r="I16" s="49">
        <f t="shared" si="0"/>
        <v>50.400000000000006</v>
      </c>
      <c r="J16" s="128"/>
      <c r="K16" s="127"/>
      <c r="L16" s="127">
        <v>2.4</v>
      </c>
      <c r="M16" s="127">
        <v>61.4</v>
      </c>
      <c r="N16" s="50">
        <f t="shared" si="1"/>
        <v>63.8</v>
      </c>
      <c r="O16" s="51">
        <f t="shared" si="2"/>
        <v>114.2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7.6</v>
      </c>
      <c r="D17" s="124">
        <v>8.2899999999999991</v>
      </c>
      <c r="E17" s="124"/>
      <c r="F17" s="124">
        <v>0.24</v>
      </c>
      <c r="G17" s="124">
        <v>0.03</v>
      </c>
      <c r="H17" s="124"/>
      <c r="I17" s="43">
        <f t="shared" si="0"/>
        <v>16.16</v>
      </c>
      <c r="J17" s="125">
        <v>9.6300000000000008</v>
      </c>
      <c r="K17" s="124">
        <v>1.81</v>
      </c>
      <c r="L17" s="124">
        <v>1.01</v>
      </c>
      <c r="M17" s="124">
        <v>29.8</v>
      </c>
      <c r="N17" s="44">
        <f t="shared" si="1"/>
        <v>42.25</v>
      </c>
      <c r="O17" s="45">
        <f t="shared" si="2"/>
        <v>58.41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1343</v>
      </c>
      <c r="D18" s="118">
        <v>808</v>
      </c>
      <c r="E18" s="118"/>
      <c r="F18" s="118">
        <v>26</v>
      </c>
      <c r="G18" s="118">
        <v>3</v>
      </c>
      <c r="H18" s="118"/>
      <c r="I18" s="32">
        <f t="shared" si="0"/>
        <v>2180</v>
      </c>
      <c r="J18" s="119">
        <v>343</v>
      </c>
      <c r="K18" s="118">
        <v>45</v>
      </c>
      <c r="L18" s="118">
        <v>38</v>
      </c>
      <c r="M18" s="118">
        <v>1124</v>
      </c>
      <c r="N18" s="34">
        <f t="shared" si="1"/>
        <v>1550</v>
      </c>
      <c r="O18" s="35">
        <f t="shared" si="2"/>
        <v>3730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94.7</v>
      </c>
      <c r="D19" s="127">
        <v>48.4</v>
      </c>
      <c r="E19" s="127"/>
      <c r="F19" s="127">
        <v>1.4</v>
      </c>
      <c r="G19" s="127">
        <v>0.2</v>
      </c>
      <c r="H19" s="127"/>
      <c r="I19" s="49">
        <f t="shared" si="0"/>
        <v>144.69999999999999</v>
      </c>
      <c r="J19" s="128">
        <v>11.1</v>
      </c>
      <c r="K19" s="127">
        <v>3.5</v>
      </c>
      <c r="L19" s="127">
        <v>2.2000000000000002</v>
      </c>
      <c r="M19" s="127">
        <v>61.1</v>
      </c>
      <c r="N19" s="50">
        <f t="shared" si="1"/>
        <v>77.900000000000006</v>
      </c>
      <c r="O19" s="51">
        <f t="shared" si="2"/>
        <v>222.6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29.25</v>
      </c>
      <c r="D20" s="124">
        <v>19.2</v>
      </c>
      <c r="E20" s="124"/>
      <c r="F20" s="124">
        <v>4.63</v>
      </c>
      <c r="G20" s="124">
        <v>3.17</v>
      </c>
      <c r="H20" s="124">
        <v>0.05</v>
      </c>
      <c r="I20" s="43">
        <f t="shared" si="0"/>
        <v>56.300000000000004</v>
      </c>
      <c r="J20" s="125">
        <v>2.4</v>
      </c>
      <c r="K20" s="124">
        <v>1.24</v>
      </c>
      <c r="L20" s="124">
        <v>5</v>
      </c>
      <c r="M20" s="124">
        <v>65.86</v>
      </c>
      <c r="N20" s="44">
        <f t="shared" si="1"/>
        <v>74.5</v>
      </c>
      <c r="O20" s="45">
        <f t="shared" si="2"/>
        <v>130.80000000000001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7325</v>
      </c>
      <c r="D21" s="118">
        <v>2263</v>
      </c>
      <c r="E21" s="118"/>
      <c r="F21" s="118">
        <v>395</v>
      </c>
      <c r="G21" s="118">
        <v>463</v>
      </c>
      <c r="H21" s="118">
        <v>435</v>
      </c>
      <c r="I21" s="32">
        <f t="shared" si="0"/>
        <v>10881</v>
      </c>
      <c r="J21" s="119">
        <v>184</v>
      </c>
      <c r="K21" s="118">
        <v>41</v>
      </c>
      <c r="L21" s="118">
        <v>250</v>
      </c>
      <c r="M21" s="118">
        <v>3616</v>
      </c>
      <c r="N21" s="34">
        <f t="shared" si="1"/>
        <v>4091</v>
      </c>
      <c r="O21" s="35">
        <f t="shared" si="2"/>
        <v>14972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353.7</v>
      </c>
      <c r="D22" s="127">
        <v>102.6</v>
      </c>
      <c r="E22" s="127"/>
      <c r="F22" s="127">
        <v>14.8</v>
      </c>
      <c r="G22" s="127">
        <v>16.7</v>
      </c>
      <c r="H22" s="127">
        <v>23.6</v>
      </c>
      <c r="I22" s="49">
        <f t="shared" si="0"/>
        <v>511.4</v>
      </c>
      <c r="J22" s="128">
        <v>4.3</v>
      </c>
      <c r="K22" s="127">
        <v>2.7</v>
      </c>
      <c r="L22" s="127">
        <v>10.4</v>
      </c>
      <c r="M22" s="127">
        <v>146</v>
      </c>
      <c r="N22" s="50">
        <f t="shared" si="1"/>
        <v>163.4</v>
      </c>
      <c r="O22" s="51">
        <f t="shared" si="2"/>
        <v>674.8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163.46</v>
      </c>
      <c r="D23" s="124">
        <v>31.07</v>
      </c>
      <c r="E23" s="124"/>
      <c r="F23" s="124">
        <v>6.02</v>
      </c>
      <c r="G23" s="124">
        <v>8.92</v>
      </c>
      <c r="H23" s="124"/>
      <c r="I23" s="43">
        <f t="shared" si="0"/>
        <v>209.47</v>
      </c>
      <c r="J23" s="125">
        <v>6.75</v>
      </c>
      <c r="K23" s="124">
        <v>4.76</v>
      </c>
      <c r="L23" s="124">
        <v>14.86</v>
      </c>
      <c r="M23" s="124">
        <v>229.28</v>
      </c>
      <c r="N23" s="44">
        <f t="shared" si="1"/>
        <v>255.65</v>
      </c>
      <c r="O23" s="45">
        <f t="shared" si="2"/>
        <v>465.12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47705</v>
      </c>
      <c r="D24" s="118">
        <v>5425</v>
      </c>
      <c r="E24" s="118"/>
      <c r="F24" s="118">
        <v>978</v>
      </c>
      <c r="G24" s="118">
        <v>1569</v>
      </c>
      <c r="H24" s="118"/>
      <c r="I24" s="32">
        <f t="shared" si="0"/>
        <v>55677</v>
      </c>
      <c r="J24" s="119">
        <v>519</v>
      </c>
      <c r="K24" s="118">
        <v>171</v>
      </c>
      <c r="L24" s="118">
        <v>883</v>
      </c>
      <c r="M24" s="118">
        <v>12731</v>
      </c>
      <c r="N24" s="34">
        <f t="shared" si="1"/>
        <v>14304</v>
      </c>
      <c r="O24" s="35">
        <f t="shared" si="2"/>
        <v>69981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1811.4</v>
      </c>
      <c r="D25" s="127">
        <v>190.6</v>
      </c>
      <c r="E25" s="127"/>
      <c r="F25" s="127">
        <v>23.6</v>
      </c>
      <c r="G25" s="127">
        <v>43.8</v>
      </c>
      <c r="H25" s="127"/>
      <c r="I25" s="49">
        <f t="shared" si="0"/>
        <v>2069.4</v>
      </c>
      <c r="J25" s="128">
        <v>7.7</v>
      </c>
      <c r="K25" s="127">
        <v>10</v>
      </c>
      <c r="L25" s="127">
        <v>26.9</v>
      </c>
      <c r="M25" s="127">
        <v>395.7</v>
      </c>
      <c r="N25" s="50">
        <f t="shared" si="1"/>
        <v>440.29999999999995</v>
      </c>
      <c r="O25" s="51">
        <f t="shared" si="2"/>
        <v>2509.6999999999998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277.08999999999997</v>
      </c>
      <c r="D26" s="124">
        <v>22.02</v>
      </c>
      <c r="E26" s="124"/>
      <c r="F26" s="124">
        <v>1.86</v>
      </c>
      <c r="G26" s="124">
        <v>15.3</v>
      </c>
      <c r="H26" s="124">
        <v>1.3</v>
      </c>
      <c r="I26" s="43">
        <f t="shared" si="0"/>
        <v>317.57</v>
      </c>
      <c r="J26" s="125">
        <v>3.7</v>
      </c>
      <c r="K26" s="124">
        <v>1.4</v>
      </c>
      <c r="L26" s="124">
        <v>49.66</v>
      </c>
      <c r="M26" s="124">
        <v>406.8</v>
      </c>
      <c r="N26" s="44">
        <f t="shared" si="1"/>
        <v>461.56</v>
      </c>
      <c r="O26" s="45">
        <f t="shared" si="2"/>
        <v>779.13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91736</v>
      </c>
      <c r="D27" s="118">
        <v>5908</v>
      </c>
      <c r="E27" s="118"/>
      <c r="F27" s="118">
        <v>327</v>
      </c>
      <c r="G27" s="118">
        <v>3187</v>
      </c>
      <c r="H27" s="118">
        <v>83</v>
      </c>
      <c r="I27" s="32">
        <f t="shared" si="0"/>
        <v>101241</v>
      </c>
      <c r="J27" s="119">
        <v>300</v>
      </c>
      <c r="K27" s="118">
        <v>54</v>
      </c>
      <c r="L27" s="118">
        <v>3371</v>
      </c>
      <c r="M27" s="118">
        <v>26186</v>
      </c>
      <c r="N27" s="34">
        <f t="shared" si="1"/>
        <v>29911</v>
      </c>
      <c r="O27" s="35">
        <f t="shared" si="2"/>
        <v>131152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3044.2</v>
      </c>
      <c r="D28" s="127">
        <v>161.80000000000001</v>
      </c>
      <c r="E28" s="127"/>
      <c r="F28" s="127">
        <v>6.5</v>
      </c>
      <c r="G28" s="127">
        <v>73.5</v>
      </c>
      <c r="H28" s="127">
        <v>3.1</v>
      </c>
      <c r="I28" s="49">
        <f t="shared" si="0"/>
        <v>3289.1</v>
      </c>
      <c r="J28" s="128">
        <v>2.5</v>
      </c>
      <c r="K28" s="127">
        <v>2.2999999999999998</v>
      </c>
      <c r="L28" s="127">
        <v>103.5</v>
      </c>
      <c r="M28" s="127">
        <v>793.9</v>
      </c>
      <c r="N28" s="50">
        <f t="shared" si="1"/>
        <v>902.19999999999993</v>
      </c>
      <c r="O28" s="51">
        <f t="shared" si="2"/>
        <v>4191.3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578.98</v>
      </c>
      <c r="D29" s="124">
        <v>57.09</v>
      </c>
      <c r="E29" s="124"/>
      <c r="F29" s="124">
        <v>18.059999999999999</v>
      </c>
      <c r="G29" s="124">
        <v>19.05</v>
      </c>
      <c r="H29" s="124">
        <v>0.89</v>
      </c>
      <c r="I29" s="43">
        <f t="shared" si="0"/>
        <v>674.06999999999994</v>
      </c>
      <c r="J29" s="125">
        <v>10.65</v>
      </c>
      <c r="K29" s="124"/>
      <c r="L29" s="124">
        <v>41.37</v>
      </c>
      <c r="M29" s="124">
        <v>299.68</v>
      </c>
      <c r="N29" s="44">
        <f t="shared" si="1"/>
        <v>351.7</v>
      </c>
      <c r="O29" s="45">
        <f t="shared" si="2"/>
        <v>1025.77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229713</v>
      </c>
      <c r="D30" s="118">
        <v>14824</v>
      </c>
      <c r="E30" s="118"/>
      <c r="F30" s="118">
        <v>3535</v>
      </c>
      <c r="G30" s="118">
        <v>4167</v>
      </c>
      <c r="H30" s="118">
        <v>104</v>
      </c>
      <c r="I30" s="32">
        <f t="shared" si="0"/>
        <v>252343</v>
      </c>
      <c r="J30" s="119">
        <v>908</v>
      </c>
      <c r="K30" s="118"/>
      <c r="L30" s="118">
        <v>3273</v>
      </c>
      <c r="M30" s="118">
        <v>22567</v>
      </c>
      <c r="N30" s="34">
        <f t="shared" si="1"/>
        <v>26748</v>
      </c>
      <c r="O30" s="35">
        <f t="shared" si="2"/>
        <v>279091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5324.6</v>
      </c>
      <c r="D31" s="127">
        <v>338.5</v>
      </c>
      <c r="E31" s="127"/>
      <c r="F31" s="127">
        <v>53.7</v>
      </c>
      <c r="G31" s="127">
        <v>91.6</v>
      </c>
      <c r="H31" s="127">
        <v>3.6</v>
      </c>
      <c r="I31" s="49">
        <f t="shared" si="0"/>
        <v>5812.0000000000009</v>
      </c>
      <c r="J31" s="128">
        <v>4</v>
      </c>
      <c r="K31" s="127"/>
      <c r="L31" s="127">
        <v>91.7</v>
      </c>
      <c r="M31" s="127">
        <v>628.29999999999995</v>
      </c>
      <c r="N31" s="50">
        <f t="shared" si="1"/>
        <v>724</v>
      </c>
      <c r="O31" s="51">
        <f t="shared" si="2"/>
        <v>6536.0000000000009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911.43</v>
      </c>
      <c r="D32" s="124">
        <v>60.79</v>
      </c>
      <c r="E32" s="124"/>
      <c r="F32" s="124">
        <v>90.49</v>
      </c>
      <c r="G32" s="124">
        <v>60.61</v>
      </c>
      <c r="H32" s="124">
        <v>21.96</v>
      </c>
      <c r="I32" s="43">
        <f t="shared" si="0"/>
        <v>1145.2799999999997</v>
      </c>
      <c r="J32" s="125">
        <v>2.23</v>
      </c>
      <c r="K32" s="124">
        <v>12.1</v>
      </c>
      <c r="L32" s="124">
        <v>16.87</v>
      </c>
      <c r="M32" s="124">
        <v>287.13</v>
      </c>
      <c r="N32" s="44">
        <f t="shared" si="1"/>
        <v>318.33</v>
      </c>
      <c r="O32" s="45">
        <f t="shared" si="2"/>
        <v>1463.6099999999997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388773</v>
      </c>
      <c r="D33" s="118">
        <v>12684</v>
      </c>
      <c r="E33" s="118"/>
      <c r="F33" s="118">
        <v>18581</v>
      </c>
      <c r="G33" s="118">
        <v>14321</v>
      </c>
      <c r="H33" s="118">
        <v>2567</v>
      </c>
      <c r="I33" s="32">
        <f t="shared" si="0"/>
        <v>436926</v>
      </c>
      <c r="J33" s="119">
        <v>202</v>
      </c>
      <c r="K33" s="118">
        <v>967</v>
      </c>
      <c r="L33" s="118">
        <v>1509</v>
      </c>
      <c r="M33" s="118">
        <v>24557</v>
      </c>
      <c r="N33" s="34">
        <f t="shared" si="1"/>
        <v>27235</v>
      </c>
      <c r="O33" s="35">
        <f t="shared" si="2"/>
        <v>464161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6704.3</v>
      </c>
      <c r="D34" s="127">
        <v>235.7</v>
      </c>
      <c r="E34" s="127"/>
      <c r="F34" s="127">
        <v>243.5</v>
      </c>
      <c r="G34" s="127">
        <v>217.6</v>
      </c>
      <c r="H34" s="127">
        <v>69.599999999999994</v>
      </c>
      <c r="I34" s="49">
        <f t="shared" si="0"/>
        <v>7470.7000000000007</v>
      </c>
      <c r="J34" s="128">
        <v>0.2</v>
      </c>
      <c r="K34" s="127">
        <v>27.1</v>
      </c>
      <c r="L34" s="127">
        <v>38.9</v>
      </c>
      <c r="M34" s="127">
        <v>625.20000000000005</v>
      </c>
      <c r="N34" s="50">
        <f t="shared" si="1"/>
        <v>691.40000000000009</v>
      </c>
      <c r="O34" s="51">
        <f t="shared" si="2"/>
        <v>8162.1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1205.22</v>
      </c>
      <c r="D35" s="124">
        <v>67.7</v>
      </c>
      <c r="E35" s="124"/>
      <c r="F35" s="124">
        <v>182.15</v>
      </c>
      <c r="G35" s="124">
        <v>296.01</v>
      </c>
      <c r="H35" s="124">
        <v>10.210000000000001</v>
      </c>
      <c r="I35" s="43">
        <f t="shared" si="0"/>
        <v>1761.2900000000002</v>
      </c>
      <c r="J35" s="125">
        <v>2.5299999999999998</v>
      </c>
      <c r="K35" s="124">
        <v>3.01</v>
      </c>
      <c r="L35" s="124">
        <v>12.73</v>
      </c>
      <c r="M35" s="124">
        <v>367.97</v>
      </c>
      <c r="N35" s="44">
        <f t="shared" si="1"/>
        <v>386.24</v>
      </c>
      <c r="O35" s="45">
        <f t="shared" si="2"/>
        <v>2147.5300000000002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554658</v>
      </c>
      <c r="D36" s="118">
        <v>16651</v>
      </c>
      <c r="E36" s="118"/>
      <c r="F36" s="118">
        <v>38666</v>
      </c>
      <c r="G36" s="118">
        <v>76890</v>
      </c>
      <c r="H36" s="118">
        <v>1613</v>
      </c>
      <c r="I36" s="32">
        <f t="shared" si="0"/>
        <v>688478</v>
      </c>
      <c r="J36" s="119">
        <v>228</v>
      </c>
      <c r="K36" s="118">
        <v>277</v>
      </c>
      <c r="L36" s="118">
        <v>1292</v>
      </c>
      <c r="M36" s="118">
        <v>34458</v>
      </c>
      <c r="N36" s="34">
        <f t="shared" si="1"/>
        <v>36255</v>
      </c>
      <c r="O36" s="35">
        <f t="shared" si="2"/>
        <v>724733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6798</v>
      </c>
      <c r="D37" s="127">
        <v>268</v>
      </c>
      <c r="E37" s="127"/>
      <c r="F37" s="127">
        <v>429.5</v>
      </c>
      <c r="G37" s="127">
        <v>1083.7</v>
      </c>
      <c r="H37" s="127">
        <v>38.6</v>
      </c>
      <c r="I37" s="49">
        <f t="shared" ref="I37:I50" si="3">SUM(C37:H37)</f>
        <v>8617.8000000000011</v>
      </c>
      <c r="J37" s="128">
        <v>0</v>
      </c>
      <c r="K37" s="127">
        <v>6.6</v>
      </c>
      <c r="L37" s="127">
        <v>25.9</v>
      </c>
      <c r="M37" s="127">
        <v>681.4</v>
      </c>
      <c r="N37" s="50">
        <f t="shared" si="1"/>
        <v>713.9</v>
      </c>
      <c r="O37" s="51">
        <f t="shared" si="2"/>
        <v>9331.7000000000007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1461.45</v>
      </c>
      <c r="D38" s="124">
        <v>6.26</v>
      </c>
      <c r="E38" s="124"/>
      <c r="F38" s="124">
        <v>299.58</v>
      </c>
      <c r="G38" s="124">
        <v>906.77</v>
      </c>
      <c r="H38" s="124">
        <v>0.33</v>
      </c>
      <c r="I38" s="43">
        <f t="shared" si="3"/>
        <v>2674.39</v>
      </c>
      <c r="J38" s="125">
        <v>13.66</v>
      </c>
      <c r="K38" s="124">
        <v>2.0699999999999998</v>
      </c>
      <c r="L38" s="124">
        <v>36.19</v>
      </c>
      <c r="M38" s="124">
        <v>710.62</v>
      </c>
      <c r="N38" s="44">
        <f t="shared" si="1"/>
        <v>762.54</v>
      </c>
      <c r="O38" s="45">
        <f t="shared" si="2"/>
        <v>3436.93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714295</v>
      </c>
      <c r="D39" s="118">
        <v>1591</v>
      </c>
      <c r="E39" s="118"/>
      <c r="F39" s="118">
        <v>66002</v>
      </c>
      <c r="G39" s="118">
        <v>255951</v>
      </c>
      <c r="H39" s="118">
        <v>57</v>
      </c>
      <c r="I39" s="32">
        <f t="shared" si="3"/>
        <v>1037896</v>
      </c>
      <c r="J39" s="119">
        <v>1220</v>
      </c>
      <c r="K39" s="118">
        <v>209</v>
      </c>
      <c r="L39" s="118">
        <v>3805</v>
      </c>
      <c r="M39" s="118">
        <v>73663</v>
      </c>
      <c r="N39" s="34">
        <f t="shared" si="1"/>
        <v>78897</v>
      </c>
      <c r="O39" s="35">
        <f t="shared" si="2"/>
        <v>1116793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7941.2</v>
      </c>
      <c r="D40" s="127">
        <v>22.5</v>
      </c>
      <c r="E40" s="127"/>
      <c r="F40" s="127">
        <v>613.4</v>
      </c>
      <c r="G40" s="127">
        <v>3328.6</v>
      </c>
      <c r="H40" s="127">
        <v>1.1000000000000001</v>
      </c>
      <c r="I40" s="49">
        <f t="shared" si="3"/>
        <v>11906.800000000001</v>
      </c>
      <c r="J40" s="128">
        <v>0</v>
      </c>
      <c r="K40" s="127">
        <v>4.5999999999999996</v>
      </c>
      <c r="L40" s="127">
        <v>75</v>
      </c>
      <c r="M40" s="127">
        <v>1433.1</v>
      </c>
      <c r="N40" s="50">
        <f t="shared" si="1"/>
        <v>1512.6999999999998</v>
      </c>
      <c r="O40" s="51">
        <f t="shared" si="2"/>
        <v>13419.5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1350.5</v>
      </c>
      <c r="D41" s="124">
        <v>4.6100000000000003</v>
      </c>
      <c r="E41" s="124"/>
      <c r="F41" s="124">
        <v>328.2</v>
      </c>
      <c r="G41" s="124">
        <v>2350.14</v>
      </c>
      <c r="H41" s="124">
        <v>2.31</v>
      </c>
      <c r="I41" s="43">
        <f t="shared" si="3"/>
        <v>4035.7599999999998</v>
      </c>
      <c r="J41" s="125">
        <v>64.56</v>
      </c>
      <c r="K41" s="124">
        <v>14.34</v>
      </c>
      <c r="L41" s="124">
        <v>108.38</v>
      </c>
      <c r="M41" s="124">
        <v>1540.19</v>
      </c>
      <c r="N41" s="44">
        <f t="shared" si="1"/>
        <v>1727.47</v>
      </c>
      <c r="O41" s="45">
        <f t="shared" si="2"/>
        <v>5763.23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679503</v>
      </c>
      <c r="D42" s="118">
        <v>1215</v>
      </c>
      <c r="E42" s="118"/>
      <c r="F42" s="118">
        <v>73558</v>
      </c>
      <c r="G42" s="118">
        <v>672827</v>
      </c>
      <c r="H42" s="118">
        <v>402</v>
      </c>
      <c r="I42" s="32">
        <f t="shared" si="3"/>
        <v>1427505</v>
      </c>
      <c r="J42" s="119">
        <v>5652</v>
      </c>
      <c r="K42" s="118">
        <v>1338</v>
      </c>
      <c r="L42" s="118">
        <v>12395</v>
      </c>
      <c r="M42" s="118">
        <v>171591</v>
      </c>
      <c r="N42" s="34">
        <f t="shared" si="1"/>
        <v>190976</v>
      </c>
      <c r="O42" s="35">
        <f t="shared" si="2"/>
        <v>1618481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7306.8</v>
      </c>
      <c r="D43" s="127">
        <v>16.3</v>
      </c>
      <c r="E43" s="127"/>
      <c r="F43" s="127">
        <v>667.3</v>
      </c>
      <c r="G43" s="127">
        <v>8499.9</v>
      </c>
      <c r="H43" s="127">
        <v>7.5</v>
      </c>
      <c r="I43" s="49">
        <f t="shared" si="3"/>
        <v>16497.8</v>
      </c>
      <c r="J43" s="128">
        <v>0</v>
      </c>
      <c r="K43" s="127">
        <v>30.4</v>
      </c>
      <c r="L43" s="127">
        <v>203.7</v>
      </c>
      <c r="M43" s="127">
        <v>2813</v>
      </c>
      <c r="N43" s="50">
        <f t="shared" si="1"/>
        <v>3047.1</v>
      </c>
      <c r="O43" s="51">
        <f t="shared" si="2"/>
        <v>19544.899999999998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1119.6600000000001</v>
      </c>
      <c r="D44" s="124">
        <v>6.77</v>
      </c>
      <c r="E44" s="124">
        <v>0.26</v>
      </c>
      <c r="F44" s="124">
        <v>174.35</v>
      </c>
      <c r="G44" s="124">
        <v>1983.95</v>
      </c>
      <c r="H44" s="124">
        <v>0.45</v>
      </c>
      <c r="I44" s="43">
        <f t="shared" si="3"/>
        <v>3285.4399999999996</v>
      </c>
      <c r="J44" s="125">
        <v>128.36000000000001</v>
      </c>
      <c r="K44" s="124"/>
      <c r="L44" s="124">
        <v>274.38</v>
      </c>
      <c r="M44" s="124">
        <v>2948.79</v>
      </c>
      <c r="N44" s="44">
        <f t="shared" si="1"/>
        <v>3351.5299999999997</v>
      </c>
      <c r="O44" s="45">
        <f t="shared" si="2"/>
        <v>6636.9699999999993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582591</v>
      </c>
      <c r="D45" s="118">
        <v>1944</v>
      </c>
      <c r="E45" s="118">
        <v>75</v>
      </c>
      <c r="F45" s="118">
        <v>41572</v>
      </c>
      <c r="G45" s="118">
        <v>593888</v>
      </c>
      <c r="H45" s="118">
        <v>84</v>
      </c>
      <c r="I45" s="32">
        <f t="shared" si="3"/>
        <v>1220154</v>
      </c>
      <c r="J45" s="119">
        <v>11259</v>
      </c>
      <c r="K45" s="118"/>
      <c r="L45" s="118">
        <v>32891</v>
      </c>
      <c r="M45" s="118">
        <v>343029</v>
      </c>
      <c r="N45" s="34">
        <f t="shared" si="1"/>
        <v>387179</v>
      </c>
      <c r="O45" s="35">
        <f t="shared" si="2"/>
        <v>1607333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4764.8</v>
      </c>
      <c r="D46" s="127">
        <v>21.1</v>
      </c>
      <c r="E46" s="127">
        <v>0.8</v>
      </c>
      <c r="F46" s="127">
        <v>332.7</v>
      </c>
      <c r="G46" s="127">
        <v>6377.1</v>
      </c>
      <c r="H46" s="127">
        <v>1.3</v>
      </c>
      <c r="I46" s="49">
        <f t="shared" si="3"/>
        <v>11497.8</v>
      </c>
      <c r="J46" s="128">
        <v>0</v>
      </c>
      <c r="K46" s="127"/>
      <c r="L46" s="127">
        <v>361.7</v>
      </c>
      <c r="M46" s="127">
        <v>3879.5</v>
      </c>
      <c r="N46" s="50">
        <f t="shared" si="1"/>
        <v>4241.2</v>
      </c>
      <c r="O46" s="51">
        <f t="shared" si="2"/>
        <v>15739</v>
      </c>
      <c r="P46" s="129">
        <v>15.36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2252.83</v>
      </c>
      <c r="D47" s="124">
        <v>91.97</v>
      </c>
      <c r="E47" s="124">
        <v>1.29</v>
      </c>
      <c r="F47" s="124">
        <v>1615.21</v>
      </c>
      <c r="G47" s="124">
        <v>1844.43</v>
      </c>
      <c r="H47" s="124">
        <v>10.68</v>
      </c>
      <c r="I47" s="43">
        <f t="shared" si="3"/>
        <v>5816.41</v>
      </c>
      <c r="J47" s="125">
        <v>291.72000000000003</v>
      </c>
      <c r="K47" s="124">
        <v>464.61</v>
      </c>
      <c r="L47" s="124">
        <v>918.46</v>
      </c>
      <c r="M47" s="124">
        <v>10485.11</v>
      </c>
      <c r="N47" s="44">
        <f t="shared" si="1"/>
        <v>12159.900000000001</v>
      </c>
      <c r="O47" s="45">
        <f t="shared" si="2"/>
        <v>17976.310000000001</v>
      </c>
      <c r="P47" s="130">
        <v>570.23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1246321</v>
      </c>
      <c r="D48" s="118">
        <v>25807</v>
      </c>
      <c r="E48" s="118">
        <v>385</v>
      </c>
      <c r="F48" s="118">
        <v>405941</v>
      </c>
      <c r="G48" s="118">
        <v>584340</v>
      </c>
      <c r="H48" s="118">
        <v>2569</v>
      </c>
      <c r="I48" s="32">
        <f t="shared" si="3"/>
        <v>2265363</v>
      </c>
      <c r="J48" s="119">
        <v>25111</v>
      </c>
      <c r="K48" s="118">
        <v>64662</v>
      </c>
      <c r="L48" s="118">
        <v>116613</v>
      </c>
      <c r="M48" s="118">
        <v>1293978</v>
      </c>
      <c r="N48" s="34">
        <f t="shared" si="1"/>
        <v>1500364</v>
      </c>
      <c r="O48" s="35">
        <f t="shared" si="2"/>
        <v>3765727</v>
      </c>
      <c r="P48" s="130">
        <v>409.55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5176.6000000000004</v>
      </c>
      <c r="D49" s="127">
        <v>20.7</v>
      </c>
      <c r="E49" s="127">
        <v>1.2</v>
      </c>
      <c r="F49" s="127">
        <v>1290</v>
      </c>
      <c r="G49" s="127">
        <v>3405.1</v>
      </c>
      <c r="H49" s="127">
        <v>22.5</v>
      </c>
      <c r="I49" s="49">
        <f t="shared" si="3"/>
        <v>9916.1</v>
      </c>
      <c r="J49" s="128">
        <v>0</v>
      </c>
      <c r="K49" s="127">
        <v>61.4</v>
      </c>
      <c r="L49" s="127">
        <v>674.9</v>
      </c>
      <c r="M49" s="127">
        <v>6951.3</v>
      </c>
      <c r="N49" s="50">
        <f t="shared" si="1"/>
        <v>7687.6</v>
      </c>
      <c r="O49" s="51">
        <f t="shared" si="2"/>
        <v>17603.7</v>
      </c>
      <c r="P49" s="130">
        <v>253.31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9352.9500000000007</v>
      </c>
      <c r="D50" s="115">
        <v>349.55</v>
      </c>
      <c r="E50" s="115">
        <v>1.55</v>
      </c>
      <c r="F50" s="115">
        <v>2720.55</v>
      </c>
      <c r="G50" s="115">
        <v>7488.38</v>
      </c>
      <c r="H50" s="115">
        <v>48.13</v>
      </c>
      <c r="I50" s="21">
        <f t="shared" si="3"/>
        <v>19961.11</v>
      </c>
      <c r="J50" s="116">
        <v>536.19000000000005</v>
      </c>
      <c r="K50" s="115">
        <v>484.03</v>
      </c>
      <c r="L50" s="115">
        <v>1482.02</v>
      </c>
      <c r="M50" s="115">
        <v>17409.310000000001</v>
      </c>
      <c r="N50" s="23">
        <f t="shared" si="1"/>
        <v>19911.550000000003</v>
      </c>
      <c r="O50" s="24">
        <f t="shared" si="2"/>
        <v>39872.660000000003</v>
      </c>
      <c r="P50" s="130">
        <v>0.54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4543278</v>
      </c>
      <c r="D51" s="118">
        <v>86215</v>
      </c>
      <c r="E51" s="118">
        <v>460</v>
      </c>
      <c r="F51" s="118">
        <v>649555</v>
      </c>
      <c r="G51" s="118">
        <v>2207606</v>
      </c>
      <c r="H51" s="118">
        <v>7479</v>
      </c>
      <c r="I51" s="32">
        <f t="shared" ref="I51:I58" si="4">SUM(C51:H51)</f>
        <v>7494593</v>
      </c>
      <c r="J51" s="119">
        <v>45926</v>
      </c>
      <c r="K51" s="118">
        <v>66486</v>
      </c>
      <c r="L51" s="118">
        <v>176384</v>
      </c>
      <c r="M51" s="118">
        <v>2008534</v>
      </c>
      <c r="N51" s="34">
        <f t="shared" si="1"/>
        <v>2297330</v>
      </c>
      <c r="O51" s="35">
        <f>SUM(N51,I51)</f>
        <v>9791923</v>
      </c>
      <c r="P51" s="130">
        <v>57.64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49271.6</v>
      </c>
      <c r="D52" s="127">
        <v>1282.7</v>
      </c>
      <c r="E52" s="127">
        <v>2</v>
      </c>
      <c r="F52" s="127">
        <v>3675</v>
      </c>
      <c r="G52" s="127">
        <v>23137.8</v>
      </c>
      <c r="H52" s="127">
        <v>147.30000000000001</v>
      </c>
      <c r="I52" s="49">
        <f t="shared" si="4"/>
        <v>77516.399999999994</v>
      </c>
      <c r="J52" s="128">
        <v>29.8</v>
      </c>
      <c r="K52" s="127">
        <v>103</v>
      </c>
      <c r="L52" s="127">
        <v>1620</v>
      </c>
      <c r="M52" s="127">
        <v>18481.099999999999</v>
      </c>
      <c r="N52" s="50">
        <f t="shared" si="1"/>
        <v>20233.899999999998</v>
      </c>
      <c r="O52" s="51">
        <f t="shared" si="2"/>
        <v>97750.299999999988</v>
      </c>
      <c r="P52" s="130">
        <v>27.7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8936.91</v>
      </c>
      <c r="D53" s="124">
        <v>245.09</v>
      </c>
      <c r="E53" s="124">
        <v>1.55</v>
      </c>
      <c r="F53" s="124">
        <v>2708.1</v>
      </c>
      <c r="G53" s="124">
        <v>7473.27</v>
      </c>
      <c r="H53" s="124">
        <v>13.76</v>
      </c>
      <c r="I53" s="43">
        <f t="shared" si="4"/>
        <v>19378.679999999997</v>
      </c>
      <c r="J53" s="125">
        <v>536.19000000000005</v>
      </c>
      <c r="K53" s="124">
        <v>464.61</v>
      </c>
      <c r="L53" s="124">
        <v>1478.91</v>
      </c>
      <c r="M53" s="124">
        <v>17372.669999999998</v>
      </c>
      <c r="N53" s="44">
        <f t="shared" si="1"/>
        <v>19852.379999999997</v>
      </c>
      <c r="O53" s="45">
        <f t="shared" si="2"/>
        <v>39231.06</v>
      </c>
      <c r="P53" s="69">
        <f>SUM(P46:P52)</f>
        <v>1334.3300000000002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4414704</v>
      </c>
      <c r="D54" s="118">
        <v>61228</v>
      </c>
      <c r="E54" s="118">
        <v>460</v>
      </c>
      <c r="F54" s="118">
        <v>647866</v>
      </c>
      <c r="G54" s="118">
        <v>2205006</v>
      </c>
      <c r="H54" s="118">
        <v>3110</v>
      </c>
      <c r="I54" s="32">
        <f t="shared" si="4"/>
        <v>7332374</v>
      </c>
      <c r="J54" s="119">
        <v>45926</v>
      </c>
      <c r="K54" s="118">
        <v>64662</v>
      </c>
      <c r="L54" s="118">
        <v>176320</v>
      </c>
      <c r="M54" s="118">
        <v>2007552</v>
      </c>
      <c r="N54" s="34">
        <f t="shared" si="1"/>
        <v>2294460</v>
      </c>
      <c r="O54" s="35">
        <f t="shared" si="2"/>
        <v>9626834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44641.3</v>
      </c>
      <c r="D55" s="121">
        <v>617.29999999999995</v>
      </c>
      <c r="E55" s="121">
        <v>2</v>
      </c>
      <c r="F55" s="121">
        <v>3630.3</v>
      </c>
      <c r="G55" s="121">
        <v>23063.8</v>
      </c>
      <c r="H55" s="121">
        <v>32.4</v>
      </c>
      <c r="I55" s="40">
        <f t="shared" si="4"/>
        <v>71987.100000000006</v>
      </c>
      <c r="J55" s="122">
        <v>29.8</v>
      </c>
      <c r="K55" s="121">
        <v>61.4</v>
      </c>
      <c r="L55" s="121">
        <v>1614.8</v>
      </c>
      <c r="M55" s="121">
        <v>18412.099999999999</v>
      </c>
      <c r="N55" s="40">
        <f t="shared" si="1"/>
        <v>20118.099999999999</v>
      </c>
      <c r="O55" s="42">
        <f t="shared" si="2"/>
        <v>92105.200000000012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9365.9500000000007</v>
      </c>
      <c r="D56" s="20">
        <f t="shared" si="5"/>
        <v>379.13</v>
      </c>
      <c r="E56" s="20">
        <f t="shared" si="5"/>
        <v>1.55</v>
      </c>
      <c r="F56" s="20">
        <f t="shared" si="5"/>
        <v>2720.83</v>
      </c>
      <c r="G56" s="20">
        <f t="shared" si="5"/>
        <v>7503.76</v>
      </c>
      <c r="H56" s="20">
        <f t="shared" si="5"/>
        <v>48.180000000000007</v>
      </c>
      <c r="I56" s="79">
        <f>SUM(C56:H56)</f>
        <v>20019.400000000001</v>
      </c>
      <c r="J56" s="71">
        <f>SUM(J5,J8,J11,J14,J17,J20,J23,J26,J29,J32,J35,J38,J41,J44,J47)</f>
        <v>536.90000000000009</v>
      </c>
      <c r="K56" s="20">
        <f>SUM(K5,K8,K11,K14,K17,K20,K23,K26,K29,K32,K35,K38,K41,K44,K47)</f>
        <v>505.34000000000003</v>
      </c>
      <c r="L56" s="20">
        <f>SUM(L5,L8,L11,L14,L17,L20,L23,L26,L29,L32,L35,L38,L41,L44,L47)</f>
        <v>1489.3</v>
      </c>
      <c r="M56" s="20">
        <f>SUM(M5,M8,M11,M14,M17,M20,M23,M26,M29,M32,M35,M38,M41,M44,M47)</f>
        <v>17413.82</v>
      </c>
      <c r="N56" s="22">
        <f t="shared" si="1"/>
        <v>19945.36</v>
      </c>
      <c r="O56" s="24">
        <f t="shared" si="2"/>
        <v>39964.76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4544430</v>
      </c>
      <c r="D57" s="31">
        <f t="shared" si="5"/>
        <v>89385</v>
      </c>
      <c r="E57" s="31">
        <f t="shared" si="5"/>
        <v>460</v>
      </c>
      <c r="F57" s="31">
        <f t="shared" si="5"/>
        <v>649584</v>
      </c>
      <c r="G57" s="31">
        <f t="shared" si="5"/>
        <v>2207816</v>
      </c>
      <c r="H57" s="31">
        <f t="shared" si="5"/>
        <v>7914</v>
      </c>
      <c r="I57" s="80">
        <f t="shared" si="4"/>
        <v>7499589</v>
      </c>
      <c r="J57" s="75">
        <f t="shared" ref="J57:M58" si="6">SUM(J6,J9,J12,J15,J18,J21,J24,J27,J30,J33,J36,J39,J42,J45,J48)</f>
        <v>45942</v>
      </c>
      <c r="K57" s="31">
        <f t="shared" si="6"/>
        <v>67764</v>
      </c>
      <c r="L57" s="31">
        <f t="shared" si="6"/>
        <v>176471</v>
      </c>
      <c r="M57" s="31">
        <f t="shared" si="6"/>
        <v>2008542</v>
      </c>
      <c r="N57" s="33">
        <f t="shared" si="1"/>
        <v>2298719</v>
      </c>
      <c r="O57" s="35">
        <f t="shared" si="2"/>
        <v>9798308</v>
      </c>
      <c r="P57" s="134">
        <v>110.69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49405.600000000006</v>
      </c>
      <c r="D58" s="86">
        <f t="shared" si="5"/>
        <v>1452.5</v>
      </c>
      <c r="E58" s="86">
        <f t="shared" si="5"/>
        <v>2</v>
      </c>
      <c r="F58" s="86">
        <f t="shared" si="5"/>
        <v>3676.5999999999995</v>
      </c>
      <c r="G58" s="86">
        <f t="shared" si="5"/>
        <v>23158</v>
      </c>
      <c r="H58" s="86">
        <f t="shared" si="5"/>
        <v>170.9</v>
      </c>
      <c r="I58" s="87">
        <f t="shared" si="4"/>
        <v>77865.600000000006</v>
      </c>
      <c r="J58" s="85">
        <f t="shared" si="6"/>
        <v>34.900000000000006</v>
      </c>
      <c r="K58" s="86">
        <f t="shared" si="6"/>
        <v>148.6</v>
      </c>
      <c r="L58" s="86">
        <f t="shared" si="6"/>
        <v>1632.9</v>
      </c>
      <c r="M58" s="86">
        <f t="shared" si="6"/>
        <v>18482.099999999999</v>
      </c>
      <c r="N58" s="88">
        <f t="shared" si="1"/>
        <v>20298.5</v>
      </c>
      <c r="O58" s="89">
        <f t="shared" si="2"/>
        <v>98164.1</v>
      </c>
      <c r="P58" s="90">
        <f>SUM(O56,P53,P54,P57)</f>
        <v>41409.780000000006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3.1</v>
      </c>
      <c r="D63" s="115"/>
      <c r="E63" s="115"/>
      <c r="F63" s="115"/>
      <c r="G63" s="115">
        <v>12.47</v>
      </c>
      <c r="H63" s="115"/>
      <c r="I63" s="21">
        <f>SUM(C63:H63)</f>
        <v>15.57</v>
      </c>
      <c r="J63" s="116"/>
      <c r="K63" s="115"/>
      <c r="L63" s="115"/>
      <c r="M63" s="115">
        <v>3.8</v>
      </c>
      <c r="N63" s="23">
        <f>SUM(J63:M63)</f>
        <v>3.8</v>
      </c>
      <c r="O63" s="24">
        <f>SUM(N63,I63)</f>
        <v>19.37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>
        <v>0.71</v>
      </c>
      <c r="K66" s="124"/>
      <c r="L66" s="124">
        <v>7.28</v>
      </c>
      <c r="M66" s="124">
        <v>0.89</v>
      </c>
      <c r="N66" s="44">
        <f t="shared" si="8"/>
        <v>8.8800000000000008</v>
      </c>
      <c r="O66" s="45">
        <f t="shared" si="9"/>
        <v>8.8800000000000008</v>
      </c>
      <c r="P66" s="36" t="s">
        <v>25</v>
      </c>
      <c r="Q66" s="37" t="s">
        <v>63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>
        <v>16</v>
      </c>
      <c r="K67" s="118"/>
      <c r="L67" s="118">
        <v>87</v>
      </c>
      <c r="M67" s="118">
        <v>12</v>
      </c>
      <c r="N67" s="34">
        <f t="shared" si="8"/>
        <v>115</v>
      </c>
      <c r="O67" s="35">
        <f t="shared" si="9"/>
        <v>115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>
        <v>5.0999999999999996</v>
      </c>
      <c r="K68" s="127"/>
      <c r="L68" s="127">
        <v>12.9</v>
      </c>
      <c r="M68" s="127">
        <v>1.5</v>
      </c>
      <c r="N68" s="50">
        <f t="shared" si="8"/>
        <v>19.5</v>
      </c>
      <c r="O68" s="51">
        <f t="shared" si="9"/>
        <v>19.5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3.92</v>
      </c>
      <c r="D69" s="124"/>
      <c r="E69" s="124"/>
      <c r="F69" s="124"/>
      <c r="G69" s="124">
        <v>2.65</v>
      </c>
      <c r="H69" s="124"/>
      <c r="I69" s="43">
        <f t="shared" si="7"/>
        <v>6.57</v>
      </c>
      <c r="J69" s="125"/>
      <c r="K69" s="124"/>
      <c r="L69" s="124">
        <v>1.85</v>
      </c>
      <c r="M69" s="124">
        <v>4.9800000000000004</v>
      </c>
      <c r="N69" s="44">
        <f t="shared" si="8"/>
        <v>6.83</v>
      </c>
      <c r="O69" s="45">
        <f t="shared" si="9"/>
        <v>13.4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255</v>
      </c>
      <c r="D70" s="118"/>
      <c r="E70" s="118"/>
      <c r="F70" s="118"/>
      <c r="G70" s="118">
        <v>186</v>
      </c>
      <c r="H70" s="118"/>
      <c r="I70" s="32">
        <f t="shared" si="7"/>
        <v>441</v>
      </c>
      <c r="J70" s="119"/>
      <c r="K70" s="118"/>
      <c r="L70" s="118">
        <v>28</v>
      </c>
      <c r="M70" s="118">
        <v>116</v>
      </c>
      <c r="N70" s="34">
        <f t="shared" si="8"/>
        <v>144</v>
      </c>
      <c r="O70" s="35">
        <f t="shared" si="9"/>
        <v>585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63</v>
      </c>
      <c r="D71" s="127"/>
      <c r="E71" s="127"/>
      <c r="F71" s="127"/>
      <c r="G71" s="127">
        <v>18.600000000000001</v>
      </c>
      <c r="H71" s="127"/>
      <c r="I71" s="49">
        <f t="shared" si="7"/>
        <v>81.599999999999994</v>
      </c>
      <c r="J71" s="128"/>
      <c r="K71" s="127"/>
      <c r="L71" s="127">
        <v>2.8</v>
      </c>
      <c r="M71" s="127">
        <v>10.7</v>
      </c>
      <c r="N71" s="50">
        <f t="shared" si="8"/>
        <v>13.5</v>
      </c>
      <c r="O71" s="51">
        <f t="shared" si="9"/>
        <v>95.1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1.46</v>
      </c>
      <c r="D72" s="124">
        <v>3.36</v>
      </c>
      <c r="E72" s="124"/>
      <c r="F72" s="124">
        <v>0.04</v>
      </c>
      <c r="G72" s="124">
        <v>0.26</v>
      </c>
      <c r="H72" s="124"/>
      <c r="I72" s="43">
        <f t="shared" si="7"/>
        <v>5.12</v>
      </c>
      <c r="J72" s="125"/>
      <c r="K72" s="124"/>
      <c r="L72" s="124">
        <v>1.26</v>
      </c>
      <c r="M72" s="124">
        <v>32.92</v>
      </c>
      <c r="N72" s="44">
        <f t="shared" si="8"/>
        <v>34.18</v>
      </c>
      <c r="O72" s="45">
        <f t="shared" si="9"/>
        <v>39.299999999999997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212</v>
      </c>
      <c r="D73" s="118">
        <v>265</v>
      </c>
      <c r="E73" s="118"/>
      <c r="F73" s="118">
        <v>3</v>
      </c>
      <c r="G73" s="118">
        <v>24</v>
      </c>
      <c r="H73" s="118"/>
      <c r="I73" s="32">
        <f t="shared" si="7"/>
        <v>504</v>
      </c>
      <c r="J73" s="119"/>
      <c r="K73" s="118"/>
      <c r="L73" s="118">
        <v>36</v>
      </c>
      <c r="M73" s="118">
        <v>914</v>
      </c>
      <c r="N73" s="34">
        <f t="shared" si="8"/>
        <v>950</v>
      </c>
      <c r="O73" s="35">
        <f t="shared" si="9"/>
        <v>1454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22.3</v>
      </c>
      <c r="D74" s="127">
        <v>26.3</v>
      </c>
      <c r="E74" s="127"/>
      <c r="F74" s="127">
        <v>0.2</v>
      </c>
      <c r="G74" s="127">
        <v>1.6</v>
      </c>
      <c r="H74" s="127"/>
      <c r="I74" s="49">
        <f t="shared" si="7"/>
        <v>50.400000000000006</v>
      </c>
      <c r="J74" s="128"/>
      <c r="K74" s="127"/>
      <c r="L74" s="127">
        <v>2.4</v>
      </c>
      <c r="M74" s="127">
        <v>61.4</v>
      </c>
      <c r="N74" s="50">
        <f t="shared" si="8"/>
        <v>63.8</v>
      </c>
      <c r="O74" s="51">
        <f t="shared" si="9"/>
        <v>114.2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7.6</v>
      </c>
      <c r="D75" s="124">
        <v>8.2899999999999991</v>
      </c>
      <c r="E75" s="124"/>
      <c r="F75" s="124">
        <v>0.24</v>
      </c>
      <c r="G75" s="124">
        <v>0.03</v>
      </c>
      <c r="H75" s="124"/>
      <c r="I75" s="43">
        <f t="shared" si="7"/>
        <v>16.16</v>
      </c>
      <c r="J75" s="125">
        <v>9.6300000000000008</v>
      </c>
      <c r="K75" s="124">
        <v>1.81</v>
      </c>
      <c r="L75" s="124">
        <v>1.01</v>
      </c>
      <c r="M75" s="124">
        <v>29.8</v>
      </c>
      <c r="N75" s="44">
        <f t="shared" si="8"/>
        <v>42.25</v>
      </c>
      <c r="O75" s="45">
        <f t="shared" si="9"/>
        <v>58.41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1343</v>
      </c>
      <c r="D76" s="118">
        <v>808</v>
      </c>
      <c r="E76" s="118"/>
      <c r="F76" s="118">
        <v>26</v>
      </c>
      <c r="G76" s="118">
        <v>3</v>
      </c>
      <c r="H76" s="118"/>
      <c r="I76" s="32">
        <f t="shared" si="7"/>
        <v>2180</v>
      </c>
      <c r="J76" s="119">
        <v>343</v>
      </c>
      <c r="K76" s="118">
        <v>45</v>
      </c>
      <c r="L76" s="118">
        <v>38</v>
      </c>
      <c r="M76" s="118">
        <v>1124</v>
      </c>
      <c r="N76" s="34">
        <f t="shared" si="8"/>
        <v>1550</v>
      </c>
      <c r="O76" s="35">
        <f t="shared" si="9"/>
        <v>3730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94.7</v>
      </c>
      <c r="D77" s="127">
        <v>48.4</v>
      </c>
      <c r="E77" s="127"/>
      <c r="F77" s="127">
        <v>1.4</v>
      </c>
      <c r="G77" s="127">
        <v>0.2</v>
      </c>
      <c r="H77" s="127"/>
      <c r="I77" s="49">
        <f t="shared" si="7"/>
        <v>144.69999999999999</v>
      </c>
      <c r="J77" s="128">
        <v>11.1</v>
      </c>
      <c r="K77" s="127">
        <v>3.5</v>
      </c>
      <c r="L77" s="127">
        <v>2.2000000000000002</v>
      </c>
      <c r="M77" s="127">
        <v>61.1</v>
      </c>
      <c r="N77" s="50">
        <f t="shared" si="8"/>
        <v>77.900000000000006</v>
      </c>
      <c r="O77" s="51">
        <f t="shared" si="9"/>
        <v>222.6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29.25</v>
      </c>
      <c r="D78" s="124">
        <v>19.2</v>
      </c>
      <c r="E78" s="124"/>
      <c r="F78" s="124">
        <v>4.63</v>
      </c>
      <c r="G78" s="124">
        <v>3.17</v>
      </c>
      <c r="H78" s="124">
        <v>0.05</v>
      </c>
      <c r="I78" s="43">
        <f t="shared" si="7"/>
        <v>56.300000000000004</v>
      </c>
      <c r="J78" s="125">
        <v>2.4</v>
      </c>
      <c r="K78" s="124">
        <v>1.24</v>
      </c>
      <c r="L78" s="124">
        <v>5</v>
      </c>
      <c r="M78" s="124">
        <v>65.86</v>
      </c>
      <c r="N78" s="44">
        <f t="shared" si="8"/>
        <v>74.5</v>
      </c>
      <c r="O78" s="45">
        <f t="shared" si="9"/>
        <v>130.80000000000001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7325</v>
      </c>
      <c r="D79" s="118">
        <v>2263</v>
      </c>
      <c r="E79" s="118"/>
      <c r="F79" s="118">
        <v>395</v>
      </c>
      <c r="G79" s="118">
        <v>463</v>
      </c>
      <c r="H79" s="118">
        <v>435</v>
      </c>
      <c r="I79" s="32">
        <f t="shared" si="7"/>
        <v>10881</v>
      </c>
      <c r="J79" s="119">
        <v>184</v>
      </c>
      <c r="K79" s="118">
        <v>41</v>
      </c>
      <c r="L79" s="118">
        <v>250</v>
      </c>
      <c r="M79" s="118">
        <v>3616</v>
      </c>
      <c r="N79" s="34">
        <f t="shared" si="8"/>
        <v>4091</v>
      </c>
      <c r="O79" s="35">
        <f t="shared" si="9"/>
        <v>14972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353.7</v>
      </c>
      <c r="D80" s="127">
        <v>102.6</v>
      </c>
      <c r="E80" s="127"/>
      <c r="F80" s="127">
        <v>14.8</v>
      </c>
      <c r="G80" s="127">
        <v>16.7</v>
      </c>
      <c r="H80" s="127">
        <v>23.6</v>
      </c>
      <c r="I80" s="49">
        <f t="shared" si="7"/>
        <v>511.4</v>
      </c>
      <c r="J80" s="128">
        <v>4.3</v>
      </c>
      <c r="K80" s="127">
        <v>2.7</v>
      </c>
      <c r="L80" s="127">
        <v>10.4</v>
      </c>
      <c r="M80" s="127">
        <v>146</v>
      </c>
      <c r="N80" s="50">
        <f t="shared" si="8"/>
        <v>163.4</v>
      </c>
      <c r="O80" s="51">
        <f t="shared" si="9"/>
        <v>674.8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163.46</v>
      </c>
      <c r="D81" s="124">
        <v>31.07</v>
      </c>
      <c r="E81" s="124"/>
      <c r="F81" s="124">
        <v>6.02</v>
      </c>
      <c r="G81" s="124">
        <v>8.92</v>
      </c>
      <c r="H81" s="124"/>
      <c r="I81" s="43">
        <f t="shared" si="7"/>
        <v>209.47</v>
      </c>
      <c r="J81" s="125">
        <v>6.75</v>
      </c>
      <c r="K81" s="124">
        <v>4.76</v>
      </c>
      <c r="L81" s="124">
        <v>14.86</v>
      </c>
      <c r="M81" s="124">
        <v>229.28</v>
      </c>
      <c r="N81" s="44">
        <f t="shared" si="8"/>
        <v>255.65</v>
      </c>
      <c r="O81" s="45">
        <f t="shared" si="9"/>
        <v>465.12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47705</v>
      </c>
      <c r="D82" s="118">
        <v>5425</v>
      </c>
      <c r="E82" s="118"/>
      <c r="F82" s="118">
        <v>978</v>
      </c>
      <c r="G82" s="118">
        <v>1569</v>
      </c>
      <c r="H82" s="118"/>
      <c r="I82" s="32">
        <f t="shared" si="7"/>
        <v>55677</v>
      </c>
      <c r="J82" s="119">
        <v>519</v>
      </c>
      <c r="K82" s="118">
        <v>171</v>
      </c>
      <c r="L82" s="118">
        <v>883</v>
      </c>
      <c r="M82" s="118">
        <v>12731</v>
      </c>
      <c r="N82" s="34">
        <f t="shared" si="8"/>
        <v>14304</v>
      </c>
      <c r="O82" s="35">
        <f t="shared" si="9"/>
        <v>69981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1811.4</v>
      </c>
      <c r="D83" s="127">
        <v>190.6</v>
      </c>
      <c r="E83" s="127"/>
      <c r="F83" s="127">
        <v>23.6</v>
      </c>
      <c r="G83" s="127">
        <v>43.8</v>
      </c>
      <c r="H83" s="127"/>
      <c r="I83" s="49">
        <f t="shared" si="7"/>
        <v>2069.4</v>
      </c>
      <c r="J83" s="128">
        <v>7.7</v>
      </c>
      <c r="K83" s="127">
        <v>10</v>
      </c>
      <c r="L83" s="127">
        <v>26.9</v>
      </c>
      <c r="M83" s="127">
        <v>395.7</v>
      </c>
      <c r="N83" s="50">
        <f t="shared" si="8"/>
        <v>440.29999999999995</v>
      </c>
      <c r="O83" s="51">
        <f t="shared" si="9"/>
        <v>2509.6999999999998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277.08999999999997</v>
      </c>
      <c r="D84" s="124">
        <v>22.02</v>
      </c>
      <c r="E84" s="124"/>
      <c r="F84" s="124">
        <v>1.86</v>
      </c>
      <c r="G84" s="124">
        <v>15.3</v>
      </c>
      <c r="H84" s="124">
        <v>1.3</v>
      </c>
      <c r="I84" s="43">
        <f t="shared" si="7"/>
        <v>317.57</v>
      </c>
      <c r="J84" s="125">
        <v>3.7</v>
      </c>
      <c r="K84" s="124">
        <v>1.4</v>
      </c>
      <c r="L84" s="124">
        <v>49.66</v>
      </c>
      <c r="M84" s="124">
        <v>406.8</v>
      </c>
      <c r="N84" s="44">
        <f t="shared" si="8"/>
        <v>461.56</v>
      </c>
      <c r="O84" s="45">
        <f t="shared" si="9"/>
        <v>779.13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91736</v>
      </c>
      <c r="D85" s="118">
        <v>5908</v>
      </c>
      <c r="E85" s="118"/>
      <c r="F85" s="118">
        <v>327</v>
      </c>
      <c r="G85" s="118">
        <v>3187</v>
      </c>
      <c r="H85" s="118">
        <v>83</v>
      </c>
      <c r="I85" s="32">
        <f t="shared" si="7"/>
        <v>101241</v>
      </c>
      <c r="J85" s="119">
        <v>300</v>
      </c>
      <c r="K85" s="118">
        <v>54</v>
      </c>
      <c r="L85" s="118">
        <v>3371</v>
      </c>
      <c r="M85" s="118">
        <v>26186</v>
      </c>
      <c r="N85" s="34">
        <f t="shared" si="8"/>
        <v>29911</v>
      </c>
      <c r="O85" s="35">
        <f t="shared" si="9"/>
        <v>131152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3044.2</v>
      </c>
      <c r="D86" s="127">
        <v>161.80000000000001</v>
      </c>
      <c r="E86" s="127"/>
      <c r="F86" s="127">
        <v>6.5</v>
      </c>
      <c r="G86" s="127">
        <v>73.5</v>
      </c>
      <c r="H86" s="127">
        <v>3.1</v>
      </c>
      <c r="I86" s="49">
        <f t="shared" si="7"/>
        <v>3289.1</v>
      </c>
      <c r="J86" s="128">
        <v>2.5</v>
      </c>
      <c r="K86" s="127">
        <v>2.2999999999999998</v>
      </c>
      <c r="L86" s="127">
        <v>103.5</v>
      </c>
      <c r="M86" s="127">
        <v>793.9</v>
      </c>
      <c r="N86" s="50">
        <f t="shared" si="8"/>
        <v>902.19999999999993</v>
      </c>
      <c r="O86" s="51">
        <f t="shared" si="9"/>
        <v>4191.3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578.98</v>
      </c>
      <c r="D87" s="124">
        <v>57.09</v>
      </c>
      <c r="E87" s="124"/>
      <c r="F87" s="124">
        <v>18.059999999999999</v>
      </c>
      <c r="G87" s="124">
        <v>19.05</v>
      </c>
      <c r="H87" s="124">
        <v>0.89</v>
      </c>
      <c r="I87" s="43">
        <f t="shared" si="7"/>
        <v>674.06999999999994</v>
      </c>
      <c r="J87" s="125">
        <v>10.65</v>
      </c>
      <c r="K87" s="124"/>
      <c r="L87" s="124">
        <v>41.37</v>
      </c>
      <c r="M87" s="124">
        <v>299.68</v>
      </c>
      <c r="N87" s="44">
        <f t="shared" si="8"/>
        <v>351.7</v>
      </c>
      <c r="O87" s="45">
        <f t="shared" si="9"/>
        <v>1025.77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229713</v>
      </c>
      <c r="D88" s="118">
        <v>14824</v>
      </c>
      <c r="E88" s="118"/>
      <c r="F88" s="118">
        <v>3535</v>
      </c>
      <c r="G88" s="118">
        <v>4167</v>
      </c>
      <c r="H88" s="118">
        <v>104</v>
      </c>
      <c r="I88" s="32">
        <f t="shared" si="7"/>
        <v>252343</v>
      </c>
      <c r="J88" s="119">
        <v>908</v>
      </c>
      <c r="K88" s="118"/>
      <c r="L88" s="118">
        <v>3273</v>
      </c>
      <c r="M88" s="118">
        <v>22567</v>
      </c>
      <c r="N88" s="34">
        <f t="shared" si="8"/>
        <v>26748</v>
      </c>
      <c r="O88" s="35">
        <f t="shared" si="9"/>
        <v>279091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5324.6</v>
      </c>
      <c r="D89" s="127">
        <v>338.5</v>
      </c>
      <c r="E89" s="127"/>
      <c r="F89" s="127">
        <v>53.7</v>
      </c>
      <c r="G89" s="127">
        <v>91.6</v>
      </c>
      <c r="H89" s="127">
        <v>3.6</v>
      </c>
      <c r="I89" s="49">
        <f t="shared" si="7"/>
        <v>5812.0000000000009</v>
      </c>
      <c r="J89" s="128">
        <v>4</v>
      </c>
      <c r="K89" s="127"/>
      <c r="L89" s="127">
        <v>91.7</v>
      </c>
      <c r="M89" s="127">
        <v>628.29999999999995</v>
      </c>
      <c r="N89" s="50">
        <f t="shared" si="8"/>
        <v>724</v>
      </c>
      <c r="O89" s="51">
        <f t="shared" si="9"/>
        <v>6536.0000000000009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911.43</v>
      </c>
      <c r="D90" s="124">
        <v>60.79</v>
      </c>
      <c r="E90" s="124"/>
      <c r="F90" s="124">
        <v>90.49</v>
      </c>
      <c r="G90" s="124">
        <v>60.61</v>
      </c>
      <c r="H90" s="124">
        <v>21.96</v>
      </c>
      <c r="I90" s="43">
        <f t="shared" si="7"/>
        <v>1145.2799999999997</v>
      </c>
      <c r="J90" s="125">
        <v>2.23</v>
      </c>
      <c r="K90" s="124">
        <v>12.1</v>
      </c>
      <c r="L90" s="124">
        <v>16.87</v>
      </c>
      <c r="M90" s="124">
        <v>287.13</v>
      </c>
      <c r="N90" s="44">
        <f t="shared" si="8"/>
        <v>318.33</v>
      </c>
      <c r="O90" s="45">
        <f t="shared" si="9"/>
        <v>1463.6099999999997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388773</v>
      </c>
      <c r="D91" s="118">
        <v>12684</v>
      </c>
      <c r="E91" s="118"/>
      <c r="F91" s="118">
        <v>18581</v>
      </c>
      <c r="G91" s="118">
        <v>14321</v>
      </c>
      <c r="H91" s="118">
        <v>2567</v>
      </c>
      <c r="I91" s="32">
        <f t="shared" si="7"/>
        <v>436926</v>
      </c>
      <c r="J91" s="119">
        <v>202</v>
      </c>
      <c r="K91" s="118">
        <v>967</v>
      </c>
      <c r="L91" s="118">
        <v>1509</v>
      </c>
      <c r="M91" s="118">
        <v>24557</v>
      </c>
      <c r="N91" s="34">
        <f t="shared" si="8"/>
        <v>27235</v>
      </c>
      <c r="O91" s="35">
        <f t="shared" si="9"/>
        <v>464161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6704.3</v>
      </c>
      <c r="D92" s="127">
        <v>235.7</v>
      </c>
      <c r="E92" s="127"/>
      <c r="F92" s="127">
        <v>243.5</v>
      </c>
      <c r="G92" s="127">
        <v>217.6</v>
      </c>
      <c r="H92" s="127">
        <v>69.599999999999994</v>
      </c>
      <c r="I92" s="49">
        <f t="shared" si="7"/>
        <v>7470.7000000000007</v>
      </c>
      <c r="J92" s="128">
        <v>0.2</v>
      </c>
      <c r="K92" s="127">
        <v>27.1</v>
      </c>
      <c r="L92" s="127">
        <v>38.9</v>
      </c>
      <c r="M92" s="127">
        <v>625.20000000000005</v>
      </c>
      <c r="N92" s="50">
        <f t="shared" si="8"/>
        <v>691.40000000000009</v>
      </c>
      <c r="O92" s="51">
        <f t="shared" si="9"/>
        <v>8162.1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1205.22</v>
      </c>
      <c r="D93" s="124">
        <v>67.7</v>
      </c>
      <c r="E93" s="124"/>
      <c r="F93" s="124">
        <v>182.15</v>
      </c>
      <c r="G93" s="124">
        <v>296.01</v>
      </c>
      <c r="H93" s="124">
        <v>10.210000000000001</v>
      </c>
      <c r="I93" s="43">
        <f t="shared" si="7"/>
        <v>1761.2900000000002</v>
      </c>
      <c r="J93" s="125">
        <v>2.5299999999999998</v>
      </c>
      <c r="K93" s="124">
        <v>3.01</v>
      </c>
      <c r="L93" s="124">
        <v>12.73</v>
      </c>
      <c r="M93" s="124">
        <v>367.97</v>
      </c>
      <c r="N93" s="44">
        <f t="shared" si="8"/>
        <v>386.24</v>
      </c>
      <c r="O93" s="45">
        <f t="shared" si="9"/>
        <v>2147.5300000000002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554658</v>
      </c>
      <c r="D94" s="118">
        <v>16651</v>
      </c>
      <c r="E94" s="118"/>
      <c r="F94" s="118">
        <v>38666</v>
      </c>
      <c r="G94" s="118">
        <v>76890</v>
      </c>
      <c r="H94" s="118">
        <v>1613</v>
      </c>
      <c r="I94" s="32">
        <f t="shared" si="7"/>
        <v>688478</v>
      </c>
      <c r="J94" s="119">
        <v>228</v>
      </c>
      <c r="K94" s="118">
        <v>277</v>
      </c>
      <c r="L94" s="118">
        <v>1292</v>
      </c>
      <c r="M94" s="118">
        <v>34458</v>
      </c>
      <c r="N94" s="34">
        <f t="shared" si="8"/>
        <v>36255</v>
      </c>
      <c r="O94" s="35">
        <f t="shared" si="9"/>
        <v>724733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6798</v>
      </c>
      <c r="D95" s="127">
        <v>268</v>
      </c>
      <c r="E95" s="127"/>
      <c r="F95" s="127">
        <v>429.5</v>
      </c>
      <c r="G95" s="127">
        <v>1083.7</v>
      </c>
      <c r="H95" s="127">
        <v>38.6</v>
      </c>
      <c r="I95" s="49">
        <f t="shared" si="7"/>
        <v>8617.8000000000011</v>
      </c>
      <c r="J95" s="128">
        <v>0</v>
      </c>
      <c r="K95" s="127">
        <v>6.6</v>
      </c>
      <c r="L95" s="127">
        <v>25.9</v>
      </c>
      <c r="M95" s="127">
        <v>681.4</v>
      </c>
      <c r="N95" s="50">
        <f t="shared" si="8"/>
        <v>713.9</v>
      </c>
      <c r="O95" s="51">
        <f t="shared" si="9"/>
        <v>9331.7000000000007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1461.45</v>
      </c>
      <c r="D96" s="124">
        <v>6.26</v>
      </c>
      <c r="E96" s="124"/>
      <c r="F96" s="124">
        <v>299.58</v>
      </c>
      <c r="G96" s="124">
        <v>906.77</v>
      </c>
      <c r="H96" s="124">
        <v>0.33</v>
      </c>
      <c r="I96" s="43">
        <f t="shared" si="7"/>
        <v>2674.39</v>
      </c>
      <c r="J96" s="125">
        <v>13.66</v>
      </c>
      <c r="K96" s="124">
        <v>2.0699999999999998</v>
      </c>
      <c r="L96" s="124">
        <v>36.19</v>
      </c>
      <c r="M96" s="124">
        <v>710.62</v>
      </c>
      <c r="N96" s="44">
        <f t="shared" si="8"/>
        <v>762.54</v>
      </c>
      <c r="O96" s="45">
        <f t="shared" si="9"/>
        <v>3436.93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714295</v>
      </c>
      <c r="D97" s="118">
        <v>1591</v>
      </c>
      <c r="E97" s="118"/>
      <c r="F97" s="118">
        <v>66002</v>
      </c>
      <c r="G97" s="118">
        <v>255951</v>
      </c>
      <c r="H97" s="118">
        <v>57</v>
      </c>
      <c r="I97" s="32">
        <f t="shared" si="7"/>
        <v>1037896</v>
      </c>
      <c r="J97" s="119">
        <v>1220</v>
      </c>
      <c r="K97" s="118">
        <v>209</v>
      </c>
      <c r="L97" s="118">
        <v>3805</v>
      </c>
      <c r="M97" s="118">
        <v>73663</v>
      </c>
      <c r="N97" s="34">
        <f t="shared" si="8"/>
        <v>78897</v>
      </c>
      <c r="O97" s="35">
        <f t="shared" si="9"/>
        <v>1116793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7941.2</v>
      </c>
      <c r="D98" s="127">
        <v>22.5</v>
      </c>
      <c r="E98" s="127"/>
      <c r="F98" s="127">
        <v>613.4</v>
      </c>
      <c r="G98" s="127">
        <v>3328.6</v>
      </c>
      <c r="H98" s="127">
        <v>1.1000000000000001</v>
      </c>
      <c r="I98" s="49">
        <f t="shared" si="7"/>
        <v>11906.800000000001</v>
      </c>
      <c r="J98" s="128">
        <v>0</v>
      </c>
      <c r="K98" s="127">
        <v>4.5999999999999996</v>
      </c>
      <c r="L98" s="127">
        <v>75</v>
      </c>
      <c r="M98" s="127">
        <v>1433.1</v>
      </c>
      <c r="N98" s="50">
        <f t="shared" si="8"/>
        <v>1512.6999999999998</v>
      </c>
      <c r="O98" s="51">
        <f t="shared" si="9"/>
        <v>13419.5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1350.5</v>
      </c>
      <c r="D99" s="124">
        <v>4.6100000000000003</v>
      </c>
      <c r="E99" s="124"/>
      <c r="F99" s="124">
        <v>328.2</v>
      </c>
      <c r="G99" s="124">
        <v>2350.14</v>
      </c>
      <c r="H99" s="124">
        <v>2.31</v>
      </c>
      <c r="I99" s="43">
        <f t="shared" si="7"/>
        <v>4035.7599999999998</v>
      </c>
      <c r="J99" s="125">
        <v>64.56</v>
      </c>
      <c r="K99" s="124">
        <v>14.34</v>
      </c>
      <c r="L99" s="124">
        <v>108.38</v>
      </c>
      <c r="M99" s="124">
        <v>1540.19</v>
      </c>
      <c r="N99" s="44">
        <f t="shared" si="8"/>
        <v>1727.47</v>
      </c>
      <c r="O99" s="45">
        <f t="shared" si="9"/>
        <v>5763.23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679503</v>
      </c>
      <c r="D100" s="118">
        <v>1215</v>
      </c>
      <c r="E100" s="118"/>
      <c r="F100" s="118">
        <v>73558</v>
      </c>
      <c r="G100" s="118">
        <v>672827</v>
      </c>
      <c r="H100" s="118">
        <v>402</v>
      </c>
      <c r="I100" s="32">
        <f t="shared" si="7"/>
        <v>1427505</v>
      </c>
      <c r="J100" s="119">
        <v>5652</v>
      </c>
      <c r="K100" s="118">
        <v>1338</v>
      </c>
      <c r="L100" s="118">
        <v>12395</v>
      </c>
      <c r="M100" s="118">
        <v>171591</v>
      </c>
      <c r="N100" s="34">
        <f t="shared" si="8"/>
        <v>190976</v>
      </c>
      <c r="O100" s="35">
        <f t="shared" si="9"/>
        <v>1618481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7306.8</v>
      </c>
      <c r="D101" s="127">
        <v>16.3</v>
      </c>
      <c r="E101" s="127"/>
      <c r="F101" s="127">
        <v>667.3</v>
      </c>
      <c r="G101" s="127">
        <v>8499.9</v>
      </c>
      <c r="H101" s="127">
        <v>7.5</v>
      </c>
      <c r="I101" s="49">
        <f t="shared" si="7"/>
        <v>16497.8</v>
      </c>
      <c r="J101" s="128">
        <v>0</v>
      </c>
      <c r="K101" s="127">
        <v>30.4</v>
      </c>
      <c r="L101" s="127">
        <v>203.7</v>
      </c>
      <c r="M101" s="127">
        <v>2813</v>
      </c>
      <c r="N101" s="50">
        <f t="shared" si="8"/>
        <v>3047.1</v>
      </c>
      <c r="O101" s="51">
        <f t="shared" si="9"/>
        <v>19544.899999999998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1119.6600000000001</v>
      </c>
      <c r="D102" s="124">
        <v>6.77</v>
      </c>
      <c r="E102" s="124">
        <v>0.26</v>
      </c>
      <c r="F102" s="124">
        <v>174.35</v>
      </c>
      <c r="G102" s="124">
        <v>1983.95</v>
      </c>
      <c r="H102" s="124">
        <v>0.45</v>
      </c>
      <c r="I102" s="43">
        <f t="shared" si="7"/>
        <v>3285.4399999999996</v>
      </c>
      <c r="J102" s="125">
        <v>128.36000000000001</v>
      </c>
      <c r="K102" s="124"/>
      <c r="L102" s="124">
        <v>274.38</v>
      </c>
      <c r="M102" s="124">
        <v>2948.79</v>
      </c>
      <c r="N102" s="44">
        <f t="shared" si="8"/>
        <v>3351.5299999999997</v>
      </c>
      <c r="O102" s="45">
        <f t="shared" si="9"/>
        <v>6636.9699999999993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582591</v>
      </c>
      <c r="D103" s="118">
        <v>1944</v>
      </c>
      <c r="E103" s="118">
        <v>75</v>
      </c>
      <c r="F103" s="118">
        <v>41572</v>
      </c>
      <c r="G103" s="118">
        <v>593888</v>
      </c>
      <c r="H103" s="118">
        <v>84</v>
      </c>
      <c r="I103" s="32">
        <f t="shared" si="7"/>
        <v>1220154</v>
      </c>
      <c r="J103" s="119">
        <v>11259</v>
      </c>
      <c r="K103" s="118"/>
      <c r="L103" s="118">
        <v>32891</v>
      </c>
      <c r="M103" s="118">
        <v>343029</v>
      </c>
      <c r="N103" s="34">
        <f t="shared" si="8"/>
        <v>387179</v>
      </c>
      <c r="O103" s="35">
        <f t="shared" si="9"/>
        <v>1607333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4764.8</v>
      </c>
      <c r="D104" s="127">
        <v>21.1</v>
      </c>
      <c r="E104" s="127">
        <v>0.8</v>
      </c>
      <c r="F104" s="127">
        <v>332.7</v>
      </c>
      <c r="G104" s="127">
        <v>6377.1</v>
      </c>
      <c r="H104" s="127">
        <v>1.3</v>
      </c>
      <c r="I104" s="49">
        <f t="shared" si="7"/>
        <v>11497.8</v>
      </c>
      <c r="J104" s="128">
        <v>0</v>
      </c>
      <c r="K104" s="127"/>
      <c r="L104" s="127">
        <v>361.7</v>
      </c>
      <c r="M104" s="127">
        <v>3879.5</v>
      </c>
      <c r="N104" s="50">
        <f t="shared" si="8"/>
        <v>4241.2</v>
      </c>
      <c r="O104" s="51">
        <f t="shared" si="9"/>
        <v>15739</v>
      </c>
      <c r="P104" s="129">
        <v>15.36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729.51</v>
      </c>
      <c r="D105" s="124">
        <v>2.59</v>
      </c>
      <c r="E105" s="124"/>
      <c r="F105" s="124">
        <v>205.94</v>
      </c>
      <c r="G105" s="124">
        <v>1095.6600000000001</v>
      </c>
      <c r="H105" s="124">
        <v>2.4500000000000002</v>
      </c>
      <c r="I105" s="43">
        <f t="shared" si="7"/>
        <v>2036.15</v>
      </c>
      <c r="J105" s="125">
        <v>136.51</v>
      </c>
      <c r="K105" s="124">
        <v>2.89</v>
      </c>
      <c r="L105" s="124">
        <v>342.43</v>
      </c>
      <c r="M105" s="124">
        <v>3517.21</v>
      </c>
      <c r="N105" s="44">
        <f t="shared" si="8"/>
        <v>3999.04</v>
      </c>
      <c r="O105" s="45">
        <f t="shared" si="9"/>
        <v>6035.1900000000005</v>
      </c>
      <c r="P105" s="130">
        <v>570.23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390673</v>
      </c>
      <c r="D106" s="118">
        <v>719</v>
      </c>
      <c r="E106" s="118"/>
      <c r="F106" s="118">
        <v>49727</v>
      </c>
      <c r="G106" s="118">
        <v>340790</v>
      </c>
      <c r="H106" s="118">
        <v>494</v>
      </c>
      <c r="I106" s="32">
        <f t="shared" si="7"/>
        <v>782403</v>
      </c>
      <c r="J106" s="119">
        <v>11912</v>
      </c>
      <c r="K106" s="118">
        <v>117</v>
      </c>
      <c r="L106" s="118">
        <v>42670</v>
      </c>
      <c r="M106" s="118">
        <v>427115</v>
      </c>
      <c r="N106" s="34">
        <f t="shared" si="8"/>
        <v>481814</v>
      </c>
      <c r="O106" s="35">
        <f t="shared" si="9"/>
        <v>1264217</v>
      </c>
      <c r="P106" s="130">
        <v>409.55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3169.2</v>
      </c>
      <c r="D107" s="127">
        <v>7.6</v>
      </c>
      <c r="E107" s="127"/>
      <c r="F107" s="127">
        <v>308.3</v>
      </c>
      <c r="G107" s="127">
        <v>2755.6</v>
      </c>
      <c r="H107" s="127">
        <v>7.4</v>
      </c>
      <c r="I107" s="49">
        <f t="shared" si="7"/>
        <v>6248.0999999999995</v>
      </c>
      <c r="J107" s="128">
        <v>0</v>
      </c>
      <c r="K107" s="127">
        <v>2.1</v>
      </c>
      <c r="L107" s="127">
        <v>389</v>
      </c>
      <c r="M107" s="127">
        <v>3970.4</v>
      </c>
      <c r="N107" s="50">
        <f t="shared" si="8"/>
        <v>4361.5</v>
      </c>
      <c r="O107" s="51">
        <f t="shared" si="9"/>
        <v>10609.599999999999</v>
      </c>
      <c r="P107" s="130">
        <v>253.31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306.02</v>
      </c>
      <c r="D108" s="124">
        <v>4.8600000000000003</v>
      </c>
      <c r="E108" s="124">
        <v>0.42</v>
      </c>
      <c r="F108" s="124">
        <v>207.42</v>
      </c>
      <c r="G108" s="124">
        <v>290.94</v>
      </c>
      <c r="H108" s="124">
        <v>0.51</v>
      </c>
      <c r="I108" s="43">
        <f t="shared" si="7"/>
        <v>810.17000000000007</v>
      </c>
      <c r="J108" s="125">
        <v>87.74</v>
      </c>
      <c r="K108" s="124">
        <v>0.11</v>
      </c>
      <c r="L108" s="124">
        <v>278.77</v>
      </c>
      <c r="M108" s="124">
        <v>2905.08</v>
      </c>
      <c r="N108" s="44">
        <f t="shared" si="8"/>
        <v>3271.7</v>
      </c>
      <c r="O108" s="45">
        <f t="shared" si="9"/>
        <v>4081.87</v>
      </c>
      <c r="P108" s="130">
        <v>0.54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168180</v>
      </c>
      <c r="D109" s="118">
        <v>1476</v>
      </c>
      <c r="E109" s="118">
        <v>132</v>
      </c>
      <c r="F109" s="118">
        <v>52022</v>
      </c>
      <c r="G109" s="118">
        <v>93373</v>
      </c>
      <c r="H109" s="118">
        <v>92</v>
      </c>
      <c r="I109" s="32">
        <f t="shared" si="7"/>
        <v>315275</v>
      </c>
      <c r="J109" s="119">
        <v>7576</v>
      </c>
      <c r="K109" s="118">
        <v>15</v>
      </c>
      <c r="L109" s="118">
        <v>35921</v>
      </c>
      <c r="M109" s="118">
        <v>364870</v>
      </c>
      <c r="N109" s="34">
        <f t="shared" si="8"/>
        <v>408382</v>
      </c>
      <c r="O109" s="35">
        <f t="shared" si="9"/>
        <v>723657</v>
      </c>
      <c r="P109" s="130">
        <v>57.64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1026.5999999999999</v>
      </c>
      <c r="D110" s="127">
        <v>13.1</v>
      </c>
      <c r="E110" s="127">
        <v>1.2</v>
      </c>
      <c r="F110" s="127">
        <v>271.5</v>
      </c>
      <c r="G110" s="127">
        <v>649.5</v>
      </c>
      <c r="H110" s="127">
        <v>1.1000000000000001</v>
      </c>
      <c r="I110" s="49">
        <f t="shared" si="7"/>
        <v>1962.9999999999998</v>
      </c>
      <c r="J110" s="128">
        <v>0</v>
      </c>
      <c r="K110" s="127">
        <v>0.2</v>
      </c>
      <c r="L110" s="127">
        <v>285.89999999999998</v>
      </c>
      <c r="M110" s="127">
        <v>2980.9</v>
      </c>
      <c r="N110" s="50">
        <f t="shared" si="8"/>
        <v>3267</v>
      </c>
      <c r="O110" s="51">
        <f t="shared" si="9"/>
        <v>5230</v>
      </c>
      <c r="P110" s="130">
        <v>27.7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238.91</v>
      </c>
      <c r="D111" s="124">
        <v>6.99</v>
      </c>
      <c r="E111" s="124">
        <v>0.24</v>
      </c>
      <c r="F111" s="124">
        <v>236.29</v>
      </c>
      <c r="G111" s="124">
        <v>186.44</v>
      </c>
      <c r="H111" s="124">
        <v>0.26</v>
      </c>
      <c r="I111" s="43">
        <f t="shared" si="7"/>
        <v>669.13</v>
      </c>
      <c r="J111" s="125">
        <v>46.88</v>
      </c>
      <c r="K111" s="124"/>
      <c r="L111" s="124">
        <v>194.11</v>
      </c>
      <c r="M111" s="124">
        <v>1707.37</v>
      </c>
      <c r="N111" s="44">
        <f t="shared" si="8"/>
        <v>1948.36</v>
      </c>
      <c r="O111" s="45">
        <f t="shared" si="9"/>
        <v>2617.4899999999998</v>
      </c>
      <c r="P111" s="69">
        <f>SUM(P104:P110)</f>
        <v>1334.3300000000002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134218</v>
      </c>
      <c r="D112" s="118">
        <v>2169</v>
      </c>
      <c r="E112" s="118">
        <v>67</v>
      </c>
      <c r="F112" s="118">
        <v>59679</v>
      </c>
      <c r="G112" s="118">
        <v>60754</v>
      </c>
      <c r="H112" s="118">
        <v>48</v>
      </c>
      <c r="I112" s="32">
        <f t="shared" si="7"/>
        <v>256935</v>
      </c>
      <c r="J112" s="119">
        <v>3904</v>
      </c>
      <c r="K112" s="118"/>
      <c r="L112" s="118">
        <v>24768</v>
      </c>
      <c r="M112" s="118">
        <v>214564</v>
      </c>
      <c r="N112" s="34">
        <f t="shared" si="8"/>
        <v>243236</v>
      </c>
      <c r="O112" s="35">
        <f t="shared" si="9"/>
        <v>500171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553.1</v>
      </c>
      <c r="D113" s="127">
        <v>0</v>
      </c>
      <c r="E113" s="127">
        <v>0</v>
      </c>
      <c r="F113" s="127">
        <v>244.3</v>
      </c>
      <c r="G113" s="127">
        <v>0</v>
      </c>
      <c r="H113" s="127">
        <v>0.6</v>
      </c>
      <c r="I113" s="49">
        <f t="shared" si="7"/>
        <v>798.00000000000011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798.00000000000011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246.85</v>
      </c>
      <c r="D114" s="124">
        <v>13.26</v>
      </c>
      <c r="E114" s="124"/>
      <c r="F114" s="124">
        <v>158.38999999999999</v>
      </c>
      <c r="G114" s="124">
        <v>104.93</v>
      </c>
      <c r="H114" s="124">
        <v>2.15</v>
      </c>
      <c r="I114" s="43">
        <f t="shared" si="7"/>
        <v>525.58000000000004</v>
      </c>
      <c r="J114" s="125">
        <v>12.4</v>
      </c>
      <c r="K114" s="124"/>
      <c r="L114" s="124">
        <v>55.89</v>
      </c>
      <c r="M114" s="124">
        <v>1012.04</v>
      </c>
      <c r="N114" s="44">
        <f t="shared" si="8"/>
        <v>1080.33</v>
      </c>
      <c r="O114" s="45">
        <f t="shared" si="9"/>
        <v>1605.9099999999999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138327</v>
      </c>
      <c r="D115" s="118">
        <v>4128</v>
      </c>
      <c r="E115" s="118"/>
      <c r="F115" s="118">
        <v>40183</v>
      </c>
      <c r="G115" s="118">
        <v>34003</v>
      </c>
      <c r="H115" s="118">
        <v>494</v>
      </c>
      <c r="I115" s="32">
        <f t="shared" si="7"/>
        <v>217135</v>
      </c>
      <c r="J115" s="119">
        <v>1019</v>
      </c>
      <c r="K115" s="118"/>
      <c r="L115" s="118">
        <v>7205</v>
      </c>
      <c r="M115" s="118">
        <v>124996</v>
      </c>
      <c r="N115" s="34">
        <f t="shared" si="8"/>
        <v>133220</v>
      </c>
      <c r="O115" s="35">
        <f t="shared" si="9"/>
        <v>350355</v>
      </c>
      <c r="P115" s="134">
        <v>110.69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426</v>
      </c>
      <c r="D116" s="136">
        <v>0</v>
      </c>
      <c r="E116" s="136"/>
      <c r="F116" s="136">
        <v>157.9</v>
      </c>
      <c r="G116" s="136">
        <v>0</v>
      </c>
      <c r="H116" s="136">
        <v>5.9</v>
      </c>
      <c r="I116" s="96">
        <f t="shared" si="7"/>
        <v>589.79999999999995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589.79999999999995</v>
      </c>
      <c r="P116" s="90">
        <f>SUM(O136,P111,P112,P115)</f>
        <v>41409.78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167.58</v>
      </c>
      <c r="D121" s="115">
        <v>11.64</v>
      </c>
      <c r="E121" s="115">
        <v>0.36</v>
      </c>
      <c r="F121" s="115">
        <v>125.72</v>
      </c>
      <c r="G121" s="115">
        <v>42.23</v>
      </c>
      <c r="H121" s="115">
        <v>0.05</v>
      </c>
      <c r="I121" s="21">
        <f t="shared" si="7"/>
        <v>347.5800000000001</v>
      </c>
      <c r="J121" s="116">
        <v>4.33</v>
      </c>
      <c r="K121" s="115">
        <v>52.12</v>
      </c>
      <c r="L121" s="115">
        <v>25.42</v>
      </c>
      <c r="M121" s="115">
        <v>512.01</v>
      </c>
      <c r="N121" s="23">
        <f t="shared" si="8"/>
        <v>593.88</v>
      </c>
      <c r="O121" s="24">
        <f t="shared" si="9"/>
        <v>941.46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94997</v>
      </c>
      <c r="D122" s="118">
        <v>3576</v>
      </c>
      <c r="E122" s="118">
        <v>104</v>
      </c>
      <c r="F122" s="118">
        <v>31584</v>
      </c>
      <c r="G122" s="118">
        <v>14088</v>
      </c>
      <c r="H122" s="118">
        <v>13</v>
      </c>
      <c r="I122" s="32">
        <f t="shared" si="7"/>
        <v>144362</v>
      </c>
      <c r="J122" s="119">
        <v>383</v>
      </c>
      <c r="K122" s="118">
        <v>4342</v>
      </c>
      <c r="L122" s="118">
        <v>3263</v>
      </c>
      <c r="M122" s="118">
        <v>63926</v>
      </c>
      <c r="N122" s="34">
        <f t="shared" si="8"/>
        <v>71914</v>
      </c>
      <c r="O122" s="35">
        <f t="shared" si="9"/>
        <v>216276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0.9</v>
      </c>
      <c r="D123" s="127">
        <v>0</v>
      </c>
      <c r="E123" s="127">
        <v>0</v>
      </c>
      <c r="F123" s="127">
        <v>90.2</v>
      </c>
      <c r="G123" s="127">
        <v>0</v>
      </c>
      <c r="H123" s="127">
        <v>0.1</v>
      </c>
      <c r="I123" s="49">
        <f t="shared" si="7"/>
        <v>91.2</v>
      </c>
      <c r="J123" s="128">
        <v>0</v>
      </c>
      <c r="K123" s="127">
        <v>56.5</v>
      </c>
      <c r="L123" s="127">
        <v>0</v>
      </c>
      <c r="M123" s="127">
        <v>0</v>
      </c>
      <c r="N123" s="50">
        <f t="shared" si="8"/>
        <v>56.5</v>
      </c>
      <c r="O123" s="51">
        <f t="shared" si="9"/>
        <v>147.69999999999999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219.8</v>
      </c>
      <c r="D124" s="124">
        <v>27.26</v>
      </c>
      <c r="E124" s="124">
        <v>0.22</v>
      </c>
      <c r="F124" s="124">
        <v>175.02</v>
      </c>
      <c r="G124" s="124">
        <v>78.239999999999995</v>
      </c>
      <c r="H124" s="124">
        <v>0.9</v>
      </c>
      <c r="I124" s="43">
        <f t="shared" si="7"/>
        <v>501.44</v>
      </c>
      <c r="J124" s="125">
        <v>2.0699999999999998</v>
      </c>
      <c r="K124" s="124"/>
      <c r="L124" s="124">
        <v>11.83</v>
      </c>
      <c r="M124" s="124">
        <v>317.77999999999997</v>
      </c>
      <c r="N124" s="44">
        <f t="shared" si="8"/>
        <v>331.67999999999995</v>
      </c>
      <c r="O124" s="45">
        <f t="shared" si="9"/>
        <v>833.11999999999989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125038</v>
      </c>
      <c r="D125" s="118">
        <v>7141</v>
      </c>
      <c r="E125" s="118">
        <v>69</v>
      </c>
      <c r="F125" s="118">
        <v>43863</v>
      </c>
      <c r="G125" s="118">
        <v>26166</v>
      </c>
      <c r="H125" s="118">
        <v>226</v>
      </c>
      <c r="I125" s="32">
        <f t="shared" si="7"/>
        <v>202503</v>
      </c>
      <c r="J125" s="119">
        <v>167</v>
      </c>
      <c r="K125" s="118"/>
      <c r="L125" s="118">
        <v>1521</v>
      </c>
      <c r="M125" s="118">
        <v>39440</v>
      </c>
      <c r="N125" s="34">
        <f t="shared" si="8"/>
        <v>41128</v>
      </c>
      <c r="O125" s="35">
        <f t="shared" si="9"/>
        <v>243631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0.8</v>
      </c>
      <c r="D126" s="127">
        <v>0</v>
      </c>
      <c r="E126" s="127">
        <v>0</v>
      </c>
      <c r="F126" s="127">
        <v>124.5</v>
      </c>
      <c r="G126" s="127">
        <v>0</v>
      </c>
      <c r="H126" s="127">
        <v>1.9</v>
      </c>
      <c r="I126" s="49">
        <f t="shared" si="7"/>
        <v>127.2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127.2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344.16</v>
      </c>
      <c r="D127" s="124">
        <v>25.37</v>
      </c>
      <c r="E127" s="124">
        <v>0.05</v>
      </c>
      <c r="F127" s="124">
        <v>506.43</v>
      </c>
      <c r="G127" s="124">
        <v>45.99</v>
      </c>
      <c r="H127" s="124">
        <v>4.3600000000000003</v>
      </c>
      <c r="I127" s="43">
        <f t="shared" si="7"/>
        <v>926.36</v>
      </c>
      <c r="J127" s="125">
        <v>1.79</v>
      </c>
      <c r="K127" s="124">
        <v>409.49</v>
      </c>
      <c r="L127" s="124">
        <v>10.01</v>
      </c>
      <c r="M127" s="124">
        <v>513.62</v>
      </c>
      <c r="N127" s="44">
        <f t="shared" si="8"/>
        <v>934.91000000000008</v>
      </c>
      <c r="O127" s="45">
        <f t="shared" si="9"/>
        <v>1861.27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194888</v>
      </c>
      <c r="D128" s="118">
        <v>6598</v>
      </c>
      <c r="E128" s="118">
        <v>13</v>
      </c>
      <c r="F128" s="118">
        <v>128883</v>
      </c>
      <c r="G128" s="118">
        <v>15166</v>
      </c>
      <c r="H128" s="118">
        <v>1202</v>
      </c>
      <c r="I128" s="32">
        <f t="shared" si="7"/>
        <v>346750</v>
      </c>
      <c r="J128" s="119">
        <v>150</v>
      </c>
      <c r="K128" s="118">
        <v>60188</v>
      </c>
      <c r="L128" s="118">
        <v>1265</v>
      </c>
      <c r="M128" s="118">
        <v>59067</v>
      </c>
      <c r="N128" s="34">
        <f t="shared" si="8"/>
        <v>120670</v>
      </c>
      <c r="O128" s="35">
        <f t="shared" si="9"/>
        <v>467420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93.3</v>
      </c>
      <c r="G129" s="127">
        <v>0</v>
      </c>
      <c r="H129" s="127">
        <v>5.5</v>
      </c>
      <c r="I129" s="49">
        <f t="shared" si="7"/>
        <v>98.8</v>
      </c>
      <c r="J129" s="128">
        <v>0</v>
      </c>
      <c r="K129" s="127">
        <v>2.6</v>
      </c>
      <c r="L129" s="127">
        <v>0</v>
      </c>
      <c r="M129" s="127">
        <v>0</v>
      </c>
      <c r="N129" s="50">
        <f t="shared" si="8"/>
        <v>2.6</v>
      </c>
      <c r="O129" s="51">
        <f t="shared" si="9"/>
        <v>101.39999999999999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9352.9500000000007</v>
      </c>
      <c r="D130" s="115">
        <v>349.55</v>
      </c>
      <c r="E130" s="115">
        <v>1.55</v>
      </c>
      <c r="F130" s="115">
        <v>2720.55</v>
      </c>
      <c r="G130" s="115">
        <v>7488.38</v>
      </c>
      <c r="H130" s="115">
        <v>48.13</v>
      </c>
      <c r="I130" s="21">
        <f t="shared" si="7"/>
        <v>19961.11</v>
      </c>
      <c r="J130" s="116">
        <v>536.19000000000005</v>
      </c>
      <c r="K130" s="115">
        <v>484.03</v>
      </c>
      <c r="L130" s="115">
        <v>1482.02</v>
      </c>
      <c r="M130" s="115">
        <v>17409.310000000001</v>
      </c>
      <c r="N130" s="23">
        <f>SUM(J130:M130)</f>
        <v>19911.550000000003</v>
      </c>
      <c r="O130" s="24">
        <f t="shared" si="9"/>
        <v>39872.660000000003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4543278</v>
      </c>
      <c r="D131" s="118">
        <v>86215</v>
      </c>
      <c r="E131" s="118">
        <v>460</v>
      </c>
      <c r="F131" s="118">
        <v>649555</v>
      </c>
      <c r="G131" s="118">
        <v>2207606</v>
      </c>
      <c r="H131" s="118">
        <v>7479</v>
      </c>
      <c r="I131" s="32">
        <f t="shared" si="7"/>
        <v>7494593</v>
      </c>
      <c r="J131" s="119">
        <v>45926</v>
      </c>
      <c r="K131" s="118">
        <v>66486</v>
      </c>
      <c r="L131" s="118">
        <v>176384</v>
      </c>
      <c r="M131" s="118">
        <v>2008534</v>
      </c>
      <c r="N131" s="34">
        <f t="shared" si="8"/>
        <v>2297330</v>
      </c>
      <c r="O131" s="35">
        <f t="shared" si="9"/>
        <v>9791923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49271.6</v>
      </c>
      <c r="D132" s="127">
        <v>1282.7</v>
      </c>
      <c r="E132" s="127">
        <v>2</v>
      </c>
      <c r="F132" s="127">
        <v>3675</v>
      </c>
      <c r="G132" s="127">
        <v>23137.8</v>
      </c>
      <c r="H132" s="127">
        <v>147.30000000000001</v>
      </c>
      <c r="I132" s="49">
        <f t="shared" ref="I132:I138" si="10">SUM(C132:H132)</f>
        <v>77516.399999999994</v>
      </c>
      <c r="J132" s="128">
        <v>29.8</v>
      </c>
      <c r="K132" s="127">
        <v>103</v>
      </c>
      <c r="L132" s="127">
        <v>1620</v>
      </c>
      <c r="M132" s="127">
        <v>18481.099999999999</v>
      </c>
      <c r="N132" s="50">
        <f t="shared" ref="N132:N138" si="11">SUM(J132:M132)</f>
        <v>20233.899999999998</v>
      </c>
      <c r="O132" s="51">
        <f t="shared" ref="O132:O138" si="12">SUM(N132,I132)</f>
        <v>97750.299999999988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8936.91</v>
      </c>
      <c r="D133" s="124">
        <v>245.09</v>
      </c>
      <c r="E133" s="124">
        <v>1.55</v>
      </c>
      <c r="F133" s="124">
        <v>2708.1</v>
      </c>
      <c r="G133" s="124">
        <v>7473.27</v>
      </c>
      <c r="H133" s="124">
        <v>13.76</v>
      </c>
      <c r="I133" s="43">
        <f t="shared" si="10"/>
        <v>19378.679999999997</v>
      </c>
      <c r="J133" s="125">
        <v>536.19000000000005</v>
      </c>
      <c r="K133" s="124">
        <v>464.61</v>
      </c>
      <c r="L133" s="124">
        <v>1478.91</v>
      </c>
      <c r="M133" s="124">
        <v>17372.669999999998</v>
      </c>
      <c r="N133" s="44">
        <f t="shared" si="11"/>
        <v>19852.379999999997</v>
      </c>
      <c r="O133" s="45">
        <f t="shared" si="12"/>
        <v>39231.06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4414704</v>
      </c>
      <c r="D134" s="118">
        <v>61228</v>
      </c>
      <c r="E134" s="118">
        <v>460</v>
      </c>
      <c r="F134" s="118">
        <v>647866</v>
      </c>
      <c r="G134" s="118">
        <v>2205006</v>
      </c>
      <c r="H134" s="118">
        <v>3110</v>
      </c>
      <c r="I134" s="32">
        <f t="shared" si="10"/>
        <v>7332374</v>
      </c>
      <c r="J134" s="119">
        <v>45926</v>
      </c>
      <c r="K134" s="118">
        <v>64662</v>
      </c>
      <c r="L134" s="118">
        <v>176320</v>
      </c>
      <c r="M134" s="118">
        <v>2007552</v>
      </c>
      <c r="N134" s="34">
        <f t="shared" si="11"/>
        <v>2294460</v>
      </c>
      <c r="O134" s="35">
        <f t="shared" si="12"/>
        <v>9626834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44641.3</v>
      </c>
      <c r="D135" s="136">
        <v>617.29999999999995</v>
      </c>
      <c r="E135" s="136">
        <v>2</v>
      </c>
      <c r="F135" s="136">
        <v>3630.3</v>
      </c>
      <c r="G135" s="136">
        <v>23063.8</v>
      </c>
      <c r="H135" s="136">
        <v>32.4</v>
      </c>
      <c r="I135" s="96">
        <f t="shared" si="10"/>
        <v>71987.100000000006</v>
      </c>
      <c r="J135" s="137">
        <v>29.8</v>
      </c>
      <c r="K135" s="136">
        <v>61.4</v>
      </c>
      <c r="L135" s="136">
        <v>1614.8</v>
      </c>
      <c r="M135" s="136">
        <v>18412.099999999999</v>
      </c>
      <c r="N135" s="97">
        <f t="shared" si="11"/>
        <v>20118.099999999999</v>
      </c>
      <c r="O135" s="89">
        <f t="shared" si="12"/>
        <v>92105.200000000012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9365.9499999999989</v>
      </c>
      <c r="D136" s="106">
        <f t="shared" si="13"/>
        <v>379.12999999999994</v>
      </c>
      <c r="E136" s="106">
        <f t="shared" si="13"/>
        <v>1.5499999999999998</v>
      </c>
      <c r="F136" s="106">
        <f t="shared" si="13"/>
        <v>2720.83</v>
      </c>
      <c r="G136" s="106">
        <f t="shared" si="13"/>
        <v>7503.7599999999984</v>
      </c>
      <c r="H136" s="106">
        <f t="shared" si="13"/>
        <v>48.18</v>
      </c>
      <c r="I136" s="107">
        <f t="shared" si="10"/>
        <v>20019.399999999994</v>
      </c>
      <c r="J136" s="108">
        <f t="shared" ref="J136:M138" si="14">SUM(J63,J66,J69,J72,J75,J78,J81,J84,J87,J90,J93,J96,J99,J102,J105,J108,J111,J114,J121,J124,J127)</f>
        <v>536.90000000000009</v>
      </c>
      <c r="K136" s="106">
        <f t="shared" si="14"/>
        <v>505.34000000000003</v>
      </c>
      <c r="L136" s="106">
        <f t="shared" si="14"/>
        <v>1489.3000000000002</v>
      </c>
      <c r="M136" s="106">
        <f t="shared" si="14"/>
        <v>17413.819999999996</v>
      </c>
      <c r="N136" s="109">
        <f t="shared" si="11"/>
        <v>19945.359999999997</v>
      </c>
      <c r="O136" s="110">
        <f t="shared" si="12"/>
        <v>39964.759999999995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4544430</v>
      </c>
      <c r="D137" s="31">
        <f t="shared" si="13"/>
        <v>89385</v>
      </c>
      <c r="E137" s="31">
        <f t="shared" si="13"/>
        <v>460</v>
      </c>
      <c r="F137" s="31">
        <f t="shared" si="13"/>
        <v>649584</v>
      </c>
      <c r="G137" s="31">
        <f t="shared" si="13"/>
        <v>2207816</v>
      </c>
      <c r="H137" s="31">
        <f t="shared" si="13"/>
        <v>7914</v>
      </c>
      <c r="I137" s="32">
        <f t="shared" si="10"/>
        <v>7499589</v>
      </c>
      <c r="J137" s="33">
        <f t="shared" si="14"/>
        <v>45942</v>
      </c>
      <c r="K137" s="31">
        <f t="shared" si="14"/>
        <v>67764</v>
      </c>
      <c r="L137" s="31">
        <f t="shared" si="14"/>
        <v>176471</v>
      </c>
      <c r="M137" s="31">
        <f t="shared" si="14"/>
        <v>2008542</v>
      </c>
      <c r="N137" s="34">
        <f t="shared" si="11"/>
        <v>2298719</v>
      </c>
      <c r="O137" s="35">
        <f t="shared" si="12"/>
        <v>9798308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49405.600000000006</v>
      </c>
      <c r="D138" s="86">
        <f t="shared" si="13"/>
        <v>1452.4999999999998</v>
      </c>
      <c r="E138" s="86">
        <f t="shared" si="13"/>
        <v>2</v>
      </c>
      <c r="F138" s="86">
        <f t="shared" si="13"/>
        <v>3676.6</v>
      </c>
      <c r="G138" s="86">
        <f t="shared" si="13"/>
        <v>23158</v>
      </c>
      <c r="H138" s="86">
        <f t="shared" si="13"/>
        <v>170.9</v>
      </c>
      <c r="I138" s="96">
        <f t="shared" si="10"/>
        <v>77865.600000000006</v>
      </c>
      <c r="J138" s="88">
        <f t="shared" si="14"/>
        <v>34.900000000000006</v>
      </c>
      <c r="K138" s="86">
        <f t="shared" si="14"/>
        <v>148.6</v>
      </c>
      <c r="L138" s="86">
        <f t="shared" si="14"/>
        <v>1632.9</v>
      </c>
      <c r="M138" s="86">
        <f t="shared" si="14"/>
        <v>18482.099999999999</v>
      </c>
      <c r="N138" s="97">
        <f t="shared" si="11"/>
        <v>20298.5</v>
      </c>
      <c r="O138" s="89">
        <f t="shared" si="12"/>
        <v>98164.1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86470-BAF4-4C00-A8DA-7C8EA215031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0.34</v>
      </c>
      <c r="G5" s="115">
        <v>1.2</v>
      </c>
      <c r="H5" s="115"/>
      <c r="I5" s="21">
        <f t="shared" ref="I5:I36" si="0">SUM(C5:H5)</f>
        <v>1.54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1.54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1.25</v>
      </c>
      <c r="G8" s="124">
        <v>6.15</v>
      </c>
      <c r="H8" s="124"/>
      <c r="I8" s="43">
        <f t="shared" si="0"/>
        <v>7.4</v>
      </c>
      <c r="J8" s="125"/>
      <c r="K8" s="124"/>
      <c r="L8" s="124"/>
      <c r="M8" s="124">
        <v>1.32</v>
      </c>
      <c r="N8" s="44">
        <f t="shared" si="1"/>
        <v>1.32</v>
      </c>
      <c r="O8" s="45">
        <f t="shared" si="2"/>
        <v>8.7200000000000006</v>
      </c>
      <c r="P8" s="36" t="s">
        <v>25</v>
      </c>
      <c r="Q8" s="37" t="s">
        <v>64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/>
      <c r="M9" s="118">
        <v>19</v>
      </c>
      <c r="N9" s="34">
        <f t="shared" si="1"/>
        <v>19</v>
      </c>
      <c r="O9" s="35">
        <f t="shared" si="2"/>
        <v>19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2.8</v>
      </c>
      <c r="N10" s="50">
        <f t="shared" si="1"/>
        <v>2.8</v>
      </c>
      <c r="O10" s="51">
        <f t="shared" si="2"/>
        <v>2.8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2.1</v>
      </c>
      <c r="N11" s="44">
        <f t="shared" si="1"/>
        <v>2.1</v>
      </c>
      <c r="O11" s="45">
        <f t="shared" si="2"/>
        <v>2.1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39</v>
      </c>
      <c r="N12" s="34">
        <f t="shared" si="1"/>
        <v>39</v>
      </c>
      <c r="O12" s="35">
        <f t="shared" si="2"/>
        <v>39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3.3</v>
      </c>
      <c r="N13" s="50">
        <f t="shared" si="1"/>
        <v>3.3</v>
      </c>
      <c r="O13" s="51">
        <f t="shared" si="2"/>
        <v>3.3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0.21</v>
      </c>
      <c r="D14" s="124"/>
      <c r="E14" s="124"/>
      <c r="F14" s="124"/>
      <c r="G14" s="124"/>
      <c r="H14" s="124"/>
      <c r="I14" s="43">
        <f t="shared" si="0"/>
        <v>0.21</v>
      </c>
      <c r="J14" s="125"/>
      <c r="K14" s="124"/>
      <c r="L14" s="124">
        <v>7.0000000000000007E-2</v>
      </c>
      <c r="M14" s="124">
        <v>2.46</v>
      </c>
      <c r="N14" s="44">
        <f t="shared" si="1"/>
        <v>2.5299999999999998</v>
      </c>
      <c r="O14" s="45">
        <f t="shared" si="2"/>
        <v>2.7399999999999998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42</v>
      </c>
      <c r="D15" s="118"/>
      <c r="E15" s="118"/>
      <c r="F15" s="118"/>
      <c r="G15" s="118"/>
      <c r="H15" s="118"/>
      <c r="I15" s="32">
        <f t="shared" si="0"/>
        <v>42</v>
      </c>
      <c r="J15" s="119"/>
      <c r="K15" s="118"/>
      <c r="L15" s="118">
        <v>2</v>
      </c>
      <c r="M15" s="118">
        <v>82</v>
      </c>
      <c r="N15" s="34">
        <f t="shared" si="1"/>
        <v>84</v>
      </c>
      <c r="O15" s="35">
        <f t="shared" si="2"/>
        <v>126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3.8</v>
      </c>
      <c r="D16" s="127"/>
      <c r="E16" s="127"/>
      <c r="F16" s="127"/>
      <c r="G16" s="127"/>
      <c r="H16" s="127"/>
      <c r="I16" s="49">
        <f t="shared" si="0"/>
        <v>3.8</v>
      </c>
      <c r="J16" s="128"/>
      <c r="K16" s="127"/>
      <c r="L16" s="127">
        <v>0.1</v>
      </c>
      <c r="M16" s="127">
        <v>5.5</v>
      </c>
      <c r="N16" s="50">
        <f t="shared" si="1"/>
        <v>5.6</v>
      </c>
      <c r="O16" s="51">
        <f t="shared" si="2"/>
        <v>9.3999999999999986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1.34</v>
      </c>
      <c r="D17" s="124">
        <v>0.33</v>
      </c>
      <c r="E17" s="124"/>
      <c r="F17" s="124"/>
      <c r="G17" s="124"/>
      <c r="H17" s="124">
        <v>2.9</v>
      </c>
      <c r="I17" s="43">
        <f t="shared" si="0"/>
        <v>4.57</v>
      </c>
      <c r="J17" s="125"/>
      <c r="K17" s="124"/>
      <c r="L17" s="124">
        <v>0.93</v>
      </c>
      <c r="M17" s="124">
        <v>3.8</v>
      </c>
      <c r="N17" s="44">
        <f t="shared" si="1"/>
        <v>4.7299999999999995</v>
      </c>
      <c r="O17" s="45">
        <f t="shared" si="2"/>
        <v>9.3000000000000007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413</v>
      </c>
      <c r="D18" s="118">
        <v>33</v>
      </c>
      <c r="E18" s="118"/>
      <c r="F18" s="118"/>
      <c r="G18" s="118"/>
      <c r="H18" s="118">
        <v>109</v>
      </c>
      <c r="I18" s="32">
        <f t="shared" si="0"/>
        <v>555</v>
      </c>
      <c r="J18" s="119"/>
      <c r="K18" s="118"/>
      <c r="L18" s="118">
        <v>37</v>
      </c>
      <c r="M18" s="118">
        <v>160</v>
      </c>
      <c r="N18" s="34">
        <f t="shared" si="1"/>
        <v>197</v>
      </c>
      <c r="O18" s="35">
        <f t="shared" si="2"/>
        <v>752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27.5</v>
      </c>
      <c r="D19" s="127">
        <v>2</v>
      </c>
      <c r="E19" s="127"/>
      <c r="F19" s="127"/>
      <c r="G19" s="127"/>
      <c r="H19" s="127">
        <v>7.6</v>
      </c>
      <c r="I19" s="49">
        <f t="shared" si="0"/>
        <v>37.1</v>
      </c>
      <c r="J19" s="128"/>
      <c r="K19" s="127"/>
      <c r="L19" s="127">
        <v>1.9</v>
      </c>
      <c r="M19" s="127">
        <v>8.3000000000000007</v>
      </c>
      <c r="N19" s="50">
        <f t="shared" si="1"/>
        <v>10.200000000000001</v>
      </c>
      <c r="O19" s="51">
        <f t="shared" si="2"/>
        <v>47.300000000000004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28.04</v>
      </c>
      <c r="D20" s="124">
        <v>8.35</v>
      </c>
      <c r="E20" s="124"/>
      <c r="F20" s="124">
        <v>0.45</v>
      </c>
      <c r="G20" s="124">
        <v>7.26</v>
      </c>
      <c r="H20" s="124">
        <v>17.34</v>
      </c>
      <c r="I20" s="43">
        <f t="shared" si="0"/>
        <v>61.44</v>
      </c>
      <c r="J20" s="125"/>
      <c r="K20" s="124"/>
      <c r="L20" s="124"/>
      <c r="M20" s="124">
        <v>32.409999999999997</v>
      </c>
      <c r="N20" s="44">
        <f t="shared" si="1"/>
        <v>32.409999999999997</v>
      </c>
      <c r="O20" s="45">
        <f t="shared" si="2"/>
        <v>93.85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8476</v>
      </c>
      <c r="D21" s="118">
        <v>1210</v>
      </c>
      <c r="E21" s="118"/>
      <c r="F21" s="118">
        <v>68</v>
      </c>
      <c r="G21" s="118">
        <v>1163</v>
      </c>
      <c r="H21" s="118">
        <v>766</v>
      </c>
      <c r="I21" s="32">
        <f t="shared" si="0"/>
        <v>11683</v>
      </c>
      <c r="J21" s="119"/>
      <c r="K21" s="118"/>
      <c r="L21" s="118"/>
      <c r="M21" s="118">
        <v>1633</v>
      </c>
      <c r="N21" s="34">
        <f t="shared" si="1"/>
        <v>1633</v>
      </c>
      <c r="O21" s="35">
        <f t="shared" si="2"/>
        <v>13316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405.9</v>
      </c>
      <c r="D22" s="127">
        <v>53.2</v>
      </c>
      <c r="E22" s="127"/>
      <c r="F22" s="127">
        <v>2.5</v>
      </c>
      <c r="G22" s="127">
        <v>41.8</v>
      </c>
      <c r="H22" s="127">
        <v>41.4</v>
      </c>
      <c r="I22" s="49">
        <f t="shared" si="0"/>
        <v>544.79999999999995</v>
      </c>
      <c r="J22" s="128"/>
      <c r="K22" s="127"/>
      <c r="L22" s="127"/>
      <c r="M22" s="127">
        <v>66.7</v>
      </c>
      <c r="N22" s="50">
        <f t="shared" si="1"/>
        <v>66.7</v>
      </c>
      <c r="O22" s="51">
        <f t="shared" si="2"/>
        <v>611.5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22.46</v>
      </c>
      <c r="D23" s="124">
        <v>0.7</v>
      </c>
      <c r="E23" s="124"/>
      <c r="F23" s="124"/>
      <c r="G23" s="124">
        <v>7.28</v>
      </c>
      <c r="H23" s="124">
        <v>7.22</v>
      </c>
      <c r="I23" s="43">
        <f t="shared" si="0"/>
        <v>37.660000000000004</v>
      </c>
      <c r="J23" s="125"/>
      <c r="K23" s="124"/>
      <c r="L23" s="124">
        <v>1.36</v>
      </c>
      <c r="M23" s="124">
        <v>22.86</v>
      </c>
      <c r="N23" s="44">
        <f t="shared" si="1"/>
        <v>24.22</v>
      </c>
      <c r="O23" s="45">
        <f t="shared" si="2"/>
        <v>61.88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8219</v>
      </c>
      <c r="D24" s="118">
        <v>105</v>
      </c>
      <c r="E24" s="118"/>
      <c r="F24" s="118"/>
      <c r="G24" s="118">
        <v>1275</v>
      </c>
      <c r="H24" s="118">
        <v>549</v>
      </c>
      <c r="I24" s="32">
        <f t="shared" si="0"/>
        <v>10148</v>
      </c>
      <c r="J24" s="119"/>
      <c r="K24" s="118"/>
      <c r="L24" s="118">
        <v>83</v>
      </c>
      <c r="M24" s="118">
        <v>1373</v>
      </c>
      <c r="N24" s="34">
        <f t="shared" si="1"/>
        <v>1456</v>
      </c>
      <c r="O24" s="35">
        <f t="shared" si="2"/>
        <v>11604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292.89999999999998</v>
      </c>
      <c r="D25" s="127">
        <v>3.6</v>
      </c>
      <c r="E25" s="127"/>
      <c r="F25" s="127"/>
      <c r="G25" s="127">
        <v>35.700000000000003</v>
      </c>
      <c r="H25" s="127">
        <v>24.2</v>
      </c>
      <c r="I25" s="49">
        <f t="shared" si="0"/>
        <v>356.4</v>
      </c>
      <c r="J25" s="128"/>
      <c r="K25" s="127"/>
      <c r="L25" s="127">
        <v>2.5</v>
      </c>
      <c r="M25" s="127">
        <v>42.8</v>
      </c>
      <c r="N25" s="50">
        <f t="shared" si="1"/>
        <v>45.3</v>
      </c>
      <c r="O25" s="51">
        <f t="shared" si="2"/>
        <v>401.7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107.42</v>
      </c>
      <c r="D26" s="124"/>
      <c r="E26" s="124"/>
      <c r="F26" s="124">
        <v>3.19</v>
      </c>
      <c r="G26" s="124">
        <v>20.22</v>
      </c>
      <c r="H26" s="124">
        <v>0.5</v>
      </c>
      <c r="I26" s="43">
        <f t="shared" si="0"/>
        <v>131.32999999999998</v>
      </c>
      <c r="J26" s="125"/>
      <c r="K26" s="124"/>
      <c r="L26" s="124">
        <v>11.11</v>
      </c>
      <c r="M26" s="124">
        <v>27.74</v>
      </c>
      <c r="N26" s="44">
        <f t="shared" si="1"/>
        <v>38.849999999999994</v>
      </c>
      <c r="O26" s="45">
        <f t="shared" si="2"/>
        <v>170.17999999999998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37218</v>
      </c>
      <c r="D27" s="118"/>
      <c r="E27" s="118"/>
      <c r="F27" s="118">
        <v>528</v>
      </c>
      <c r="G27" s="118">
        <v>4157</v>
      </c>
      <c r="H27" s="118">
        <v>52</v>
      </c>
      <c r="I27" s="32">
        <f t="shared" si="0"/>
        <v>41955</v>
      </c>
      <c r="J27" s="119"/>
      <c r="K27" s="118"/>
      <c r="L27" s="118">
        <v>855</v>
      </c>
      <c r="M27" s="118">
        <v>1835</v>
      </c>
      <c r="N27" s="34">
        <f t="shared" si="1"/>
        <v>2690</v>
      </c>
      <c r="O27" s="35">
        <f t="shared" si="2"/>
        <v>44645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1214.9000000000001</v>
      </c>
      <c r="D28" s="127"/>
      <c r="E28" s="127"/>
      <c r="F28" s="127">
        <v>11.6</v>
      </c>
      <c r="G28" s="127">
        <v>96.7</v>
      </c>
      <c r="H28" s="127">
        <v>1.9</v>
      </c>
      <c r="I28" s="49">
        <f t="shared" si="0"/>
        <v>1325.1000000000001</v>
      </c>
      <c r="J28" s="128"/>
      <c r="K28" s="127"/>
      <c r="L28" s="127">
        <v>25.2</v>
      </c>
      <c r="M28" s="127">
        <v>55.3</v>
      </c>
      <c r="N28" s="50">
        <f t="shared" si="1"/>
        <v>80.5</v>
      </c>
      <c r="O28" s="51">
        <f t="shared" si="2"/>
        <v>1405.6000000000001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197.22</v>
      </c>
      <c r="D29" s="124"/>
      <c r="E29" s="124"/>
      <c r="F29" s="124">
        <v>7.11</v>
      </c>
      <c r="G29" s="124">
        <v>26.73</v>
      </c>
      <c r="H29" s="124">
        <v>7.37</v>
      </c>
      <c r="I29" s="43">
        <f t="shared" si="0"/>
        <v>238.43</v>
      </c>
      <c r="J29" s="125">
        <v>0.36</v>
      </c>
      <c r="K29" s="124"/>
      <c r="L29" s="124">
        <v>11.42</v>
      </c>
      <c r="M29" s="124">
        <v>61</v>
      </c>
      <c r="N29" s="44">
        <f t="shared" si="1"/>
        <v>72.78</v>
      </c>
      <c r="O29" s="45">
        <f t="shared" si="2"/>
        <v>311.21000000000004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82317</v>
      </c>
      <c r="D30" s="118"/>
      <c r="E30" s="118"/>
      <c r="F30" s="118">
        <v>1417</v>
      </c>
      <c r="G30" s="118">
        <v>5530</v>
      </c>
      <c r="H30" s="118">
        <v>828</v>
      </c>
      <c r="I30" s="32">
        <f t="shared" si="0"/>
        <v>90092</v>
      </c>
      <c r="J30" s="119">
        <v>31</v>
      </c>
      <c r="K30" s="118"/>
      <c r="L30" s="118">
        <v>893</v>
      </c>
      <c r="M30" s="118">
        <v>4660</v>
      </c>
      <c r="N30" s="34">
        <f t="shared" si="1"/>
        <v>5584</v>
      </c>
      <c r="O30" s="35">
        <f t="shared" si="2"/>
        <v>95676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1859.2</v>
      </c>
      <c r="D31" s="127"/>
      <c r="E31" s="127"/>
      <c r="F31" s="127">
        <v>21.3</v>
      </c>
      <c r="G31" s="127">
        <v>118.6</v>
      </c>
      <c r="H31" s="127">
        <v>28.3</v>
      </c>
      <c r="I31" s="49">
        <f t="shared" si="0"/>
        <v>2027.3999999999999</v>
      </c>
      <c r="J31" s="128">
        <v>0.2</v>
      </c>
      <c r="K31" s="127"/>
      <c r="L31" s="127">
        <v>24.9</v>
      </c>
      <c r="M31" s="127">
        <v>127.5</v>
      </c>
      <c r="N31" s="50">
        <f t="shared" si="1"/>
        <v>152.6</v>
      </c>
      <c r="O31" s="51">
        <f t="shared" si="2"/>
        <v>2180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70.39</v>
      </c>
      <c r="D32" s="124">
        <v>0.31</v>
      </c>
      <c r="E32" s="124"/>
      <c r="F32" s="124">
        <v>10.43</v>
      </c>
      <c r="G32" s="124">
        <v>75.94</v>
      </c>
      <c r="H32" s="124">
        <v>4.1100000000000003</v>
      </c>
      <c r="I32" s="43">
        <f t="shared" si="0"/>
        <v>161.18</v>
      </c>
      <c r="J32" s="125">
        <v>0.46</v>
      </c>
      <c r="K32" s="124"/>
      <c r="L32" s="124">
        <v>4.05</v>
      </c>
      <c r="M32" s="124">
        <v>31.99</v>
      </c>
      <c r="N32" s="44">
        <f t="shared" si="1"/>
        <v>36.5</v>
      </c>
      <c r="O32" s="45">
        <f t="shared" si="2"/>
        <v>197.68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32773</v>
      </c>
      <c r="D33" s="118">
        <v>71</v>
      </c>
      <c r="E33" s="118"/>
      <c r="F33" s="118">
        <v>2177</v>
      </c>
      <c r="G33" s="118">
        <v>18182</v>
      </c>
      <c r="H33" s="118">
        <v>518</v>
      </c>
      <c r="I33" s="32">
        <f t="shared" si="0"/>
        <v>53721</v>
      </c>
      <c r="J33" s="119">
        <v>42</v>
      </c>
      <c r="K33" s="118"/>
      <c r="L33" s="118">
        <v>372</v>
      </c>
      <c r="M33" s="118">
        <v>2672</v>
      </c>
      <c r="N33" s="34">
        <f t="shared" si="1"/>
        <v>3086</v>
      </c>
      <c r="O33" s="35">
        <f t="shared" si="2"/>
        <v>56807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547.1</v>
      </c>
      <c r="D34" s="127">
        <v>1.3</v>
      </c>
      <c r="E34" s="127"/>
      <c r="F34" s="127">
        <v>28.3</v>
      </c>
      <c r="G34" s="127">
        <v>275.5</v>
      </c>
      <c r="H34" s="127">
        <v>14</v>
      </c>
      <c r="I34" s="49">
        <f t="shared" si="0"/>
        <v>866.19999999999993</v>
      </c>
      <c r="J34" s="128">
        <v>0</v>
      </c>
      <c r="K34" s="127"/>
      <c r="L34" s="127">
        <v>9.5</v>
      </c>
      <c r="M34" s="127">
        <v>68.099999999999994</v>
      </c>
      <c r="N34" s="50">
        <f t="shared" si="1"/>
        <v>77.599999999999994</v>
      </c>
      <c r="O34" s="51">
        <f t="shared" si="2"/>
        <v>943.8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113.69</v>
      </c>
      <c r="D35" s="124"/>
      <c r="E35" s="124"/>
      <c r="F35" s="124">
        <v>14.71</v>
      </c>
      <c r="G35" s="124">
        <v>86.35</v>
      </c>
      <c r="H35" s="124"/>
      <c r="I35" s="43">
        <f t="shared" si="0"/>
        <v>214.75</v>
      </c>
      <c r="J35" s="125">
        <v>0.64</v>
      </c>
      <c r="K35" s="124"/>
      <c r="L35" s="124">
        <v>7.82</v>
      </c>
      <c r="M35" s="124">
        <v>78.72</v>
      </c>
      <c r="N35" s="44">
        <f t="shared" si="1"/>
        <v>87.18</v>
      </c>
      <c r="O35" s="45">
        <f t="shared" si="2"/>
        <v>301.93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55659</v>
      </c>
      <c r="D36" s="118"/>
      <c r="E36" s="118"/>
      <c r="F36" s="118">
        <v>2876</v>
      </c>
      <c r="G36" s="118">
        <v>19979</v>
      </c>
      <c r="H36" s="118"/>
      <c r="I36" s="32">
        <f t="shared" si="0"/>
        <v>78514</v>
      </c>
      <c r="J36" s="119">
        <v>58</v>
      </c>
      <c r="K36" s="118"/>
      <c r="L36" s="118">
        <v>800</v>
      </c>
      <c r="M36" s="118">
        <v>7234</v>
      </c>
      <c r="N36" s="34">
        <f t="shared" si="1"/>
        <v>8092</v>
      </c>
      <c r="O36" s="35">
        <f t="shared" si="2"/>
        <v>86606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670.8</v>
      </c>
      <c r="D37" s="127"/>
      <c r="E37" s="127"/>
      <c r="F37" s="127">
        <v>32.1</v>
      </c>
      <c r="G37" s="127">
        <v>282.2</v>
      </c>
      <c r="H37" s="127"/>
      <c r="I37" s="49">
        <f t="shared" ref="I37:I50" si="3">SUM(C37:H37)</f>
        <v>985.09999999999991</v>
      </c>
      <c r="J37" s="128">
        <v>0</v>
      </c>
      <c r="K37" s="127"/>
      <c r="L37" s="127">
        <v>16</v>
      </c>
      <c r="M37" s="127">
        <v>137.9</v>
      </c>
      <c r="N37" s="50">
        <f t="shared" si="1"/>
        <v>153.9</v>
      </c>
      <c r="O37" s="51">
        <f t="shared" si="2"/>
        <v>1139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173.42</v>
      </c>
      <c r="D38" s="124"/>
      <c r="E38" s="124"/>
      <c r="F38" s="124">
        <v>42.33</v>
      </c>
      <c r="G38" s="124">
        <v>247.33</v>
      </c>
      <c r="H38" s="124"/>
      <c r="I38" s="43">
        <f t="shared" si="3"/>
        <v>463.08000000000004</v>
      </c>
      <c r="J38" s="125">
        <v>0.02</v>
      </c>
      <c r="K38" s="124"/>
      <c r="L38" s="124">
        <v>9.26</v>
      </c>
      <c r="M38" s="124">
        <v>103.72</v>
      </c>
      <c r="N38" s="44">
        <f t="shared" si="1"/>
        <v>113</v>
      </c>
      <c r="O38" s="45">
        <f t="shared" si="2"/>
        <v>576.08000000000004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93068</v>
      </c>
      <c r="D39" s="118"/>
      <c r="E39" s="118"/>
      <c r="F39" s="118">
        <v>8807</v>
      </c>
      <c r="G39" s="118">
        <v>68441</v>
      </c>
      <c r="H39" s="118"/>
      <c r="I39" s="32">
        <f t="shared" si="3"/>
        <v>170316</v>
      </c>
      <c r="J39" s="119">
        <v>2</v>
      </c>
      <c r="K39" s="118"/>
      <c r="L39" s="118">
        <v>1021</v>
      </c>
      <c r="M39" s="118">
        <v>10848</v>
      </c>
      <c r="N39" s="34">
        <f t="shared" si="1"/>
        <v>11871</v>
      </c>
      <c r="O39" s="35">
        <f t="shared" si="2"/>
        <v>182187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993.6</v>
      </c>
      <c r="D40" s="127"/>
      <c r="E40" s="127"/>
      <c r="F40" s="127">
        <v>84.3</v>
      </c>
      <c r="G40" s="127">
        <v>895.8</v>
      </c>
      <c r="H40" s="127"/>
      <c r="I40" s="49">
        <f t="shared" si="3"/>
        <v>1973.7</v>
      </c>
      <c r="J40" s="128">
        <v>0</v>
      </c>
      <c r="K40" s="127"/>
      <c r="L40" s="127">
        <v>19.399999999999999</v>
      </c>
      <c r="M40" s="127">
        <v>208.7</v>
      </c>
      <c r="N40" s="50">
        <f t="shared" si="1"/>
        <v>228.1</v>
      </c>
      <c r="O40" s="51">
        <f t="shared" si="2"/>
        <v>2201.8000000000002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355.88</v>
      </c>
      <c r="D41" s="124">
        <v>0.25</v>
      </c>
      <c r="E41" s="124"/>
      <c r="F41" s="124">
        <v>15.81</v>
      </c>
      <c r="G41" s="124">
        <v>508.91</v>
      </c>
      <c r="H41" s="124"/>
      <c r="I41" s="43">
        <f t="shared" si="3"/>
        <v>880.85</v>
      </c>
      <c r="J41" s="125">
        <v>0.3</v>
      </c>
      <c r="K41" s="124"/>
      <c r="L41" s="124">
        <v>9.86</v>
      </c>
      <c r="M41" s="124">
        <v>162.76</v>
      </c>
      <c r="N41" s="44">
        <f t="shared" si="1"/>
        <v>172.92</v>
      </c>
      <c r="O41" s="45">
        <f t="shared" si="2"/>
        <v>1053.77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191798</v>
      </c>
      <c r="D42" s="118">
        <v>69</v>
      </c>
      <c r="E42" s="118"/>
      <c r="F42" s="118">
        <v>3899</v>
      </c>
      <c r="G42" s="118">
        <v>147288</v>
      </c>
      <c r="H42" s="118"/>
      <c r="I42" s="32">
        <f t="shared" si="3"/>
        <v>343054</v>
      </c>
      <c r="J42" s="119">
        <v>27</v>
      </c>
      <c r="K42" s="118"/>
      <c r="L42" s="118">
        <v>1180</v>
      </c>
      <c r="M42" s="118">
        <v>17886</v>
      </c>
      <c r="N42" s="34">
        <f t="shared" si="1"/>
        <v>19093</v>
      </c>
      <c r="O42" s="35">
        <f t="shared" si="2"/>
        <v>362147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1967.4</v>
      </c>
      <c r="D43" s="127">
        <v>1</v>
      </c>
      <c r="E43" s="127"/>
      <c r="F43" s="127">
        <v>34.1</v>
      </c>
      <c r="G43" s="127">
        <v>1846.6</v>
      </c>
      <c r="H43" s="127"/>
      <c r="I43" s="49">
        <f t="shared" si="3"/>
        <v>3849.1</v>
      </c>
      <c r="J43" s="128">
        <v>0</v>
      </c>
      <c r="K43" s="127"/>
      <c r="L43" s="127">
        <v>18.899999999999999</v>
      </c>
      <c r="M43" s="127">
        <v>290.60000000000002</v>
      </c>
      <c r="N43" s="50">
        <f t="shared" si="1"/>
        <v>309.5</v>
      </c>
      <c r="O43" s="51">
        <f t="shared" si="2"/>
        <v>4158.6000000000004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263.02999999999997</v>
      </c>
      <c r="D44" s="124"/>
      <c r="E44" s="124"/>
      <c r="F44" s="124">
        <v>28.26</v>
      </c>
      <c r="G44" s="124">
        <v>664.12</v>
      </c>
      <c r="H44" s="124">
        <v>1.1599999999999999</v>
      </c>
      <c r="I44" s="43">
        <f t="shared" si="3"/>
        <v>956.56999999999994</v>
      </c>
      <c r="J44" s="125">
        <v>2.29</v>
      </c>
      <c r="K44" s="124"/>
      <c r="L44" s="124">
        <v>16.12</v>
      </c>
      <c r="M44" s="124">
        <v>253.91</v>
      </c>
      <c r="N44" s="44">
        <f t="shared" si="1"/>
        <v>272.32</v>
      </c>
      <c r="O44" s="45">
        <f t="shared" si="2"/>
        <v>1228.8899999999999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149170</v>
      </c>
      <c r="D45" s="118"/>
      <c r="E45" s="118"/>
      <c r="F45" s="118">
        <v>6395</v>
      </c>
      <c r="G45" s="118">
        <v>198177</v>
      </c>
      <c r="H45" s="118">
        <v>224</v>
      </c>
      <c r="I45" s="32">
        <f t="shared" si="3"/>
        <v>353966</v>
      </c>
      <c r="J45" s="119">
        <v>193</v>
      </c>
      <c r="K45" s="118"/>
      <c r="L45" s="118">
        <v>1983</v>
      </c>
      <c r="M45" s="118">
        <v>29064</v>
      </c>
      <c r="N45" s="34">
        <f t="shared" si="1"/>
        <v>31240</v>
      </c>
      <c r="O45" s="35">
        <f t="shared" si="2"/>
        <v>385206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1260.5</v>
      </c>
      <c r="D46" s="127"/>
      <c r="E46" s="127"/>
      <c r="F46" s="127">
        <v>52.2</v>
      </c>
      <c r="G46" s="127">
        <v>2149.5</v>
      </c>
      <c r="H46" s="127">
        <v>3.5</v>
      </c>
      <c r="I46" s="49">
        <f t="shared" si="3"/>
        <v>3465.7</v>
      </c>
      <c r="J46" s="128">
        <v>0</v>
      </c>
      <c r="K46" s="127"/>
      <c r="L46" s="127">
        <v>21.5</v>
      </c>
      <c r="M46" s="127">
        <v>326.60000000000002</v>
      </c>
      <c r="N46" s="50">
        <f t="shared" si="1"/>
        <v>348.1</v>
      </c>
      <c r="O46" s="51">
        <f t="shared" si="2"/>
        <v>3813.7999999999997</v>
      </c>
      <c r="P46" s="129">
        <v>14.35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569.65</v>
      </c>
      <c r="D47" s="124">
        <v>2.8</v>
      </c>
      <c r="E47" s="124">
        <v>0.19</v>
      </c>
      <c r="F47" s="124">
        <v>237.2</v>
      </c>
      <c r="G47" s="124">
        <v>906.77</v>
      </c>
      <c r="H47" s="124">
        <v>215.76</v>
      </c>
      <c r="I47" s="43">
        <f t="shared" si="3"/>
        <v>1932.37</v>
      </c>
      <c r="J47" s="125">
        <v>4.0999999999999996</v>
      </c>
      <c r="K47" s="124">
        <v>3.21</v>
      </c>
      <c r="L47" s="124">
        <v>18.829999999999998</v>
      </c>
      <c r="M47" s="124">
        <v>1875.61</v>
      </c>
      <c r="N47" s="44">
        <f t="shared" si="1"/>
        <v>1901.75</v>
      </c>
      <c r="O47" s="45">
        <f t="shared" si="2"/>
        <v>3834.12</v>
      </c>
      <c r="P47" s="130">
        <v>313.38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359586</v>
      </c>
      <c r="D48" s="118">
        <v>889</v>
      </c>
      <c r="E48" s="118">
        <v>60</v>
      </c>
      <c r="F48" s="118">
        <v>57199</v>
      </c>
      <c r="G48" s="118">
        <v>280347</v>
      </c>
      <c r="H48" s="118">
        <v>42654</v>
      </c>
      <c r="I48" s="32">
        <f t="shared" si="3"/>
        <v>740735</v>
      </c>
      <c r="J48" s="119">
        <v>383</v>
      </c>
      <c r="K48" s="118">
        <v>626</v>
      </c>
      <c r="L48" s="118">
        <v>2172</v>
      </c>
      <c r="M48" s="118">
        <v>216906</v>
      </c>
      <c r="N48" s="34">
        <f t="shared" si="1"/>
        <v>220087</v>
      </c>
      <c r="O48" s="35">
        <f t="shared" si="2"/>
        <v>960822</v>
      </c>
      <c r="P48" s="130">
        <v>51.95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1716.3</v>
      </c>
      <c r="D49" s="127">
        <v>0</v>
      </c>
      <c r="E49" s="127">
        <v>0</v>
      </c>
      <c r="F49" s="127">
        <v>192.8</v>
      </c>
      <c r="G49" s="127">
        <v>1460.1</v>
      </c>
      <c r="H49" s="127">
        <v>290</v>
      </c>
      <c r="I49" s="49">
        <f t="shared" si="3"/>
        <v>3659.2</v>
      </c>
      <c r="J49" s="128">
        <v>0</v>
      </c>
      <c r="K49" s="127">
        <v>0</v>
      </c>
      <c r="L49" s="127">
        <v>16.2</v>
      </c>
      <c r="M49" s="127">
        <v>822.8</v>
      </c>
      <c r="N49" s="50">
        <f t="shared" si="1"/>
        <v>839</v>
      </c>
      <c r="O49" s="51">
        <f t="shared" si="2"/>
        <v>4498.2</v>
      </c>
      <c r="P49" s="130">
        <v>50.59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1902.15</v>
      </c>
      <c r="D50" s="115">
        <v>12.41</v>
      </c>
      <c r="E50" s="115">
        <v>0.19</v>
      </c>
      <c r="F50" s="115">
        <v>359.49</v>
      </c>
      <c r="G50" s="115">
        <v>2550.91</v>
      </c>
      <c r="H50" s="115">
        <v>228.9</v>
      </c>
      <c r="I50" s="21">
        <f t="shared" si="3"/>
        <v>5054.0499999999993</v>
      </c>
      <c r="J50" s="116">
        <v>8.17</v>
      </c>
      <c r="K50" s="115">
        <v>3.21</v>
      </c>
      <c r="L50" s="115">
        <v>90.83</v>
      </c>
      <c r="M50" s="115">
        <v>2659.08</v>
      </c>
      <c r="N50" s="23">
        <f t="shared" si="1"/>
        <v>2761.29</v>
      </c>
      <c r="O50" s="24">
        <f t="shared" si="2"/>
        <v>7815.3399999999992</v>
      </c>
      <c r="P50" s="130">
        <v>0.63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1018525</v>
      </c>
      <c r="D51" s="118">
        <v>2344</v>
      </c>
      <c r="E51" s="118">
        <v>60</v>
      </c>
      <c r="F51" s="118">
        <v>83366</v>
      </c>
      <c r="G51" s="118">
        <v>744539</v>
      </c>
      <c r="H51" s="118">
        <v>44276</v>
      </c>
      <c r="I51" s="32">
        <f t="shared" ref="I51:I58" si="4">SUM(C51:H51)</f>
        <v>1893110</v>
      </c>
      <c r="J51" s="119">
        <v>736</v>
      </c>
      <c r="K51" s="118">
        <v>626</v>
      </c>
      <c r="L51" s="118">
        <v>9398</v>
      </c>
      <c r="M51" s="118">
        <v>294392</v>
      </c>
      <c r="N51" s="34">
        <f t="shared" si="1"/>
        <v>305152</v>
      </c>
      <c r="O51" s="35">
        <f>SUM(N51,I51)</f>
        <v>2198262</v>
      </c>
      <c r="P51" s="130">
        <v>25.87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10944.1</v>
      </c>
      <c r="D52" s="127">
        <v>59.1</v>
      </c>
      <c r="E52" s="127">
        <v>0</v>
      </c>
      <c r="F52" s="127">
        <v>459.2</v>
      </c>
      <c r="G52" s="127">
        <v>7202.5</v>
      </c>
      <c r="H52" s="127">
        <v>337.7</v>
      </c>
      <c r="I52" s="49">
        <f t="shared" si="4"/>
        <v>19002.600000000002</v>
      </c>
      <c r="J52" s="128">
        <v>0.2</v>
      </c>
      <c r="K52" s="127">
        <v>0</v>
      </c>
      <c r="L52" s="127">
        <v>156.1</v>
      </c>
      <c r="M52" s="127">
        <v>2164.1</v>
      </c>
      <c r="N52" s="50">
        <f t="shared" si="1"/>
        <v>2320.4</v>
      </c>
      <c r="O52" s="51">
        <f t="shared" si="2"/>
        <v>21323.000000000004</v>
      </c>
      <c r="P52" s="130">
        <v>4.37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1763.68</v>
      </c>
      <c r="D53" s="124">
        <v>3.36</v>
      </c>
      <c r="E53" s="124">
        <v>0.19</v>
      </c>
      <c r="F53" s="124">
        <v>357.82</v>
      </c>
      <c r="G53" s="124">
        <v>2532.16</v>
      </c>
      <c r="H53" s="124">
        <v>216.92</v>
      </c>
      <c r="I53" s="43">
        <f t="shared" si="4"/>
        <v>4874.13</v>
      </c>
      <c r="J53" s="125">
        <v>8.17</v>
      </c>
      <c r="K53" s="124">
        <v>3.21</v>
      </c>
      <c r="L53" s="124">
        <v>90.76</v>
      </c>
      <c r="M53" s="124">
        <v>2655.05</v>
      </c>
      <c r="N53" s="44">
        <f t="shared" si="1"/>
        <v>2757.19</v>
      </c>
      <c r="O53" s="45">
        <f t="shared" si="2"/>
        <v>7631.32</v>
      </c>
      <c r="P53" s="69">
        <f>SUM(P46:P52)</f>
        <v>461.14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971016</v>
      </c>
      <c r="D54" s="118">
        <v>1029</v>
      </c>
      <c r="E54" s="118">
        <v>60</v>
      </c>
      <c r="F54" s="118">
        <v>83093</v>
      </c>
      <c r="G54" s="118">
        <v>741233</v>
      </c>
      <c r="H54" s="118">
        <v>42878</v>
      </c>
      <c r="I54" s="32">
        <f t="shared" si="4"/>
        <v>1839309</v>
      </c>
      <c r="J54" s="119">
        <v>736</v>
      </c>
      <c r="K54" s="118">
        <v>626</v>
      </c>
      <c r="L54" s="118">
        <v>9396</v>
      </c>
      <c r="M54" s="118">
        <v>294295</v>
      </c>
      <c r="N54" s="34">
        <f t="shared" si="1"/>
        <v>305053</v>
      </c>
      <c r="O54" s="35">
        <f t="shared" si="2"/>
        <v>2144362</v>
      </c>
      <c r="P54" s="131">
        <v>12.17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9228.5</v>
      </c>
      <c r="D55" s="121">
        <v>2.2999999999999998</v>
      </c>
      <c r="E55" s="121">
        <v>0</v>
      </c>
      <c r="F55" s="121">
        <v>452.6</v>
      </c>
      <c r="G55" s="121">
        <v>7104.9</v>
      </c>
      <c r="H55" s="121">
        <v>293.5</v>
      </c>
      <c r="I55" s="40">
        <f t="shared" si="4"/>
        <v>17081.8</v>
      </c>
      <c r="J55" s="122">
        <v>0.2</v>
      </c>
      <c r="K55" s="121">
        <v>0</v>
      </c>
      <c r="L55" s="121">
        <v>156</v>
      </c>
      <c r="M55" s="121">
        <v>2156.8000000000002</v>
      </c>
      <c r="N55" s="40">
        <f t="shared" si="1"/>
        <v>2313</v>
      </c>
      <c r="O55" s="42">
        <f t="shared" si="2"/>
        <v>19394.8</v>
      </c>
      <c r="P55" s="132">
        <v>2037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1902.75</v>
      </c>
      <c r="D56" s="20">
        <f t="shared" si="5"/>
        <v>12.739999999999998</v>
      </c>
      <c r="E56" s="20">
        <f t="shared" si="5"/>
        <v>0.19</v>
      </c>
      <c r="F56" s="20">
        <f t="shared" si="5"/>
        <v>361.08</v>
      </c>
      <c r="G56" s="20">
        <f t="shared" si="5"/>
        <v>2558.2600000000002</v>
      </c>
      <c r="H56" s="20">
        <f t="shared" si="5"/>
        <v>256.36</v>
      </c>
      <c r="I56" s="79">
        <f>SUM(C56:H56)</f>
        <v>5091.38</v>
      </c>
      <c r="J56" s="71">
        <f>SUM(J5,J8,J11,J14,J17,J20,J23,J26,J29,J32,J35,J38,J41,J44,J47)</f>
        <v>8.17</v>
      </c>
      <c r="K56" s="20">
        <f>SUM(K5,K8,K11,K14,K17,K20,K23,K26,K29,K32,K35,K38,K41,K44,K47)</f>
        <v>3.21</v>
      </c>
      <c r="L56" s="20">
        <f>SUM(L5,L8,L11,L14,L17,L20,L23,L26,L29,L32,L35,L38,L41,L44,L47)</f>
        <v>90.83</v>
      </c>
      <c r="M56" s="20">
        <f>SUM(M5,M8,M11,M14,M17,M20,M23,M26,M29,M32,M35,M38,M41,M44,M47)</f>
        <v>2660.3999999999996</v>
      </c>
      <c r="N56" s="22">
        <f t="shared" si="1"/>
        <v>2762.6099999999997</v>
      </c>
      <c r="O56" s="24">
        <f t="shared" si="2"/>
        <v>7853.99</v>
      </c>
      <c r="P56" s="133">
        <v>11.4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1018739</v>
      </c>
      <c r="D57" s="31">
        <f t="shared" si="5"/>
        <v>2377</v>
      </c>
      <c r="E57" s="31">
        <f t="shared" si="5"/>
        <v>60</v>
      </c>
      <c r="F57" s="31">
        <f t="shared" si="5"/>
        <v>83366</v>
      </c>
      <c r="G57" s="31">
        <f t="shared" si="5"/>
        <v>744539</v>
      </c>
      <c r="H57" s="31">
        <f t="shared" si="5"/>
        <v>45700</v>
      </c>
      <c r="I57" s="80">
        <f t="shared" si="4"/>
        <v>1894781</v>
      </c>
      <c r="J57" s="75">
        <f t="shared" ref="J57:M58" si="6">SUM(J6,J9,J12,J15,J18,J21,J24,J27,J30,J33,J36,J39,J42,J45,J48)</f>
        <v>736</v>
      </c>
      <c r="K57" s="31">
        <f t="shared" si="6"/>
        <v>626</v>
      </c>
      <c r="L57" s="31">
        <f t="shared" si="6"/>
        <v>9398</v>
      </c>
      <c r="M57" s="31">
        <f t="shared" si="6"/>
        <v>294411</v>
      </c>
      <c r="N57" s="33">
        <f t="shared" si="1"/>
        <v>305171</v>
      </c>
      <c r="O57" s="35">
        <f t="shared" si="2"/>
        <v>2199952</v>
      </c>
      <c r="P57" s="134">
        <v>7.5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10959.9</v>
      </c>
      <c r="D58" s="86">
        <f t="shared" si="5"/>
        <v>61.1</v>
      </c>
      <c r="E58" s="86">
        <f t="shared" si="5"/>
        <v>0</v>
      </c>
      <c r="F58" s="86">
        <f t="shared" si="5"/>
        <v>459.20000000000005</v>
      </c>
      <c r="G58" s="86">
        <f t="shared" si="5"/>
        <v>7202.5</v>
      </c>
      <c r="H58" s="86">
        <f t="shared" si="5"/>
        <v>410.9</v>
      </c>
      <c r="I58" s="87">
        <f t="shared" si="4"/>
        <v>19093.600000000002</v>
      </c>
      <c r="J58" s="85">
        <f t="shared" si="6"/>
        <v>0.2</v>
      </c>
      <c r="K58" s="86">
        <f t="shared" si="6"/>
        <v>0</v>
      </c>
      <c r="L58" s="86">
        <f t="shared" si="6"/>
        <v>156.1</v>
      </c>
      <c r="M58" s="86">
        <f t="shared" si="6"/>
        <v>2166.8999999999996</v>
      </c>
      <c r="N58" s="88">
        <f t="shared" si="1"/>
        <v>2323.1999999999998</v>
      </c>
      <c r="O58" s="89">
        <f t="shared" si="2"/>
        <v>21416.800000000003</v>
      </c>
      <c r="P58" s="90">
        <f>SUM(O56,P53,P54,P57)</f>
        <v>8334.7999999999993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0.34</v>
      </c>
      <c r="G63" s="115">
        <v>1.2</v>
      </c>
      <c r="H63" s="115"/>
      <c r="I63" s="21">
        <f>SUM(C63:H63)</f>
        <v>1.54</v>
      </c>
      <c r="J63" s="116"/>
      <c r="K63" s="115"/>
      <c r="L63" s="115"/>
      <c r="M63" s="115"/>
      <c r="N63" s="23">
        <f>SUM(J63:M63)</f>
        <v>0</v>
      </c>
      <c r="O63" s="24">
        <f>SUM(N63,I63)</f>
        <v>1.54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1.25</v>
      </c>
      <c r="G66" s="124">
        <v>6.15</v>
      </c>
      <c r="H66" s="124"/>
      <c r="I66" s="43">
        <f t="shared" si="7"/>
        <v>7.4</v>
      </c>
      <c r="J66" s="125"/>
      <c r="K66" s="124"/>
      <c r="L66" s="124"/>
      <c r="M66" s="124">
        <v>1.32</v>
      </c>
      <c r="N66" s="44">
        <f t="shared" si="8"/>
        <v>1.32</v>
      </c>
      <c r="O66" s="45">
        <f t="shared" si="9"/>
        <v>8.7200000000000006</v>
      </c>
      <c r="P66" s="36" t="s">
        <v>25</v>
      </c>
      <c r="Q66" s="37" t="s">
        <v>64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19</v>
      </c>
      <c r="N67" s="34">
        <f t="shared" si="8"/>
        <v>19</v>
      </c>
      <c r="O67" s="35">
        <f t="shared" si="9"/>
        <v>19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2.8</v>
      </c>
      <c r="N68" s="50">
        <f t="shared" si="8"/>
        <v>2.8</v>
      </c>
      <c r="O68" s="51">
        <f t="shared" si="9"/>
        <v>2.8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2.1</v>
      </c>
      <c r="N69" s="44">
        <f t="shared" si="8"/>
        <v>2.1</v>
      </c>
      <c r="O69" s="45">
        <f t="shared" si="9"/>
        <v>2.1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39</v>
      </c>
      <c r="N70" s="34">
        <f t="shared" si="8"/>
        <v>39</v>
      </c>
      <c r="O70" s="35">
        <f t="shared" si="9"/>
        <v>39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3.3</v>
      </c>
      <c r="N71" s="50">
        <f t="shared" si="8"/>
        <v>3.3</v>
      </c>
      <c r="O71" s="51">
        <f t="shared" si="9"/>
        <v>3.3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0.21</v>
      </c>
      <c r="D72" s="124"/>
      <c r="E72" s="124"/>
      <c r="F72" s="124"/>
      <c r="G72" s="124"/>
      <c r="H72" s="124"/>
      <c r="I72" s="43">
        <f t="shared" si="7"/>
        <v>0.21</v>
      </c>
      <c r="J72" s="125"/>
      <c r="K72" s="124"/>
      <c r="L72" s="124">
        <v>7.0000000000000007E-2</v>
      </c>
      <c r="M72" s="124">
        <v>2.46</v>
      </c>
      <c r="N72" s="44">
        <f t="shared" si="8"/>
        <v>2.5299999999999998</v>
      </c>
      <c r="O72" s="45">
        <f t="shared" si="9"/>
        <v>2.7399999999999998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42</v>
      </c>
      <c r="D73" s="118"/>
      <c r="E73" s="118"/>
      <c r="F73" s="118"/>
      <c r="G73" s="118"/>
      <c r="H73" s="118"/>
      <c r="I73" s="32">
        <f t="shared" si="7"/>
        <v>42</v>
      </c>
      <c r="J73" s="119"/>
      <c r="K73" s="118"/>
      <c r="L73" s="118">
        <v>2</v>
      </c>
      <c r="M73" s="118">
        <v>82</v>
      </c>
      <c r="N73" s="34">
        <f t="shared" si="8"/>
        <v>84</v>
      </c>
      <c r="O73" s="35">
        <f t="shared" si="9"/>
        <v>126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3.8</v>
      </c>
      <c r="D74" s="127"/>
      <c r="E74" s="127"/>
      <c r="F74" s="127"/>
      <c r="G74" s="127"/>
      <c r="H74" s="127"/>
      <c r="I74" s="49">
        <f t="shared" si="7"/>
        <v>3.8</v>
      </c>
      <c r="J74" s="128"/>
      <c r="K74" s="127"/>
      <c r="L74" s="127">
        <v>0.1</v>
      </c>
      <c r="M74" s="127">
        <v>5.5</v>
      </c>
      <c r="N74" s="50">
        <f t="shared" si="8"/>
        <v>5.6</v>
      </c>
      <c r="O74" s="51">
        <f t="shared" si="9"/>
        <v>9.3999999999999986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1.34</v>
      </c>
      <c r="D75" s="124">
        <v>0.33</v>
      </c>
      <c r="E75" s="124"/>
      <c r="F75" s="124"/>
      <c r="G75" s="124"/>
      <c r="H75" s="124">
        <v>2.9</v>
      </c>
      <c r="I75" s="43">
        <f t="shared" si="7"/>
        <v>4.57</v>
      </c>
      <c r="J75" s="125"/>
      <c r="K75" s="124"/>
      <c r="L75" s="124">
        <v>0.93</v>
      </c>
      <c r="M75" s="124">
        <v>3.8</v>
      </c>
      <c r="N75" s="44">
        <f t="shared" si="8"/>
        <v>4.7299999999999995</v>
      </c>
      <c r="O75" s="45">
        <f t="shared" si="9"/>
        <v>9.3000000000000007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413</v>
      </c>
      <c r="D76" s="118">
        <v>33</v>
      </c>
      <c r="E76" s="118"/>
      <c r="F76" s="118"/>
      <c r="G76" s="118"/>
      <c r="H76" s="118">
        <v>109</v>
      </c>
      <c r="I76" s="32">
        <f t="shared" si="7"/>
        <v>555</v>
      </c>
      <c r="J76" s="119"/>
      <c r="K76" s="118"/>
      <c r="L76" s="118">
        <v>37</v>
      </c>
      <c r="M76" s="118">
        <v>160</v>
      </c>
      <c r="N76" s="34">
        <f t="shared" si="8"/>
        <v>197</v>
      </c>
      <c r="O76" s="35">
        <f t="shared" si="9"/>
        <v>752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27.5</v>
      </c>
      <c r="D77" s="127">
        <v>2</v>
      </c>
      <c r="E77" s="127"/>
      <c r="F77" s="127"/>
      <c r="G77" s="127"/>
      <c r="H77" s="127">
        <v>7.6</v>
      </c>
      <c r="I77" s="49">
        <f t="shared" si="7"/>
        <v>37.1</v>
      </c>
      <c r="J77" s="128"/>
      <c r="K77" s="127"/>
      <c r="L77" s="127">
        <v>1.9</v>
      </c>
      <c r="M77" s="127">
        <v>8.3000000000000007</v>
      </c>
      <c r="N77" s="50">
        <f t="shared" si="8"/>
        <v>10.200000000000001</v>
      </c>
      <c r="O77" s="51">
        <f t="shared" si="9"/>
        <v>47.300000000000004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28.04</v>
      </c>
      <c r="D78" s="124">
        <v>8.35</v>
      </c>
      <c r="E78" s="124"/>
      <c r="F78" s="124">
        <v>0.45</v>
      </c>
      <c r="G78" s="124">
        <v>7.26</v>
      </c>
      <c r="H78" s="124">
        <v>17.34</v>
      </c>
      <c r="I78" s="43">
        <f t="shared" si="7"/>
        <v>61.44</v>
      </c>
      <c r="J78" s="125"/>
      <c r="K78" s="124"/>
      <c r="L78" s="124"/>
      <c r="M78" s="124">
        <v>32.409999999999997</v>
      </c>
      <c r="N78" s="44">
        <f t="shared" si="8"/>
        <v>32.409999999999997</v>
      </c>
      <c r="O78" s="45">
        <f t="shared" si="9"/>
        <v>93.85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8476</v>
      </c>
      <c r="D79" s="118">
        <v>1210</v>
      </c>
      <c r="E79" s="118"/>
      <c r="F79" s="118">
        <v>68</v>
      </c>
      <c r="G79" s="118">
        <v>1163</v>
      </c>
      <c r="H79" s="118">
        <v>766</v>
      </c>
      <c r="I79" s="32">
        <f t="shared" si="7"/>
        <v>11683</v>
      </c>
      <c r="J79" s="119"/>
      <c r="K79" s="118"/>
      <c r="L79" s="118"/>
      <c r="M79" s="118">
        <v>1633</v>
      </c>
      <c r="N79" s="34">
        <f t="shared" si="8"/>
        <v>1633</v>
      </c>
      <c r="O79" s="35">
        <f t="shared" si="9"/>
        <v>13316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405.9</v>
      </c>
      <c r="D80" s="127">
        <v>53.2</v>
      </c>
      <c r="E80" s="127"/>
      <c r="F80" s="127">
        <v>2.5</v>
      </c>
      <c r="G80" s="127">
        <v>41.8</v>
      </c>
      <c r="H80" s="127">
        <v>41.4</v>
      </c>
      <c r="I80" s="49">
        <f t="shared" si="7"/>
        <v>544.79999999999995</v>
      </c>
      <c r="J80" s="128"/>
      <c r="K80" s="127"/>
      <c r="L80" s="127"/>
      <c r="M80" s="127">
        <v>66.7</v>
      </c>
      <c r="N80" s="50">
        <f t="shared" si="8"/>
        <v>66.7</v>
      </c>
      <c r="O80" s="51">
        <f t="shared" si="9"/>
        <v>611.5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22.46</v>
      </c>
      <c r="D81" s="124">
        <v>0.7</v>
      </c>
      <c r="E81" s="124"/>
      <c r="F81" s="124"/>
      <c r="G81" s="124">
        <v>7.28</v>
      </c>
      <c r="H81" s="124">
        <v>7.22</v>
      </c>
      <c r="I81" s="43">
        <f t="shared" si="7"/>
        <v>37.660000000000004</v>
      </c>
      <c r="J81" s="125"/>
      <c r="K81" s="124"/>
      <c r="L81" s="124">
        <v>1.36</v>
      </c>
      <c r="M81" s="124">
        <v>22.86</v>
      </c>
      <c r="N81" s="44">
        <f t="shared" si="8"/>
        <v>24.22</v>
      </c>
      <c r="O81" s="45">
        <f t="shared" si="9"/>
        <v>61.88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8219</v>
      </c>
      <c r="D82" s="118">
        <v>105</v>
      </c>
      <c r="E82" s="118"/>
      <c r="F82" s="118"/>
      <c r="G82" s="118">
        <v>1275</v>
      </c>
      <c r="H82" s="118">
        <v>549</v>
      </c>
      <c r="I82" s="32">
        <f t="shared" si="7"/>
        <v>10148</v>
      </c>
      <c r="J82" s="119"/>
      <c r="K82" s="118"/>
      <c r="L82" s="118">
        <v>83</v>
      </c>
      <c r="M82" s="118">
        <v>1373</v>
      </c>
      <c r="N82" s="34">
        <f t="shared" si="8"/>
        <v>1456</v>
      </c>
      <c r="O82" s="35">
        <f t="shared" si="9"/>
        <v>11604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292.89999999999998</v>
      </c>
      <c r="D83" s="127">
        <v>3.6</v>
      </c>
      <c r="E83" s="127"/>
      <c r="F83" s="127"/>
      <c r="G83" s="127">
        <v>35.700000000000003</v>
      </c>
      <c r="H83" s="127">
        <v>24.2</v>
      </c>
      <c r="I83" s="49">
        <f t="shared" si="7"/>
        <v>356.4</v>
      </c>
      <c r="J83" s="128"/>
      <c r="K83" s="127"/>
      <c r="L83" s="127">
        <v>2.5</v>
      </c>
      <c r="M83" s="127">
        <v>42.8</v>
      </c>
      <c r="N83" s="50">
        <f t="shared" si="8"/>
        <v>45.3</v>
      </c>
      <c r="O83" s="51">
        <f t="shared" si="9"/>
        <v>401.7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107.42</v>
      </c>
      <c r="D84" s="124"/>
      <c r="E84" s="124"/>
      <c r="F84" s="124">
        <v>3.19</v>
      </c>
      <c r="G84" s="124">
        <v>20.22</v>
      </c>
      <c r="H84" s="124">
        <v>0.5</v>
      </c>
      <c r="I84" s="43">
        <f t="shared" si="7"/>
        <v>131.32999999999998</v>
      </c>
      <c r="J84" s="125"/>
      <c r="K84" s="124"/>
      <c r="L84" s="124">
        <v>11.11</v>
      </c>
      <c r="M84" s="124">
        <v>27.74</v>
      </c>
      <c r="N84" s="44">
        <f t="shared" si="8"/>
        <v>38.849999999999994</v>
      </c>
      <c r="O84" s="45">
        <f t="shared" si="9"/>
        <v>170.17999999999998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37218</v>
      </c>
      <c r="D85" s="118"/>
      <c r="E85" s="118"/>
      <c r="F85" s="118">
        <v>528</v>
      </c>
      <c r="G85" s="118">
        <v>4157</v>
      </c>
      <c r="H85" s="118">
        <v>52</v>
      </c>
      <c r="I85" s="32">
        <f t="shared" si="7"/>
        <v>41955</v>
      </c>
      <c r="J85" s="119"/>
      <c r="K85" s="118"/>
      <c r="L85" s="118">
        <v>855</v>
      </c>
      <c r="M85" s="118">
        <v>1835</v>
      </c>
      <c r="N85" s="34">
        <f t="shared" si="8"/>
        <v>2690</v>
      </c>
      <c r="O85" s="35">
        <f t="shared" si="9"/>
        <v>44645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1214.9000000000001</v>
      </c>
      <c r="D86" s="127"/>
      <c r="E86" s="127"/>
      <c r="F86" s="127">
        <v>11.6</v>
      </c>
      <c r="G86" s="127">
        <v>96.7</v>
      </c>
      <c r="H86" s="127">
        <v>1.9</v>
      </c>
      <c r="I86" s="49">
        <f t="shared" si="7"/>
        <v>1325.1000000000001</v>
      </c>
      <c r="J86" s="128"/>
      <c r="K86" s="127"/>
      <c r="L86" s="127">
        <v>25.2</v>
      </c>
      <c r="M86" s="127">
        <v>55.3</v>
      </c>
      <c r="N86" s="50">
        <f t="shared" si="8"/>
        <v>80.5</v>
      </c>
      <c r="O86" s="51">
        <f t="shared" si="9"/>
        <v>1405.6000000000001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197.22</v>
      </c>
      <c r="D87" s="124"/>
      <c r="E87" s="124"/>
      <c r="F87" s="124">
        <v>7.11</v>
      </c>
      <c r="G87" s="124">
        <v>26.73</v>
      </c>
      <c r="H87" s="124">
        <v>7.37</v>
      </c>
      <c r="I87" s="43">
        <f t="shared" si="7"/>
        <v>238.43</v>
      </c>
      <c r="J87" s="125">
        <v>0.36</v>
      </c>
      <c r="K87" s="124"/>
      <c r="L87" s="124">
        <v>11.42</v>
      </c>
      <c r="M87" s="124">
        <v>61</v>
      </c>
      <c r="N87" s="44">
        <f t="shared" si="8"/>
        <v>72.78</v>
      </c>
      <c r="O87" s="45">
        <f t="shared" si="9"/>
        <v>311.21000000000004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82317</v>
      </c>
      <c r="D88" s="118"/>
      <c r="E88" s="118"/>
      <c r="F88" s="118">
        <v>1417</v>
      </c>
      <c r="G88" s="118">
        <v>5530</v>
      </c>
      <c r="H88" s="118">
        <v>828</v>
      </c>
      <c r="I88" s="32">
        <f t="shared" si="7"/>
        <v>90092</v>
      </c>
      <c r="J88" s="119">
        <v>31</v>
      </c>
      <c r="K88" s="118"/>
      <c r="L88" s="118">
        <v>893</v>
      </c>
      <c r="M88" s="118">
        <v>4660</v>
      </c>
      <c r="N88" s="34">
        <f t="shared" si="8"/>
        <v>5584</v>
      </c>
      <c r="O88" s="35">
        <f t="shared" si="9"/>
        <v>95676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1859.2</v>
      </c>
      <c r="D89" s="127"/>
      <c r="E89" s="127"/>
      <c r="F89" s="127">
        <v>21.3</v>
      </c>
      <c r="G89" s="127">
        <v>118.6</v>
      </c>
      <c r="H89" s="127">
        <v>28.3</v>
      </c>
      <c r="I89" s="49">
        <f t="shared" si="7"/>
        <v>2027.3999999999999</v>
      </c>
      <c r="J89" s="128">
        <v>0.2</v>
      </c>
      <c r="K89" s="127"/>
      <c r="L89" s="127">
        <v>24.9</v>
      </c>
      <c r="M89" s="127">
        <v>127.5</v>
      </c>
      <c r="N89" s="50">
        <f t="shared" si="8"/>
        <v>152.6</v>
      </c>
      <c r="O89" s="51">
        <f t="shared" si="9"/>
        <v>2180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70.39</v>
      </c>
      <c r="D90" s="124">
        <v>0.31</v>
      </c>
      <c r="E90" s="124"/>
      <c r="F90" s="124">
        <v>10.43</v>
      </c>
      <c r="G90" s="124">
        <v>75.94</v>
      </c>
      <c r="H90" s="124">
        <v>4.1100000000000003</v>
      </c>
      <c r="I90" s="43">
        <f t="shared" si="7"/>
        <v>161.18</v>
      </c>
      <c r="J90" s="125">
        <v>0.46</v>
      </c>
      <c r="K90" s="124"/>
      <c r="L90" s="124">
        <v>4.05</v>
      </c>
      <c r="M90" s="124">
        <v>31.99</v>
      </c>
      <c r="N90" s="44">
        <f t="shared" si="8"/>
        <v>36.5</v>
      </c>
      <c r="O90" s="45">
        <f t="shared" si="9"/>
        <v>197.68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32773</v>
      </c>
      <c r="D91" s="118">
        <v>71</v>
      </c>
      <c r="E91" s="118"/>
      <c r="F91" s="118">
        <v>2177</v>
      </c>
      <c r="G91" s="118">
        <v>18182</v>
      </c>
      <c r="H91" s="118">
        <v>518</v>
      </c>
      <c r="I91" s="32">
        <f t="shared" si="7"/>
        <v>53721</v>
      </c>
      <c r="J91" s="119">
        <v>42</v>
      </c>
      <c r="K91" s="118"/>
      <c r="L91" s="118">
        <v>372</v>
      </c>
      <c r="M91" s="118">
        <v>2672</v>
      </c>
      <c r="N91" s="34">
        <f t="shared" si="8"/>
        <v>3086</v>
      </c>
      <c r="O91" s="35">
        <f t="shared" si="9"/>
        <v>56807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547.1</v>
      </c>
      <c r="D92" s="127">
        <v>1.3</v>
      </c>
      <c r="E92" s="127"/>
      <c r="F92" s="127">
        <v>28.3</v>
      </c>
      <c r="G92" s="127">
        <v>275.5</v>
      </c>
      <c r="H92" s="127">
        <v>14</v>
      </c>
      <c r="I92" s="49">
        <f t="shared" si="7"/>
        <v>866.19999999999993</v>
      </c>
      <c r="J92" s="128">
        <v>0</v>
      </c>
      <c r="K92" s="127"/>
      <c r="L92" s="127">
        <v>9.5</v>
      </c>
      <c r="M92" s="127">
        <v>68.099999999999994</v>
      </c>
      <c r="N92" s="50">
        <f t="shared" si="8"/>
        <v>77.599999999999994</v>
      </c>
      <c r="O92" s="51">
        <f t="shared" si="9"/>
        <v>943.8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113.69</v>
      </c>
      <c r="D93" s="124"/>
      <c r="E93" s="124"/>
      <c r="F93" s="124">
        <v>14.71</v>
      </c>
      <c r="G93" s="124">
        <v>86.35</v>
      </c>
      <c r="H93" s="124"/>
      <c r="I93" s="43">
        <f t="shared" si="7"/>
        <v>214.75</v>
      </c>
      <c r="J93" s="125">
        <v>0.64</v>
      </c>
      <c r="K93" s="124"/>
      <c r="L93" s="124">
        <v>7.82</v>
      </c>
      <c r="M93" s="124">
        <v>78.72</v>
      </c>
      <c r="N93" s="44">
        <f t="shared" si="8"/>
        <v>87.18</v>
      </c>
      <c r="O93" s="45">
        <f t="shared" si="9"/>
        <v>301.93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55659</v>
      </c>
      <c r="D94" s="118"/>
      <c r="E94" s="118"/>
      <c r="F94" s="118">
        <v>2876</v>
      </c>
      <c r="G94" s="118">
        <v>19979</v>
      </c>
      <c r="H94" s="118"/>
      <c r="I94" s="32">
        <f t="shared" si="7"/>
        <v>78514</v>
      </c>
      <c r="J94" s="119">
        <v>58</v>
      </c>
      <c r="K94" s="118"/>
      <c r="L94" s="118">
        <v>800</v>
      </c>
      <c r="M94" s="118">
        <v>7234</v>
      </c>
      <c r="N94" s="34">
        <f t="shared" si="8"/>
        <v>8092</v>
      </c>
      <c r="O94" s="35">
        <f t="shared" si="9"/>
        <v>86606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670.8</v>
      </c>
      <c r="D95" s="127"/>
      <c r="E95" s="127"/>
      <c r="F95" s="127">
        <v>32.1</v>
      </c>
      <c r="G95" s="127">
        <v>282.2</v>
      </c>
      <c r="H95" s="127"/>
      <c r="I95" s="49">
        <f t="shared" si="7"/>
        <v>985.09999999999991</v>
      </c>
      <c r="J95" s="128">
        <v>0</v>
      </c>
      <c r="K95" s="127"/>
      <c r="L95" s="127">
        <v>16</v>
      </c>
      <c r="M95" s="127">
        <v>137.9</v>
      </c>
      <c r="N95" s="50">
        <f t="shared" si="8"/>
        <v>153.9</v>
      </c>
      <c r="O95" s="51">
        <f t="shared" si="9"/>
        <v>1139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173.42</v>
      </c>
      <c r="D96" s="124"/>
      <c r="E96" s="124"/>
      <c r="F96" s="124">
        <v>42.33</v>
      </c>
      <c r="G96" s="124">
        <v>247.33</v>
      </c>
      <c r="H96" s="124"/>
      <c r="I96" s="43">
        <f t="shared" si="7"/>
        <v>463.08000000000004</v>
      </c>
      <c r="J96" s="125">
        <v>0.02</v>
      </c>
      <c r="K96" s="124"/>
      <c r="L96" s="124">
        <v>9.26</v>
      </c>
      <c r="M96" s="124">
        <v>103.72</v>
      </c>
      <c r="N96" s="44">
        <f t="shared" si="8"/>
        <v>113</v>
      </c>
      <c r="O96" s="45">
        <f t="shared" si="9"/>
        <v>576.08000000000004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93068</v>
      </c>
      <c r="D97" s="118"/>
      <c r="E97" s="118"/>
      <c r="F97" s="118">
        <v>8807</v>
      </c>
      <c r="G97" s="118">
        <v>68441</v>
      </c>
      <c r="H97" s="118"/>
      <c r="I97" s="32">
        <f t="shared" si="7"/>
        <v>170316</v>
      </c>
      <c r="J97" s="119">
        <v>2</v>
      </c>
      <c r="K97" s="118"/>
      <c r="L97" s="118">
        <v>1021</v>
      </c>
      <c r="M97" s="118">
        <v>10848</v>
      </c>
      <c r="N97" s="34">
        <f t="shared" si="8"/>
        <v>11871</v>
      </c>
      <c r="O97" s="35">
        <f t="shared" si="9"/>
        <v>182187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993.6</v>
      </c>
      <c r="D98" s="127"/>
      <c r="E98" s="127"/>
      <c r="F98" s="127">
        <v>84.3</v>
      </c>
      <c r="G98" s="127">
        <v>895.8</v>
      </c>
      <c r="H98" s="127"/>
      <c r="I98" s="49">
        <f t="shared" si="7"/>
        <v>1973.7</v>
      </c>
      <c r="J98" s="128">
        <v>0</v>
      </c>
      <c r="K98" s="127"/>
      <c r="L98" s="127">
        <v>19.399999999999999</v>
      </c>
      <c r="M98" s="127">
        <v>208.7</v>
      </c>
      <c r="N98" s="50">
        <f t="shared" si="8"/>
        <v>228.1</v>
      </c>
      <c r="O98" s="51">
        <f t="shared" si="9"/>
        <v>2201.8000000000002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355.88</v>
      </c>
      <c r="D99" s="124">
        <v>0.25</v>
      </c>
      <c r="E99" s="124"/>
      <c r="F99" s="124">
        <v>15.81</v>
      </c>
      <c r="G99" s="124">
        <v>508.91</v>
      </c>
      <c r="H99" s="124"/>
      <c r="I99" s="43">
        <f t="shared" si="7"/>
        <v>880.85</v>
      </c>
      <c r="J99" s="125">
        <v>0.3</v>
      </c>
      <c r="K99" s="124"/>
      <c r="L99" s="124">
        <v>9.86</v>
      </c>
      <c r="M99" s="124">
        <v>162.76</v>
      </c>
      <c r="N99" s="44">
        <f t="shared" si="8"/>
        <v>172.92</v>
      </c>
      <c r="O99" s="45">
        <f t="shared" si="9"/>
        <v>1053.77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191798</v>
      </c>
      <c r="D100" s="118">
        <v>69</v>
      </c>
      <c r="E100" s="118"/>
      <c r="F100" s="118">
        <v>3899</v>
      </c>
      <c r="G100" s="118">
        <v>147288</v>
      </c>
      <c r="H100" s="118"/>
      <c r="I100" s="32">
        <f t="shared" si="7"/>
        <v>343054</v>
      </c>
      <c r="J100" s="119">
        <v>27</v>
      </c>
      <c r="K100" s="118"/>
      <c r="L100" s="118">
        <v>1180</v>
      </c>
      <c r="M100" s="118">
        <v>17886</v>
      </c>
      <c r="N100" s="34">
        <f t="shared" si="8"/>
        <v>19093</v>
      </c>
      <c r="O100" s="35">
        <f t="shared" si="9"/>
        <v>362147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1967.4</v>
      </c>
      <c r="D101" s="127">
        <v>1</v>
      </c>
      <c r="E101" s="127"/>
      <c r="F101" s="127">
        <v>34.1</v>
      </c>
      <c r="G101" s="127">
        <v>1846.6</v>
      </c>
      <c r="H101" s="127"/>
      <c r="I101" s="49">
        <f t="shared" si="7"/>
        <v>3849.1</v>
      </c>
      <c r="J101" s="128">
        <v>0</v>
      </c>
      <c r="K101" s="127"/>
      <c r="L101" s="127">
        <v>18.899999999999999</v>
      </c>
      <c r="M101" s="127">
        <v>290.60000000000002</v>
      </c>
      <c r="N101" s="50">
        <f t="shared" si="8"/>
        <v>309.5</v>
      </c>
      <c r="O101" s="51">
        <f t="shared" si="9"/>
        <v>4158.6000000000004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263.02999999999997</v>
      </c>
      <c r="D102" s="124"/>
      <c r="E102" s="124"/>
      <c r="F102" s="124">
        <v>28.26</v>
      </c>
      <c r="G102" s="124">
        <v>664.12</v>
      </c>
      <c r="H102" s="124">
        <v>1.1599999999999999</v>
      </c>
      <c r="I102" s="43">
        <f t="shared" si="7"/>
        <v>956.56999999999994</v>
      </c>
      <c r="J102" s="125">
        <v>2.29</v>
      </c>
      <c r="K102" s="124"/>
      <c r="L102" s="124">
        <v>16.12</v>
      </c>
      <c r="M102" s="124">
        <v>253.91</v>
      </c>
      <c r="N102" s="44">
        <f t="shared" si="8"/>
        <v>272.32</v>
      </c>
      <c r="O102" s="45">
        <f t="shared" si="9"/>
        <v>1228.8899999999999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149170</v>
      </c>
      <c r="D103" s="118"/>
      <c r="E103" s="118"/>
      <c r="F103" s="118">
        <v>6395</v>
      </c>
      <c r="G103" s="118">
        <v>198177</v>
      </c>
      <c r="H103" s="118">
        <v>224</v>
      </c>
      <c r="I103" s="32">
        <f t="shared" si="7"/>
        <v>353966</v>
      </c>
      <c r="J103" s="119">
        <v>193</v>
      </c>
      <c r="K103" s="118"/>
      <c r="L103" s="118">
        <v>1983</v>
      </c>
      <c r="M103" s="118">
        <v>29064</v>
      </c>
      <c r="N103" s="34">
        <f t="shared" si="8"/>
        <v>31240</v>
      </c>
      <c r="O103" s="35">
        <f t="shared" si="9"/>
        <v>385206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1260.5</v>
      </c>
      <c r="D104" s="127"/>
      <c r="E104" s="127"/>
      <c r="F104" s="127">
        <v>52.2</v>
      </c>
      <c r="G104" s="127">
        <v>2149.5</v>
      </c>
      <c r="H104" s="127">
        <v>3.5</v>
      </c>
      <c r="I104" s="49">
        <f t="shared" si="7"/>
        <v>3465.7</v>
      </c>
      <c r="J104" s="128">
        <v>0</v>
      </c>
      <c r="K104" s="127"/>
      <c r="L104" s="127">
        <v>21.5</v>
      </c>
      <c r="M104" s="127">
        <v>326.60000000000002</v>
      </c>
      <c r="N104" s="50">
        <f t="shared" si="8"/>
        <v>348.1</v>
      </c>
      <c r="O104" s="51">
        <f t="shared" si="9"/>
        <v>3813.7999999999997</v>
      </c>
      <c r="P104" s="129">
        <v>14.35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138.19</v>
      </c>
      <c r="D105" s="124"/>
      <c r="E105" s="124"/>
      <c r="F105" s="124">
        <v>29.49</v>
      </c>
      <c r="G105" s="124">
        <v>448.65</v>
      </c>
      <c r="H105" s="124">
        <v>0.27</v>
      </c>
      <c r="I105" s="43">
        <f t="shared" si="7"/>
        <v>616.59999999999991</v>
      </c>
      <c r="J105" s="125">
        <v>2.54</v>
      </c>
      <c r="K105" s="124"/>
      <c r="L105" s="124">
        <v>10.63</v>
      </c>
      <c r="M105" s="124">
        <v>475.98</v>
      </c>
      <c r="N105" s="44">
        <f t="shared" si="8"/>
        <v>489.15000000000003</v>
      </c>
      <c r="O105" s="45">
        <f t="shared" si="9"/>
        <v>1105.75</v>
      </c>
      <c r="P105" s="130">
        <v>313.38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81183</v>
      </c>
      <c r="D106" s="118"/>
      <c r="E106" s="118"/>
      <c r="F106" s="118">
        <v>7113</v>
      </c>
      <c r="G106" s="118">
        <v>137673</v>
      </c>
      <c r="H106" s="118">
        <v>26</v>
      </c>
      <c r="I106" s="32">
        <f t="shared" si="7"/>
        <v>225995</v>
      </c>
      <c r="J106" s="119">
        <v>243</v>
      </c>
      <c r="K106" s="118"/>
      <c r="L106" s="118">
        <v>1346</v>
      </c>
      <c r="M106" s="118">
        <v>54752</v>
      </c>
      <c r="N106" s="34">
        <f t="shared" si="8"/>
        <v>56341</v>
      </c>
      <c r="O106" s="35">
        <f t="shared" si="9"/>
        <v>282336</v>
      </c>
      <c r="P106" s="130">
        <v>51.95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646.29999999999995</v>
      </c>
      <c r="D107" s="127"/>
      <c r="E107" s="127"/>
      <c r="F107" s="127">
        <v>44.5</v>
      </c>
      <c r="G107" s="127">
        <v>1116</v>
      </c>
      <c r="H107" s="127">
        <v>0.4</v>
      </c>
      <c r="I107" s="49">
        <f t="shared" si="7"/>
        <v>1807.2</v>
      </c>
      <c r="J107" s="128">
        <v>0</v>
      </c>
      <c r="K107" s="127"/>
      <c r="L107" s="127">
        <v>12.2</v>
      </c>
      <c r="M107" s="127">
        <v>506.7</v>
      </c>
      <c r="N107" s="50">
        <f t="shared" si="8"/>
        <v>518.9</v>
      </c>
      <c r="O107" s="51">
        <f t="shared" si="9"/>
        <v>2326.1</v>
      </c>
      <c r="P107" s="130">
        <v>50.59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87.38</v>
      </c>
      <c r="D108" s="124"/>
      <c r="E108" s="124"/>
      <c r="F108" s="124">
        <v>30.63</v>
      </c>
      <c r="G108" s="124">
        <v>151.69999999999999</v>
      </c>
      <c r="H108" s="124">
        <v>8.2100000000000009</v>
      </c>
      <c r="I108" s="43">
        <f t="shared" si="7"/>
        <v>277.91999999999996</v>
      </c>
      <c r="J108" s="125">
        <v>1.56</v>
      </c>
      <c r="K108" s="124"/>
      <c r="L108" s="124">
        <v>5.99</v>
      </c>
      <c r="M108" s="124">
        <v>313.18</v>
      </c>
      <c r="N108" s="44">
        <f t="shared" si="8"/>
        <v>320.73</v>
      </c>
      <c r="O108" s="45">
        <f t="shared" si="9"/>
        <v>598.65</v>
      </c>
      <c r="P108" s="130">
        <v>0.63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54328</v>
      </c>
      <c r="D109" s="118"/>
      <c r="E109" s="118"/>
      <c r="F109" s="118">
        <v>7957</v>
      </c>
      <c r="G109" s="118">
        <v>49644</v>
      </c>
      <c r="H109" s="118">
        <v>1685</v>
      </c>
      <c r="I109" s="32">
        <f t="shared" si="7"/>
        <v>113614</v>
      </c>
      <c r="J109" s="119">
        <v>140</v>
      </c>
      <c r="K109" s="118"/>
      <c r="L109" s="118">
        <v>518</v>
      </c>
      <c r="M109" s="118">
        <v>37545</v>
      </c>
      <c r="N109" s="34">
        <f t="shared" si="8"/>
        <v>38203</v>
      </c>
      <c r="O109" s="35">
        <f t="shared" si="9"/>
        <v>151817</v>
      </c>
      <c r="P109" s="130">
        <v>25.87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358.5</v>
      </c>
      <c r="D110" s="127"/>
      <c r="E110" s="127"/>
      <c r="F110" s="127">
        <v>40.5</v>
      </c>
      <c r="G110" s="127">
        <v>344.1</v>
      </c>
      <c r="H110" s="127">
        <v>20.2</v>
      </c>
      <c r="I110" s="49">
        <f t="shared" si="7"/>
        <v>763.30000000000007</v>
      </c>
      <c r="J110" s="128">
        <v>0</v>
      </c>
      <c r="K110" s="127"/>
      <c r="L110" s="127">
        <v>4</v>
      </c>
      <c r="M110" s="127">
        <v>316.10000000000002</v>
      </c>
      <c r="N110" s="50">
        <f t="shared" si="8"/>
        <v>320.10000000000002</v>
      </c>
      <c r="O110" s="51">
        <f t="shared" si="9"/>
        <v>1083.4000000000001</v>
      </c>
      <c r="P110" s="130">
        <v>4.37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84.63</v>
      </c>
      <c r="D111" s="124"/>
      <c r="E111" s="124"/>
      <c r="F111" s="124">
        <v>24.16</v>
      </c>
      <c r="G111" s="124">
        <v>234.51</v>
      </c>
      <c r="H111" s="124"/>
      <c r="I111" s="43">
        <f t="shared" si="7"/>
        <v>343.29999999999995</v>
      </c>
      <c r="J111" s="125"/>
      <c r="K111" s="124"/>
      <c r="L111" s="124">
        <v>0.66</v>
      </c>
      <c r="M111" s="124">
        <v>295.77</v>
      </c>
      <c r="N111" s="44">
        <f t="shared" si="8"/>
        <v>296.43</v>
      </c>
      <c r="O111" s="45">
        <f t="shared" si="9"/>
        <v>639.73</v>
      </c>
      <c r="P111" s="69">
        <f>SUM(P104:P110)</f>
        <v>461.14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53240</v>
      </c>
      <c r="D112" s="118"/>
      <c r="E112" s="118"/>
      <c r="F112" s="118">
        <v>6420</v>
      </c>
      <c r="G112" s="118">
        <v>70308</v>
      </c>
      <c r="H112" s="118"/>
      <c r="I112" s="32">
        <f t="shared" si="7"/>
        <v>129968</v>
      </c>
      <c r="J112" s="119"/>
      <c r="K112" s="118"/>
      <c r="L112" s="118">
        <v>103</v>
      </c>
      <c r="M112" s="118">
        <v>35985</v>
      </c>
      <c r="N112" s="34">
        <f t="shared" si="8"/>
        <v>36088</v>
      </c>
      <c r="O112" s="35">
        <f t="shared" si="9"/>
        <v>166056</v>
      </c>
      <c r="P112" s="131">
        <v>12.17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266.5</v>
      </c>
      <c r="D113" s="127"/>
      <c r="E113" s="127"/>
      <c r="F113" s="127">
        <v>26.3</v>
      </c>
      <c r="G113" s="127">
        <v>0</v>
      </c>
      <c r="H113" s="127"/>
      <c r="I113" s="49">
        <f t="shared" si="7"/>
        <v>292.8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292.8</v>
      </c>
      <c r="P113" s="132">
        <v>2037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66.44</v>
      </c>
      <c r="D114" s="124">
        <v>0.81</v>
      </c>
      <c r="E114" s="124">
        <v>0.19</v>
      </c>
      <c r="F114" s="124">
        <v>21.32</v>
      </c>
      <c r="G114" s="124">
        <v>44.06</v>
      </c>
      <c r="H114" s="124">
        <v>0.05</v>
      </c>
      <c r="I114" s="43">
        <f t="shared" si="7"/>
        <v>132.87</v>
      </c>
      <c r="J114" s="125"/>
      <c r="K114" s="124"/>
      <c r="L114" s="124">
        <v>0.15</v>
      </c>
      <c r="M114" s="124">
        <v>371.85</v>
      </c>
      <c r="N114" s="44">
        <f t="shared" si="8"/>
        <v>372</v>
      </c>
      <c r="O114" s="45">
        <f t="shared" si="9"/>
        <v>504.87</v>
      </c>
      <c r="P114" s="133">
        <v>11.4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43498</v>
      </c>
      <c r="D115" s="118">
        <v>256</v>
      </c>
      <c r="E115" s="118">
        <v>60</v>
      </c>
      <c r="F115" s="118">
        <v>5468</v>
      </c>
      <c r="G115" s="118">
        <v>13342</v>
      </c>
      <c r="H115" s="118">
        <v>11</v>
      </c>
      <c r="I115" s="32">
        <f t="shared" si="7"/>
        <v>62635</v>
      </c>
      <c r="J115" s="119"/>
      <c r="K115" s="118"/>
      <c r="L115" s="118">
        <v>20</v>
      </c>
      <c r="M115" s="118">
        <v>43210</v>
      </c>
      <c r="N115" s="34">
        <f t="shared" si="8"/>
        <v>43230</v>
      </c>
      <c r="O115" s="35">
        <f t="shared" si="9"/>
        <v>105865</v>
      </c>
      <c r="P115" s="134">
        <v>7.5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178.9</v>
      </c>
      <c r="D116" s="136">
        <v>0</v>
      </c>
      <c r="E116" s="136">
        <v>0</v>
      </c>
      <c r="F116" s="136">
        <v>21.8</v>
      </c>
      <c r="G116" s="136">
        <v>0</v>
      </c>
      <c r="H116" s="136">
        <v>0.1</v>
      </c>
      <c r="I116" s="96">
        <f t="shared" si="7"/>
        <v>200.8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200.8</v>
      </c>
      <c r="P116" s="90">
        <f>SUM(O136,P111,P112,P115)</f>
        <v>8334.7999999999993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69.930000000000007</v>
      </c>
      <c r="D121" s="115">
        <v>0.25</v>
      </c>
      <c r="E121" s="115"/>
      <c r="F121" s="115">
        <v>29.39</v>
      </c>
      <c r="G121" s="115">
        <v>11.44</v>
      </c>
      <c r="H121" s="115">
        <v>52.88</v>
      </c>
      <c r="I121" s="21">
        <f t="shared" si="7"/>
        <v>163.89000000000001</v>
      </c>
      <c r="J121" s="116"/>
      <c r="K121" s="115"/>
      <c r="L121" s="115"/>
      <c r="M121" s="115">
        <v>135.88</v>
      </c>
      <c r="N121" s="23">
        <f t="shared" si="8"/>
        <v>135.88</v>
      </c>
      <c r="O121" s="24">
        <f t="shared" si="9"/>
        <v>299.77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45338</v>
      </c>
      <c r="D122" s="118">
        <v>91</v>
      </c>
      <c r="E122" s="118"/>
      <c r="F122" s="118">
        <v>7548</v>
      </c>
      <c r="G122" s="118">
        <v>3882</v>
      </c>
      <c r="H122" s="118">
        <v>9436</v>
      </c>
      <c r="I122" s="32">
        <f t="shared" si="7"/>
        <v>66295</v>
      </c>
      <c r="J122" s="119"/>
      <c r="K122" s="118"/>
      <c r="L122" s="118"/>
      <c r="M122" s="118">
        <v>15035</v>
      </c>
      <c r="N122" s="34">
        <f t="shared" si="8"/>
        <v>15035</v>
      </c>
      <c r="O122" s="35">
        <f t="shared" si="9"/>
        <v>81330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135.80000000000001</v>
      </c>
      <c r="D123" s="127">
        <v>0</v>
      </c>
      <c r="E123" s="127"/>
      <c r="F123" s="127">
        <v>22</v>
      </c>
      <c r="G123" s="127">
        <v>0</v>
      </c>
      <c r="H123" s="127">
        <v>85.1</v>
      </c>
      <c r="I123" s="49">
        <f t="shared" si="7"/>
        <v>242.9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242.9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52.18</v>
      </c>
      <c r="D124" s="124">
        <v>0.64</v>
      </c>
      <c r="E124" s="124"/>
      <c r="F124" s="124">
        <v>44.31</v>
      </c>
      <c r="G124" s="124">
        <v>12.77</v>
      </c>
      <c r="H124" s="124">
        <v>5.67</v>
      </c>
      <c r="I124" s="43">
        <f t="shared" si="7"/>
        <v>115.57</v>
      </c>
      <c r="J124" s="125"/>
      <c r="K124" s="124"/>
      <c r="L124" s="124"/>
      <c r="M124" s="124">
        <v>68.540000000000006</v>
      </c>
      <c r="N124" s="44">
        <f t="shared" si="8"/>
        <v>68.540000000000006</v>
      </c>
      <c r="O124" s="45">
        <f t="shared" si="9"/>
        <v>184.11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34424</v>
      </c>
      <c r="D125" s="118">
        <v>203</v>
      </c>
      <c r="E125" s="118"/>
      <c r="F125" s="118">
        <v>9545</v>
      </c>
      <c r="G125" s="118">
        <v>4293</v>
      </c>
      <c r="H125" s="118">
        <v>1062</v>
      </c>
      <c r="I125" s="32">
        <f t="shared" si="7"/>
        <v>49527</v>
      </c>
      <c r="J125" s="119"/>
      <c r="K125" s="118"/>
      <c r="L125" s="118"/>
      <c r="M125" s="118">
        <v>7253</v>
      </c>
      <c r="N125" s="34">
        <f t="shared" si="8"/>
        <v>7253</v>
      </c>
      <c r="O125" s="35">
        <f t="shared" si="9"/>
        <v>56780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130.30000000000001</v>
      </c>
      <c r="D126" s="127">
        <v>0</v>
      </c>
      <c r="E126" s="127"/>
      <c r="F126" s="127">
        <v>27.1</v>
      </c>
      <c r="G126" s="127">
        <v>0</v>
      </c>
      <c r="H126" s="127">
        <v>9.6</v>
      </c>
      <c r="I126" s="49">
        <f t="shared" si="7"/>
        <v>167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167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70.900000000000006</v>
      </c>
      <c r="D127" s="124">
        <v>1.1000000000000001</v>
      </c>
      <c r="E127" s="124"/>
      <c r="F127" s="124">
        <v>57.9</v>
      </c>
      <c r="G127" s="124">
        <v>3.64</v>
      </c>
      <c r="H127" s="124">
        <v>148.68</v>
      </c>
      <c r="I127" s="43">
        <f t="shared" si="7"/>
        <v>282.22000000000003</v>
      </c>
      <c r="J127" s="125"/>
      <c r="K127" s="124">
        <v>3.21</v>
      </c>
      <c r="L127" s="124">
        <v>1.4</v>
      </c>
      <c r="M127" s="124">
        <v>214.41</v>
      </c>
      <c r="N127" s="44">
        <f t="shared" si="8"/>
        <v>219.01999999999998</v>
      </c>
      <c r="O127" s="45">
        <f t="shared" si="9"/>
        <v>501.24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47575</v>
      </c>
      <c r="D128" s="118">
        <v>339</v>
      </c>
      <c r="E128" s="118"/>
      <c r="F128" s="118">
        <v>13148</v>
      </c>
      <c r="G128" s="118">
        <v>1205</v>
      </c>
      <c r="H128" s="118">
        <v>30434</v>
      </c>
      <c r="I128" s="32">
        <f t="shared" si="7"/>
        <v>92701</v>
      </c>
      <c r="J128" s="119"/>
      <c r="K128" s="118">
        <v>626</v>
      </c>
      <c r="L128" s="118">
        <v>185</v>
      </c>
      <c r="M128" s="118">
        <v>23126</v>
      </c>
      <c r="N128" s="34">
        <f t="shared" si="8"/>
        <v>23937</v>
      </c>
      <c r="O128" s="35">
        <f t="shared" si="9"/>
        <v>116638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10.6</v>
      </c>
      <c r="G129" s="127">
        <v>0</v>
      </c>
      <c r="H129" s="127">
        <v>174.6</v>
      </c>
      <c r="I129" s="49">
        <f t="shared" si="7"/>
        <v>185.2</v>
      </c>
      <c r="J129" s="128"/>
      <c r="K129" s="127">
        <v>0</v>
      </c>
      <c r="L129" s="127">
        <v>0</v>
      </c>
      <c r="M129" s="127">
        <v>0</v>
      </c>
      <c r="N129" s="50">
        <f t="shared" si="8"/>
        <v>0</v>
      </c>
      <c r="O129" s="51">
        <f t="shared" si="9"/>
        <v>185.2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1902.15</v>
      </c>
      <c r="D130" s="115">
        <v>12.41</v>
      </c>
      <c r="E130" s="115">
        <v>0.19</v>
      </c>
      <c r="F130" s="115">
        <v>359.49</v>
      </c>
      <c r="G130" s="115">
        <v>2550.91</v>
      </c>
      <c r="H130" s="115">
        <v>228.9</v>
      </c>
      <c r="I130" s="21">
        <f t="shared" si="7"/>
        <v>5054.0499999999993</v>
      </c>
      <c r="J130" s="116">
        <v>8.17</v>
      </c>
      <c r="K130" s="115">
        <v>3.21</v>
      </c>
      <c r="L130" s="115">
        <v>90.83</v>
      </c>
      <c r="M130" s="115">
        <v>2659.08</v>
      </c>
      <c r="N130" s="23">
        <f>SUM(J130:M130)</f>
        <v>2761.29</v>
      </c>
      <c r="O130" s="24">
        <f t="shared" si="9"/>
        <v>7815.3399999999992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1018525</v>
      </c>
      <c r="D131" s="118">
        <v>2344</v>
      </c>
      <c r="E131" s="118">
        <v>60</v>
      </c>
      <c r="F131" s="118">
        <v>83366</v>
      </c>
      <c r="G131" s="118">
        <v>744539</v>
      </c>
      <c r="H131" s="118">
        <v>44276</v>
      </c>
      <c r="I131" s="32">
        <f t="shared" si="7"/>
        <v>1893110</v>
      </c>
      <c r="J131" s="119">
        <v>736</v>
      </c>
      <c r="K131" s="118">
        <v>626</v>
      </c>
      <c r="L131" s="118">
        <v>9398</v>
      </c>
      <c r="M131" s="118">
        <v>294392</v>
      </c>
      <c r="N131" s="34">
        <f t="shared" si="8"/>
        <v>305152</v>
      </c>
      <c r="O131" s="35">
        <f t="shared" si="9"/>
        <v>2198262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10944.1</v>
      </c>
      <c r="D132" s="127">
        <v>59.1</v>
      </c>
      <c r="E132" s="127">
        <v>0</v>
      </c>
      <c r="F132" s="127">
        <v>459.2</v>
      </c>
      <c r="G132" s="127">
        <v>7202.5</v>
      </c>
      <c r="H132" s="127">
        <v>337.7</v>
      </c>
      <c r="I132" s="49">
        <f t="shared" ref="I132:I138" si="10">SUM(C132:H132)</f>
        <v>19002.600000000002</v>
      </c>
      <c r="J132" s="128">
        <v>0.2</v>
      </c>
      <c r="K132" s="127">
        <v>0</v>
      </c>
      <c r="L132" s="127">
        <v>156.1</v>
      </c>
      <c r="M132" s="127">
        <v>2164.1</v>
      </c>
      <c r="N132" s="50">
        <f t="shared" ref="N132:N138" si="11">SUM(J132:M132)</f>
        <v>2320.4</v>
      </c>
      <c r="O132" s="51">
        <f t="shared" ref="O132:O138" si="12">SUM(N132,I132)</f>
        <v>21323.000000000004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1763.68</v>
      </c>
      <c r="D133" s="124">
        <v>3.36</v>
      </c>
      <c r="E133" s="124">
        <v>0.19</v>
      </c>
      <c r="F133" s="124">
        <v>357.82</v>
      </c>
      <c r="G133" s="124">
        <v>2532.16</v>
      </c>
      <c r="H133" s="124">
        <v>216.92</v>
      </c>
      <c r="I133" s="43">
        <f t="shared" si="10"/>
        <v>4874.13</v>
      </c>
      <c r="J133" s="125">
        <v>8.17</v>
      </c>
      <c r="K133" s="124">
        <v>3.21</v>
      </c>
      <c r="L133" s="124">
        <v>90.76</v>
      </c>
      <c r="M133" s="124">
        <v>2655.05</v>
      </c>
      <c r="N133" s="44">
        <f t="shared" si="11"/>
        <v>2757.19</v>
      </c>
      <c r="O133" s="45">
        <f t="shared" si="12"/>
        <v>7631.32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971016</v>
      </c>
      <c r="D134" s="118">
        <v>1029</v>
      </c>
      <c r="E134" s="118">
        <v>60</v>
      </c>
      <c r="F134" s="118">
        <v>83093</v>
      </c>
      <c r="G134" s="118">
        <v>741233</v>
      </c>
      <c r="H134" s="118">
        <v>42878</v>
      </c>
      <c r="I134" s="32">
        <f t="shared" si="10"/>
        <v>1839309</v>
      </c>
      <c r="J134" s="119">
        <v>736</v>
      </c>
      <c r="K134" s="118">
        <v>626</v>
      </c>
      <c r="L134" s="118">
        <v>9396</v>
      </c>
      <c r="M134" s="118">
        <v>294295</v>
      </c>
      <c r="N134" s="34">
        <f t="shared" si="11"/>
        <v>305053</v>
      </c>
      <c r="O134" s="35">
        <f t="shared" si="12"/>
        <v>2144362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9228.5</v>
      </c>
      <c r="D135" s="136">
        <v>2.2999999999999998</v>
      </c>
      <c r="E135" s="136">
        <v>0</v>
      </c>
      <c r="F135" s="136">
        <v>452.6</v>
      </c>
      <c r="G135" s="136">
        <v>7104.9</v>
      </c>
      <c r="H135" s="136">
        <v>293.5</v>
      </c>
      <c r="I135" s="96">
        <f t="shared" si="10"/>
        <v>17081.8</v>
      </c>
      <c r="J135" s="137">
        <v>0.2</v>
      </c>
      <c r="K135" s="136">
        <v>0</v>
      </c>
      <c r="L135" s="136">
        <v>156</v>
      </c>
      <c r="M135" s="136">
        <v>2156.8000000000002</v>
      </c>
      <c r="N135" s="97">
        <f t="shared" si="11"/>
        <v>2313</v>
      </c>
      <c r="O135" s="89">
        <f t="shared" si="12"/>
        <v>19394.8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1902.7500000000005</v>
      </c>
      <c r="D136" s="106">
        <f t="shared" si="13"/>
        <v>12.74</v>
      </c>
      <c r="E136" s="106">
        <f t="shared" si="13"/>
        <v>0.19</v>
      </c>
      <c r="F136" s="106">
        <f t="shared" si="13"/>
        <v>361.08</v>
      </c>
      <c r="G136" s="106">
        <f t="shared" si="13"/>
        <v>2558.2600000000002</v>
      </c>
      <c r="H136" s="106">
        <f t="shared" si="13"/>
        <v>256.36</v>
      </c>
      <c r="I136" s="107">
        <f t="shared" si="10"/>
        <v>5091.38</v>
      </c>
      <c r="J136" s="108">
        <f t="shared" ref="J136:M138" si="14">SUM(J63,J66,J69,J72,J75,J78,J81,J84,J87,J90,J93,J96,J99,J102,J105,J108,J111,J114,J121,J124,J127)</f>
        <v>8.17</v>
      </c>
      <c r="K136" s="106">
        <f t="shared" si="14"/>
        <v>3.21</v>
      </c>
      <c r="L136" s="106">
        <f t="shared" si="14"/>
        <v>90.83</v>
      </c>
      <c r="M136" s="106">
        <f t="shared" si="14"/>
        <v>2660.4</v>
      </c>
      <c r="N136" s="109">
        <f t="shared" si="11"/>
        <v>2762.61</v>
      </c>
      <c r="O136" s="110">
        <f t="shared" si="12"/>
        <v>7853.99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1018739</v>
      </c>
      <c r="D137" s="31">
        <f t="shared" si="13"/>
        <v>2377</v>
      </c>
      <c r="E137" s="31">
        <f t="shared" si="13"/>
        <v>60</v>
      </c>
      <c r="F137" s="31">
        <f t="shared" si="13"/>
        <v>83366</v>
      </c>
      <c r="G137" s="31">
        <f t="shared" si="13"/>
        <v>744539</v>
      </c>
      <c r="H137" s="31">
        <f t="shared" si="13"/>
        <v>45700</v>
      </c>
      <c r="I137" s="32">
        <f t="shared" si="10"/>
        <v>1894781</v>
      </c>
      <c r="J137" s="33">
        <f t="shared" si="14"/>
        <v>736</v>
      </c>
      <c r="K137" s="31">
        <f t="shared" si="14"/>
        <v>626</v>
      </c>
      <c r="L137" s="31">
        <f t="shared" si="14"/>
        <v>9398</v>
      </c>
      <c r="M137" s="31">
        <f t="shared" si="14"/>
        <v>294411</v>
      </c>
      <c r="N137" s="34">
        <f t="shared" si="11"/>
        <v>305171</v>
      </c>
      <c r="O137" s="35">
        <f t="shared" si="12"/>
        <v>2199952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10959.899999999998</v>
      </c>
      <c r="D138" s="86">
        <f t="shared" si="13"/>
        <v>61.1</v>
      </c>
      <c r="E138" s="86">
        <f t="shared" si="13"/>
        <v>0</v>
      </c>
      <c r="F138" s="86">
        <f t="shared" si="13"/>
        <v>459.2000000000001</v>
      </c>
      <c r="G138" s="86">
        <f t="shared" si="13"/>
        <v>7202.5</v>
      </c>
      <c r="H138" s="86">
        <f t="shared" si="13"/>
        <v>410.9</v>
      </c>
      <c r="I138" s="96">
        <f t="shared" si="10"/>
        <v>19093.599999999999</v>
      </c>
      <c r="J138" s="88">
        <f t="shared" si="14"/>
        <v>0.2</v>
      </c>
      <c r="K138" s="86">
        <f t="shared" si="14"/>
        <v>0</v>
      </c>
      <c r="L138" s="86">
        <f t="shared" si="14"/>
        <v>156.1</v>
      </c>
      <c r="M138" s="86">
        <f t="shared" si="14"/>
        <v>2166.9</v>
      </c>
      <c r="N138" s="97">
        <f t="shared" si="11"/>
        <v>2323.2000000000003</v>
      </c>
      <c r="O138" s="89">
        <f t="shared" si="12"/>
        <v>21416.799999999999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4A9EF-23CF-4A1F-8619-D29233AA96B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3.63</v>
      </c>
      <c r="H5" s="115"/>
      <c r="I5" s="21">
        <f t="shared" ref="I5:I36" si="0">SUM(C5:H5)</f>
        <v>3.63</v>
      </c>
      <c r="J5" s="116"/>
      <c r="K5" s="115"/>
      <c r="L5" s="115"/>
      <c r="M5" s="115">
        <v>0.34</v>
      </c>
      <c r="N5" s="23">
        <f t="shared" ref="N5:N58" si="1">SUM(J5:M5)</f>
        <v>0.34</v>
      </c>
      <c r="O5" s="24">
        <f>SUM(N5,I5)</f>
        <v>3.9699999999999998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0.08</v>
      </c>
      <c r="G8" s="124">
        <v>0.28999999999999998</v>
      </c>
      <c r="H8" s="124"/>
      <c r="I8" s="43">
        <f t="shared" si="0"/>
        <v>0.37</v>
      </c>
      <c r="J8" s="125"/>
      <c r="K8" s="124"/>
      <c r="L8" s="124"/>
      <c r="M8" s="124">
        <v>0.13</v>
      </c>
      <c r="N8" s="44">
        <f t="shared" si="1"/>
        <v>0.13</v>
      </c>
      <c r="O8" s="45">
        <f t="shared" si="2"/>
        <v>0.5</v>
      </c>
      <c r="P8" s="36" t="s">
        <v>25</v>
      </c>
      <c r="Q8" s="37" t="s">
        <v>65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/>
      <c r="M9" s="118">
        <v>2</v>
      </c>
      <c r="N9" s="34">
        <f t="shared" si="1"/>
        <v>2</v>
      </c>
      <c r="O9" s="35">
        <f t="shared" si="2"/>
        <v>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0.3</v>
      </c>
      <c r="N10" s="50">
        <f t="shared" si="1"/>
        <v>0.3</v>
      </c>
      <c r="O10" s="51">
        <f t="shared" si="2"/>
        <v>0.3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0.04</v>
      </c>
      <c r="E11" s="124"/>
      <c r="F11" s="124"/>
      <c r="G11" s="124"/>
      <c r="H11" s="124"/>
      <c r="I11" s="43">
        <f t="shared" si="0"/>
        <v>0.04</v>
      </c>
      <c r="J11" s="125"/>
      <c r="K11" s="124"/>
      <c r="L11" s="124"/>
      <c r="M11" s="124">
        <v>0.08</v>
      </c>
      <c r="N11" s="44">
        <f t="shared" si="1"/>
        <v>0.08</v>
      </c>
      <c r="O11" s="45">
        <f t="shared" si="2"/>
        <v>0.12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</v>
      </c>
      <c r="E12" s="118"/>
      <c r="F12" s="118"/>
      <c r="G12" s="118">
        <v>711</v>
      </c>
      <c r="H12" s="118"/>
      <c r="I12" s="32">
        <f t="shared" si="0"/>
        <v>712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714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0.2</v>
      </c>
      <c r="E13" s="127"/>
      <c r="F13" s="127"/>
      <c r="G13" s="127">
        <v>71.099999999999994</v>
      </c>
      <c r="H13" s="127"/>
      <c r="I13" s="49">
        <f t="shared" si="0"/>
        <v>71.3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71.5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0.04</v>
      </c>
      <c r="D14" s="124">
        <v>3.21</v>
      </c>
      <c r="E14" s="124"/>
      <c r="F14" s="124">
        <v>0.03</v>
      </c>
      <c r="G14" s="124">
        <v>0.31</v>
      </c>
      <c r="H14" s="124"/>
      <c r="I14" s="43">
        <f t="shared" si="0"/>
        <v>3.59</v>
      </c>
      <c r="J14" s="125"/>
      <c r="K14" s="124"/>
      <c r="L14" s="124"/>
      <c r="M14" s="124">
        <v>1.57</v>
      </c>
      <c r="N14" s="44">
        <f t="shared" si="1"/>
        <v>1.57</v>
      </c>
      <c r="O14" s="45">
        <f t="shared" si="2"/>
        <v>5.16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5</v>
      </c>
      <c r="D15" s="118">
        <v>219</v>
      </c>
      <c r="E15" s="118"/>
      <c r="F15" s="118">
        <v>2</v>
      </c>
      <c r="G15" s="118">
        <v>27</v>
      </c>
      <c r="H15" s="118"/>
      <c r="I15" s="32">
        <f t="shared" si="0"/>
        <v>253</v>
      </c>
      <c r="J15" s="119"/>
      <c r="K15" s="118"/>
      <c r="L15" s="118"/>
      <c r="M15" s="118">
        <v>47</v>
      </c>
      <c r="N15" s="34">
        <f t="shared" si="1"/>
        <v>47</v>
      </c>
      <c r="O15" s="35">
        <f t="shared" si="2"/>
        <v>300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0.5</v>
      </c>
      <c r="D16" s="127">
        <v>21.9</v>
      </c>
      <c r="E16" s="127"/>
      <c r="F16" s="127">
        <v>0.2</v>
      </c>
      <c r="G16" s="127">
        <v>1.8</v>
      </c>
      <c r="H16" s="127"/>
      <c r="I16" s="49">
        <f t="shared" si="0"/>
        <v>24.4</v>
      </c>
      <c r="J16" s="128"/>
      <c r="K16" s="127"/>
      <c r="L16" s="127"/>
      <c r="M16" s="127">
        <v>2.9</v>
      </c>
      <c r="N16" s="50">
        <f t="shared" si="1"/>
        <v>2.9</v>
      </c>
      <c r="O16" s="51">
        <f t="shared" si="2"/>
        <v>27.299999999999997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0.09</v>
      </c>
      <c r="D17" s="124">
        <v>5.8</v>
      </c>
      <c r="E17" s="124"/>
      <c r="F17" s="124">
        <v>0.38</v>
      </c>
      <c r="G17" s="124">
        <v>0.02</v>
      </c>
      <c r="H17" s="124"/>
      <c r="I17" s="43">
        <f t="shared" si="0"/>
        <v>6.2899999999999991</v>
      </c>
      <c r="J17" s="125"/>
      <c r="K17" s="124"/>
      <c r="L17" s="124"/>
      <c r="M17" s="124">
        <v>4.5999999999999996</v>
      </c>
      <c r="N17" s="44">
        <f t="shared" si="1"/>
        <v>4.5999999999999996</v>
      </c>
      <c r="O17" s="45">
        <f t="shared" si="2"/>
        <v>10.889999999999999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19</v>
      </c>
      <c r="D18" s="118">
        <v>866</v>
      </c>
      <c r="E18" s="118"/>
      <c r="F18" s="118">
        <v>40</v>
      </c>
      <c r="G18" s="118">
        <v>2</v>
      </c>
      <c r="H18" s="118"/>
      <c r="I18" s="32">
        <f t="shared" si="0"/>
        <v>927</v>
      </c>
      <c r="J18" s="119"/>
      <c r="K18" s="118"/>
      <c r="L18" s="118"/>
      <c r="M18" s="118">
        <v>196</v>
      </c>
      <c r="N18" s="34">
        <f t="shared" si="1"/>
        <v>196</v>
      </c>
      <c r="O18" s="35">
        <f t="shared" si="2"/>
        <v>1123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1.3</v>
      </c>
      <c r="D19" s="127">
        <v>51.1</v>
      </c>
      <c r="E19" s="127"/>
      <c r="F19" s="127">
        <v>2.1</v>
      </c>
      <c r="G19" s="127">
        <v>0.1</v>
      </c>
      <c r="H19" s="127"/>
      <c r="I19" s="49">
        <f t="shared" si="0"/>
        <v>54.6</v>
      </c>
      <c r="J19" s="128"/>
      <c r="K19" s="127"/>
      <c r="L19" s="127"/>
      <c r="M19" s="127">
        <v>10.6</v>
      </c>
      <c r="N19" s="50">
        <f t="shared" si="1"/>
        <v>10.6</v>
      </c>
      <c r="O19" s="51">
        <f t="shared" si="2"/>
        <v>65.2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2.4500000000000002</v>
      </c>
      <c r="D20" s="124">
        <v>26.63</v>
      </c>
      <c r="E20" s="124"/>
      <c r="F20" s="124">
        <v>0.24</v>
      </c>
      <c r="G20" s="124"/>
      <c r="H20" s="124"/>
      <c r="I20" s="43">
        <f t="shared" si="0"/>
        <v>29.319999999999997</v>
      </c>
      <c r="J20" s="125">
        <v>0.18</v>
      </c>
      <c r="K20" s="124">
        <v>1.05</v>
      </c>
      <c r="L20" s="124">
        <v>7.26</v>
      </c>
      <c r="M20" s="124">
        <v>24.91</v>
      </c>
      <c r="N20" s="44">
        <f t="shared" si="1"/>
        <v>33.4</v>
      </c>
      <c r="O20" s="45">
        <f t="shared" si="2"/>
        <v>62.72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578</v>
      </c>
      <c r="D21" s="118">
        <v>4914</v>
      </c>
      <c r="E21" s="118"/>
      <c r="F21" s="118">
        <v>23</v>
      </c>
      <c r="G21" s="118"/>
      <c r="H21" s="118"/>
      <c r="I21" s="32">
        <f t="shared" si="0"/>
        <v>5515</v>
      </c>
      <c r="J21" s="119">
        <v>12</v>
      </c>
      <c r="K21" s="118">
        <v>28</v>
      </c>
      <c r="L21" s="118">
        <v>368</v>
      </c>
      <c r="M21" s="118">
        <v>1278</v>
      </c>
      <c r="N21" s="34">
        <f t="shared" si="1"/>
        <v>1686</v>
      </c>
      <c r="O21" s="35">
        <f t="shared" si="2"/>
        <v>7201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27.7</v>
      </c>
      <c r="D22" s="127">
        <v>219</v>
      </c>
      <c r="E22" s="127"/>
      <c r="F22" s="127">
        <v>0.9</v>
      </c>
      <c r="G22" s="127"/>
      <c r="H22" s="127"/>
      <c r="I22" s="49">
        <f t="shared" si="0"/>
        <v>247.6</v>
      </c>
      <c r="J22" s="128">
        <v>0.1</v>
      </c>
      <c r="K22" s="127">
        <v>1.9</v>
      </c>
      <c r="L22" s="127">
        <v>15.2</v>
      </c>
      <c r="M22" s="127">
        <v>51.7</v>
      </c>
      <c r="N22" s="50">
        <f t="shared" si="1"/>
        <v>68.900000000000006</v>
      </c>
      <c r="O22" s="51">
        <f t="shared" si="2"/>
        <v>316.5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1.1000000000000001</v>
      </c>
      <c r="D23" s="124">
        <v>16.72</v>
      </c>
      <c r="E23" s="124"/>
      <c r="F23" s="124">
        <v>0.38</v>
      </c>
      <c r="G23" s="124"/>
      <c r="H23" s="124"/>
      <c r="I23" s="43">
        <f t="shared" si="0"/>
        <v>18.2</v>
      </c>
      <c r="J23" s="125">
        <v>0.65</v>
      </c>
      <c r="K23" s="124"/>
      <c r="L23" s="124"/>
      <c r="M23" s="124">
        <v>13.19</v>
      </c>
      <c r="N23" s="44">
        <f t="shared" si="1"/>
        <v>13.84</v>
      </c>
      <c r="O23" s="45">
        <f t="shared" si="2"/>
        <v>32.04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333</v>
      </c>
      <c r="D24" s="118">
        <v>3967</v>
      </c>
      <c r="E24" s="118"/>
      <c r="F24" s="118">
        <v>60</v>
      </c>
      <c r="G24" s="118"/>
      <c r="H24" s="118"/>
      <c r="I24" s="32">
        <f t="shared" si="0"/>
        <v>4360</v>
      </c>
      <c r="J24" s="119">
        <v>55</v>
      </c>
      <c r="K24" s="118"/>
      <c r="L24" s="118"/>
      <c r="M24" s="118">
        <v>822</v>
      </c>
      <c r="N24" s="34">
        <f t="shared" si="1"/>
        <v>877</v>
      </c>
      <c r="O24" s="35">
        <f t="shared" si="2"/>
        <v>5237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12.2</v>
      </c>
      <c r="D25" s="127">
        <v>136.9</v>
      </c>
      <c r="E25" s="127"/>
      <c r="F25" s="127">
        <v>1.4</v>
      </c>
      <c r="G25" s="127"/>
      <c r="H25" s="127"/>
      <c r="I25" s="49">
        <f t="shared" si="0"/>
        <v>150.5</v>
      </c>
      <c r="J25" s="128">
        <v>0.8</v>
      </c>
      <c r="K25" s="127"/>
      <c r="L25" s="127"/>
      <c r="M25" s="127">
        <v>25.5</v>
      </c>
      <c r="N25" s="50">
        <f t="shared" si="1"/>
        <v>26.3</v>
      </c>
      <c r="O25" s="51">
        <f t="shared" si="2"/>
        <v>176.8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13.28</v>
      </c>
      <c r="D26" s="124">
        <v>12.14</v>
      </c>
      <c r="E26" s="124"/>
      <c r="F26" s="124">
        <v>1.54</v>
      </c>
      <c r="G26" s="124">
        <v>0.16</v>
      </c>
      <c r="H26" s="124"/>
      <c r="I26" s="43">
        <f t="shared" si="0"/>
        <v>27.12</v>
      </c>
      <c r="J26" s="125">
        <v>10.29</v>
      </c>
      <c r="K26" s="124"/>
      <c r="L26" s="124">
        <v>0.08</v>
      </c>
      <c r="M26" s="124">
        <v>52.81</v>
      </c>
      <c r="N26" s="44">
        <f t="shared" si="1"/>
        <v>63.18</v>
      </c>
      <c r="O26" s="45">
        <f t="shared" si="2"/>
        <v>90.3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5080</v>
      </c>
      <c r="D27" s="118">
        <v>2266</v>
      </c>
      <c r="E27" s="118"/>
      <c r="F27" s="118">
        <v>278</v>
      </c>
      <c r="G27" s="118">
        <v>29</v>
      </c>
      <c r="H27" s="118"/>
      <c r="I27" s="32">
        <f t="shared" si="0"/>
        <v>7653</v>
      </c>
      <c r="J27" s="119">
        <v>762</v>
      </c>
      <c r="K27" s="118"/>
      <c r="L27" s="118">
        <v>6</v>
      </c>
      <c r="M27" s="118">
        <v>3523</v>
      </c>
      <c r="N27" s="34">
        <f t="shared" si="1"/>
        <v>4291</v>
      </c>
      <c r="O27" s="35">
        <f t="shared" si="2"/>
        <v>11944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168.2</v>
      </c>
      <c r="D28" s="127">
        <v>64</v>
      </c>
      <c r="E28" s="127"/>
      <c r="F28" s="127">
        <v>5.6</v>
      </c>
      <c r="G28" s="127">
        <v>0.7</v>
      </c>
      <c r="H28" s="127"/>
      <c r="I28" s="49">
        <f t="shared" si="0"/>
        <v>238.49999999999997</v>
      </c>
      <c r="J28" s="128">
        <v>6.3</v>
      </c>
      <c r="K28" s="127"/>
      <c r="L28" s="127">
        <v>0.2</v>
      </c>
      <c r="M28" s="127">
        <v>107.2</v>
      </c>
      <c r="N28" s="50">
        <f t="shared" si="1"/>
        <v>113.7</v>
      </c>
      <c r="O28" s="51">
        <f t="shared" si="2"/>
        <v>352.2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37.14</v>
      </c>
      <c r="D29" s="124">
        <v>32.869999999999997</v>
      </c>
      <c r="E29" s="124"/>
      <c r="F29" s="124">
        <v>9.35</v>
      </c>
      <c r="G29" s="124">
        <v>0.37</v>
      </c>
      <c r="H29" s="124"/>
      <c r="I29" s="43">
        <f t="shared" si="0"/>
        <v>79.72999999999999</v>
      </c>
      <c r="J29" s="125">
        <v>6.09</v>
      </c>
      <c r="K29" s="124"/>
      <c r="L29" s="124">
        <v>2.16</v>
      </c>
      <c r="M29" s="124">
        <v>50.47</v>
      </c>
      <c r="N29" s="44">
        <f t="shared" si="1"/>
        <v>58.72</v>
      </c>
      <c r="O29" s="45">
        <f t="shared" si="2"/>
        <v>138.44999999999999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15424</v>
      </c>
      <c r="D30" s="118">
        <v>6676</v>
      </c>
      <c r="E30" s="118"/>
      <c r="F30" s="118">
        <v>1675</v>
      </c>
      <c r="G30" s="118">
        <v>88</v>
      </c>
      <c r="H30" s="118"/>
      <c r="I30" s="32">
        <f t="shared" si="0"/>
        <v>23863</v>
      </c>
      <c r="J30" s="119">
        <v>518</v>
      </c>
      <c r="K30" s="118"/>
      <c r="L30" s="118">
        <v>173</v>
      </c>
      <c r="M30" s="118">
        <v>3919</v>
      </c>
      <c r="N30" s="34">
        <f t="shared" si="1"/>
        <v>4610</v>
      </c>
      <c r="O30" s="35">
        <f t="shared" si="2"/>
        <v>28473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360.2</v>
      </c>
      <c r="D31" s="127">
        <v>161.9</v>
      </c>
      <c r="E31" s="127"/>
      <c r="F31" s="127">
        <v>26.3</v>
      </c>
      <c r="G31" s="127">
        <v>1.9</v>
      </c>
      <c r="H31" s="127"/>
      <c r="I31" s="49">
        <f t="shared" si="0"/>
        <v>550.29999999999995</v>
      </c>
      <c r="J31" s="128">
        <v>2.6</v>
      </c>
      <c r="K31" s="127"/>
      <c r="L31" s="127">
        <v>4.8</v>
      </c>
      <c r="M31" s="127">
        <v>109.3</v>
      </c>
      <c r="N31" s="50">
        <f t="shared" si="1"/>
        <v>116.7</v>
      </c>
      <c r="O31" s="51">
        <f t="shared" si="2"/>
        <v>667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95.81</v>
      </c>
      <c r="D32" s="124">
        <v>56.05</v>
      </c>
      <c r="E32" s="124"/>
      <c r="F32" s="124">
        <v>24.58</v>
      </c>
      <c r="G32" s="124">
        <v>1.08</v>
      </c>
      <c r="H32" s="124"/>
      <c r="I32" s="43">
        <f t="shared" si="0"/>
        <v>177.52</v>
      </c>
      <c r="J32" s="125">
        <v>6.17</v>
      </c>
      <c r="K32" s="124"/>
      <c r="L32" s="124">
        <v>2.12</v>
      </c>
      <c r="M32" s="124">
        <v>24.94</v>
      </c>
      <c r="N32" s="44">
        <f t="shared" si="1"/>
        <v>33.230000000000004</v>
      </c>
      <c r="O32" s="45">
        <f t="shared" si="2"/>
        <v>210.75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39171</v>
      </c>
      <c r="D33" s="118">
        <v>12338</v>
      </c>
      <c r="E33" s="118"/>
      <c r="F33" s="118">
        <v>4656</v>
      </c>
      <c r="G33" s="118">
        <v>261</v>
      </c>
      <c r="H33" s="118"/>
      <c r="I33" s="32">
        <f t="shared" si="0"/>
        <v>56426</v>
      </c>
      <c r="J33" s="119">
        <v>557</v>
      </c>
      <c r="K33" s="118"/>
      <c r="L33" s="118">
        <v>190</v>
      </c>
      <c r="M33" s="118">
        <v>2246</v>
      </c>
      <c r="N33" s="34">
        <f t="shared" si="1"/>
        <v>2993</v>
      </c>
      <c r="O33" s="35">
        <f t="shared" si="2"/>
        <v>59419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691.3</v>
      </c>
      <c r="D34" s="127">
        <v>226.1</v>
      </c>
      <c r="E34" s="127"/>
      <c r="F34" s="127">
        <v>63.8</v>
      </c>
      <c r="G34" s="127">
        <v>4.0999999999999996</v>
      </c>
      <c r="H34" s="127"/>
      <c r="I34" s="49">
        <f t="shared" si="0"/>
        <v>985.3</v>
      </c>
      <c r="J34" s="128">
        <v>0.9</v>
      </c>
      <c r="K34" s="127"/>
      <c r="L34" s="127">
        <v>4.8</v>
      </c>
      <c r="M34" s="127">
        <v>58.1</v>
      </c>
      <c r="N34" s="50">
        <f t="shared" si="1"/>
        <v>63.800000000000004</v>
      </c>
      <c r="O34" s="51">
        <f t="shared" si="2"/>
        <v>1049.0999999999999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101.46</v>
      </c>
      <c r="D35" s="124">
        <v>34.51</v>
      </c>
      <c r="E35" s="124"/>
      <c r="F35" s="124">
        <v>66.5</v>
      </c>
      <c r="G35" s="124">
        <v>14.47</v>
      </c>
      <c r="H35" s="124"/>
      <c r="I35" s="43">
        <f t="shared" si="0"/>
        <v>216.94</v>
      </c>
      <c r="J35" s="125">
        <v>5.19</v>
      </c>
      <c r="K35" s="124"/>
      <c r="L35" s="124">
        <v>2.09</v>
      </c>
      <c r="M35" s="124">
        <v>50.23</v>
      </c>
      <c r="N35" s="44">
        <f t="shared" si="1"/>
        <v>57.51</v>
      </c>
      <c r="O35" s="45">
        <f t="shared" si="2"/>
        <v>274.45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44578</v>
      </c>
      <c r="D36" s="118">
        <v>7919</v>
      </c>
      <c r="E36" s="118"/>
      <c r="F36" s="118">
        <v>13364</v>
      </c>
      <c r="G36" s="118">
        <v>3682</v>
      </c>
      <c r="H36" s="118"/>
      <c r="I36" s="32">
        <f t="shared" si="0"/>
        <v>69543</v>
      </c>
      <c r="J36" s="119">
        <v>450</v>
      </c>
      <c r="K36" s="118"/>
      <c r="L36" s="118">
        <v>162</v>
      </c>
      <c r="M36" s="118">
        <v>4810</v>
      </c>
      <c r="N36" s="34">
        <f t="shared" si="1"/>
        <v>5422</v>
      </c>
      <c r="O36" s="35">
        <f t="shared" si="2"/>
        <v>74965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569.70000000000005</v>
      </c>
      <c r="D37" s="127">
        <v>130.69999999999999</v>
      </c>
      <c r="E37" s="127"/>
      <c r="F37" s="127">
        <v>150.69999999999999</v>
      </c>
      <c r="G37" s="127">
        <v>52.3</v>
      </c>
      <c r="H37" s="127"/>
      <c r="I37" s="49">
        <f t="shared" ref="I37:I50" si="3">SUM(C37:H37)</f>
        <v>903.40000000000009</v>
      </c>
      <c r="J37" s="128">
        <v>0</v>
      </c>
      <c r="K37" s="127"/>
      <c r="L37" s="127">
        <v>3.2</v>
      </c>
      <c r="M37" s="127">
        <v>96.1</v>
      </c>
      <c r="N37" s="50">
        <f t="shared" si="1"/>
        <v>99.3</v>
      </c>
      <c r="O37" s="51">
        <f t="shared" si="2"/>
        <v>1002.7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155.19</v>
      </c>
      <c r="D38" s="124">
        <v>13</v>
      </c>
      <c r="E38" s="124"/>
      <c r="F38" s="124">
        <v>185.27</v>
      </c>
      <c r="G38" s="124">
        <v>108</v>
      </c>
      <c r="H38" s="124"/>
      <c r="I38" s="43">
        <f t="shared" si="3"/>
        <v>461.46000000000004</v>
      </c>
      <c r="J38" s="125">
        <v>7</v>
      </c>
      <c r="K38" s="124"/>
      <c r="L38" s="124">
        <v>5.13</v>
      </c>
      <c r="M38" s="124">
        <v>64.34</v>
      </c>
      <c r="N38" s="44">
        <f t="shared" si="1"/>
        <v>76.47</v>
      </c>
      <c r="O38" s="45">
        <f t="shared" si="2"/>
        <v>537.93000000000006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69276</v>
      </c>
      <c r="D39" s="118">
        <v>3356</v>
      </c>
      <c r="E39" s="118"/>
      <c r="F39" s="118">
        <v>38801</v>
      </c>
      <c r="G39" s="118">
        <v>28043</v>
      </c>
      <c r="H39" s="118"/>
      <c r="I39" s="32">
        <f t="shared" si="3"/>
        <v>139476</v>
      </c>
      <c r="J39" s="119">
        <v>612</v>
      </c>
      <c r="K39" s="118"/>
      <c r="L39" s="118">
        <v>510</v>
      </c>
      <c r="M39" s="118">
        <v>6618</v>
      </c>
      <c r="N39" s="34">
        <f t="shared" si="1"/>
        <v>7740</v>
      </c>
      <c r="O39" s="35">
        <f t="shared" si="2"/>
        <v>147216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810.3</v>
      </c>
      <c r="D40" s="127">
        <v>47.1</v>
      </c>
      <c r="E40" s="127"/>
      <c r="F40" s="127">
        <v>372.3</v>
      </c>
      <c r="G40" s="127">
        <v>365.5</v>
      </c>
      <c r="H40" s="127"/>
      <c r="I40" s="49">
        <f t="shared" si="3"/>
        <v>1595.2</v>
      </c>
      <c r="J40" s="128">
        <v>0</v>
      </c>
      <c r="K40" s="127"/>
      <c r="L40" s="127">
        <v>9.8000000000000007</v>
      </c>
      <c r="M40" s="127">
        <v>129.4</v>
      </c>
      <c r="N40" s="50">
        <f t="shared" si="1"/>
        <v>139.20000000000002</v>
      </c>
      <c r="O40" s="51">
        <f t="shared" si="2"/>
        <v>1734.4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117.84</v>
      </c>
      <c r="D41" s="124">
        <v>2.2999999999999998</v>
      </c>
      <c r="E41" s="124">
        <v>0.13</v>
      </c>
      <c r="F41" s="124">
        <v>244.98</v>
      </c>
      <c r="G41" s="124">
        <v>490.62</v>
      </c>
      <c r="H41" s="124"/>
      <c r="I41" s="43">
        <f t="shared" si="3"/>
        <v>855.87</v>
      </c>
      <c r="J41" s="125">
        <v>14.38</v>
      </c>
      <c r="K41" s="124"/>
      <c r="L41" s="124">
        <v>16.03</v>
      </c>
      <c r="M41" s="124">
        <v>192.74</v>
      </c>
      <c r="N41" s="44">
        <f t="shared" si="1"/>
        <v>223.15</v>
      </c>
      <c r="O41" s="45">
        <f t="shared" si="2"/>
        <v>1079.02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54276</v>
      </c>
      <c r="D42" s="118">
        <v>613</v>
      </c>
      <c r="E42" s="118">
        <v>33</v>
      </c>
      <c r="F42" s="118">
        <v>52863</v>
      </c>
      <c r="G42" s="118">
        <v>133672</v>
      </c>
      <c r="H42" s="118"/>
      <c r="I42" s="32">
        <f t="shared" si="3"/>
        <v>241457</v>
      </c>
      <c r="J42" s="119">
        <v>1269</v>
      </c>
      <c r="K42" s="118"/>
      <c r="L42" s="118">
        <v>1873</v>
      </c>
      <c r="M42" s="118">
        <v>20935</v>
      </c>
      <c r="N42" s="34">
        <f t="shared" si="1"/>
        <v>24077</v>
      </c>
      <c r="O42" s="35">
        <f t="shared" si="2"/>
        <v>265534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608.6</v>
      </c>
      <c r="D43" s="127">
        <v>8.8000000000000007</v>
      </c>
      <c r="E43" s="127">
        <v>0.4</v>
      </c>
      <c r="F43" s="127">
        <v>492.8</v>
      </c>
      <c r="G43" s="127">
        <v>1691.6</v>
      </c>
      <c r="H43" s="127"/>
      <c r="I43" s="49">
        <f t="shared" si="3"/>
        <v>2802.2</v>
      </c>
      <c r="J43" s="128">
        <v>0</v>
      </c>
      <c r="K43" s="127"/>
      <c r="L43" s="127">
        <v>30</v>
      </c>
      <c r="M43" s="127">
        <v>340.3</v>
      </c>
      <c r="N43" s="50">
        <f t="shared" si="1"/>
        <v>370.3</v>
      </c>
      <c r="O43" s="51">
        <f t="shared" si="2"/>
        <v>3172.5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98.39</v>
      </c>
      <c r="D44" s="124">
        <v>1.67</v>
      </c>
      <c r="E44" s="124"/>
      <c r="F44" s="124">
        <v>115.9</v>
      </c>
      <c r="G44" s="124">
        <v>461.91</v>
      </c>
      <c r="H44" s="124"/>
      <c r="I44" s="43">
        <f t="shared" si="3"/>
        <v>677.87</v>
      </c>
      <c r="J44" s="125">
        <v>39.74</v>
      </c>
      <c r="K44" s="124"/>
      <c r="L44" s="124">
        <v>28.26</v>
      </c>
      <c r="M44" s="124">
        <v>468.19</v>
      </c>
      <c r="N44" s="44">
        <f t="shared" si="1"/>
        <v>536.19000000000005</v>
      </c>
      <c r="O44" s="45">
        <f t="shared" si="2"/>
        <v>1214.06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44820</v>
      </c>
      <c r="D45" s="118">
        <v>418</v>
      </c>
      <c r="E45" s="118"/>
      <c r="F45" s="118">
        <v>25545</v>
      </c>
      <c r="G45" s="118">
        <v>129435</v>
      </c>
      <c r="H45" s="118"/>
      <c r="I45" s="32">
        <f t="shared" si="3"/>
        <v>200218</v>
      </c>
      <c r="J45" s="119">
        <v>3477</v>
      </c>
      <c r="K45" s="118"/>
      <c r="L45" s="118">
        <v>3439</v>
      </c>
      <c r="M45" s="118">
        <v>53404</v>
      </c>
      <c r="N45" s="34">
        <f t="shared" si="1"/>
        <v>60320</v>
      </c>
      <c r="O45" s="35">
        <f t="shared" si="2"/>
        <v>260538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393.9</v>
      </c>
      <c r="D46" s="127">
        <v>4.9000000000000004</v>
      </c>
      <c r="E46" s="127"/>
      <c r="F46" s="127">
        <v>206.6</v>
      </c>
      <c r="G46" s="127">
        <v>1417.1</v>
      </c>
      <c r="H46" s="127"/>
      <c r="I46" s="49">
        <f t="shared" si="3"/>
        <v>2022.5</v>
      </c>
      <c r="J46" s="128">
        <v>0</v>
      </c>
      <c r="K46" s="127"/>
      <c r="L46" s="127">
        <v>37.6</v>
      </c>
      <c r="M46" s="127">
        <v>622.29999999999995</v>
      </c>
      <c r="N46" s="50">
        <f t="shared" si="1"/>
        <v>659.9</v>
      </c>
      <c r="O46" s="51">
        <f t="shared" si="2"/>
        <v>2682.4</v>
      </c>
      <c r="P46" s="129">
        <v>6.16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283.22000000000003</v>
      </c>
      <c r="D47" s="124">
        <v>112.62</v>
      </c>
      <c r="E47" s="124"/>
      <c r="F47" s="124">
        <v>867.25</v>
      </c>
      <c r="G47" s="124">
        <v>643.51</v>
      </c>
      <c r="H47" s="124"/>
      <c r="I47" s="43">
        <f t="shared" si="3"/>
        <v>1906.6000000000001</v>
      </c>
      <c r="J47" s="125">
        <v>124.52</v>
      </c>
      <c r="K47" s="124"/>
      <c r="L47" s="124">
        <v>50.42</v>
      </c>
      <c r="M47" s="124">
        <v>1007.78</v>
      </c>
      <c r="N47" s="44">
        <f t="shared" si="1"/>
        <v>1182.72</v>
      </c>
      <c r="O47" s="45">
        <f t="shared" si="2"/>
        <v>3089.32</v>
      </c>
      <c r="P47" s="130">
        <v>74.790000000000006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142053</v>
      </c>
      <c r="D48" s="118">
        <v>31819</v>
      </c>
      <c r="E48" s="118"/>
      <c r="F48" s="118">
        <v>201959</v>
      </c>
      <c r="G48" s="118">
        <v>182850</v>
      </c>
      <c r="H48" s="118"/>
      <c r="I48" s="32">
        <f t="shared" si="3"/>
        <v>558681</v>
      </c>
      <c r="J48" s="119">
        <v>10730</v>
      </c>
      <c r="K48" s="118"/>
      <c r="L48" s="118">
        <v>6389</v>
      </c>
      <c r="M48" s="118">
        <v>120603</v>
      </c>
      <c r="N48" s="34">
        <f t="shared" si="1"/>
        <v>137722</v>
      </c>
      <c r="O48" s="35">
        <f t="shared" si="2"/>
        <v>696403</v>
      </c>
      <c r="P48" s="130">
        <v>12.13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587.1</v>
      </c>
      <c r="D49" s="127">
        <v>29.6</v>
      </c>
      <c r="E49" s="127"/>
      <c r="F49" s="127">
        <v>674.1</v>
      </c>
      <c r="G49" s="127">
        <v>967.1</v>
      </c>
      <c r="H49" s="127"/>
      <c r="I49" s="49">
        <f t="shared" si="3"/>
        <v>2257.9</v>
      </c>
      <c r="J49" s="128">
        <v>0</v>
      </c>
      <c r="K49" s="127"/>
      <c r="L49" s="127">
        <v>49.9</v>
      </c>
      <c r="M49" s="127">
        <v>890</v>
      </c>
      <c r="N49" s="50">
        <f t="shared" si="1"/>
        <v>939.9</v>
      </c>
      <c r="O49" s="51">
        <f t="shared" si="2"/>
        <v>3197.8</v>
      </c>
      <c r="P49" s="130">
        <v>43.93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905.97</v>
      </c>
      <c r="D50" s="115">
        <v>282.48</v>
      </c>
      <c r="E50" s="115">
        <v>0.13</v>
      </c>
      <c r="F50" s="115">
        <v>1515.99</v>
      </c>
      <c r="G50" s="115">
        <v>1720.14</v>
      </c>
      <c r="H50" s="115"/>
      <c r="I50" s="21">
        <f t="shared" si="3"/>
        <v>4424.71</v>
      </c>
      <c r="J50" s="116">
        <v>214.21</v>
      </c>
      <c r="K50" s="115"/>
      <c r="L50" s="115">
        <v>113.55</v>
      </c>
      <c r="M50" s="115">
        <v>1955.98</v>
      </c>
      <c r="N50" s="23">
        <f t="shared" si="1"/>
        <v>2283.7399999999998</v>
      </c>
      <c r="O50" s="24">
        <f t="shared" si="2"/>
        <v>6708.45</v>
      </c>
      <c r="P50" s="130">
        <v>2.65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415608</v>
      </c>
      <c r="D51" s="118">
        <v>70972</v>
      </c>
      <c r="E51" s="118">
        <v>33</v>
      </c>
      <c r="F51" s="118">
        <v>339224</v>
      </c>
      <c r="G51" s="118">
        <v>478062</v>
      </c>
      <c r="H51" s="118"/>
      <c r="I51" s="32">
        <f t="shared" ref="I51:I58" si="4">SUM(C51:H51)</f>
        <v>1303899</v>
      </c>
      <c r="J51" s="119">
        <v>18442</v>
      </c>
      <c r="K51" s="118"/>
      <c r="L51" s="118">
        <v>13110</v>
      </c>
      <c r="M51" s="118">
        <v>218405</v>
      </c>
      <c r="N51" s="34">
        <f t="shared" si="1"/>
        <v>249957</v>
      </c>
      <c r="O51" s="35">
        <f>SUM(N51,I51)</f>
        <v>1553856</v>
      </c>
      <c r="P51" s="130">
        <v>16.39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4230.5</v>
      </c>
      <c r="D52" s="127">
        <v>883.3</v>
      </c>
      <c r="E52" s="127">
        <v>0.4</v>
      </c>
      <c r="F52" s="127">
        <v>1994.5</v>
      </c>
      <c r="G52" s="127">
        <v>4500.3999999999996</v>
      </c>
      <c r="H52" s="127"/>
      <c r="I52" s="49">
        <f t="shared" si="4"/>
        <v>11609.099999999999</v>
      </c>
      <c r="J52" s="128">
        <v>10.7</v>
      </c>
      <c r="K52" s="127"/>
      <c r="L52" s="127">
        <v>155.5</v>
      </c>
      <c r="M52" s="127">
        <v>2443.9</v>
      </c>
      <c r="N52" s="50">
        <f t="shared" si="1"/>
        <v>2610.1</v>
      </c>
      <c r="O52" s="51">
        <f t="shared" si="2"/>
        <v>14219.199999999999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893.86</v>
      </c>
      <c r="D53" s="124">
        <v>226.87</v>
      </c>
      <c r="E53" s="124">
        <v>0.13</v>
      </c>
      <c r="F53" s="124">
        <v>1514.1</v>
      </c>
      <c r="G53" s="124">
        <v>1720.02</v>
      </c>
      <c r="H53" s="124"/>
      <c r="I53" s="43">
        <f t="shared" si="4"/>
        <v>4354.9799999999996</v>
      </c>
      <c r="J53" s="125">
        <v>214.21</v>
      </c>
      <c r="K53" s="124"/>
      <c r="L53" s="124">
        <v>113.55</v>
      </c>
      <c r="M53" s="124">
        <v>1954.2</v>
      </c>
      <c r="N53" s="44">
        <f t="shared" si="1"/>
        <v>2281.96</v>
      </c>
      <c r="O53" s="45">
        <f t="shared" si="2"/>
        <v>6636.94</v>
      </c>
      <c r="P53" s="69">
        <f>SUM(P46:P52)</f>
        <v>156.05000000000001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411681</v>
      </c>
      <c r="D54" s="118">
        <v>57861</v>
      </c>
      <c r="E54" s="118">
        <v>33</v>
      </c>
      <c r="F54" s="118">
        <v>338908</v>
      </c>
      <c r="G54" s="118">
        <v>478040</v>
      </c>
      <c r="H54" s="118"/>
      <c r="I54" s="32">
        <f t="shared" si="4"/>
        <v>1286523</v>
      </c>
      <c r="J54" s="119">
        <v>18442</v>
      </c>
      <c r="K54" s="118"/>
      <c r="L54" s="118">
        <v>13110</v>
      </c>
      <c r="M54" s="118">
        <v>218354</v>
      </c>
      <c r="N54" s="34">
        <f t="shared" si="1"/>
        <v>249906</v>
      </c>
      <c r="O54" s="35">
        <f t="shared" si="2"/>
        <v>1536429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4090.3</v>
      </c>
      <c r="D55" s="121">
        <v>479.9</v>
      </c>
      <c r="E55" s="121">
        <v>0.4</v>
      </c>
      <c r="F55" s="121">
        <v>1987.6</v>
      </c>
      <c r="G55" s="121">
        <v>4499.8</v>
      </c>
      <c r="H55" s="121"/>
      <c r="I55" s="40">
        <f t="shared" si="4"/>
        <v>11058</v>
      </c>
      <c r="J55" s="122">
        <v>10.7</v>
      </c>
      <c r="K55" s="121"/>
      <c r="L55" s="121">
        <v>155.5</v>
      </c>
      <c r="M55" s="121">
        <v>2440.5</v>
      </c>
      <c r="N55" s="40">
        <f t="shared" si="1"/>
        <v>2606.6999999999998</v>
      </c>
      <c r="O55" s="42">
        <f t="shared" si="2"/>
        <v>13664.7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906.01</v>
      </c>
      <c r="D56" s="20">
        <f t="shared" si="5"/>
        <v>317.55999999999995</v>
      </c>
      <c r="E56" s="20">
        <f t="shared" si="5"/>
        <v>0.13</v>
      </c>
      <c r="F56" s="20">
        <f t="shared" si="5"/>
        <v>1516.48</v>
      </c>
      <c r="G56" s="20">
        <f t="shared" si="5"/>
        <v>1724.3700000000001</v>
      </c>
      <c r="H56" s="20">
        <f t="shared" si="5"/>
        <v>0</v>
      </c>
      <c r="I56" s="79">
        <f>SUM(C56:H56)</f>
        <v>4464.55</v>
      </c>
      <c r="J56" s="71">
        <f>SUM(J5,J8,J11,J14,J17,J20,J23,J26,J29,J32,J35,J38,J41,J44,J47)</f>
        <v>214.21</v>
      </c>
      <c r="K56" s="20">
        <f>SUM(K5,K8,K11,K14,K17,K20,K23,K26,K29,K32,K35,K38,K41,K44,K47)</f>
        <v>1.05</v>
      </c>
      <c r="L56" s="20">
        <f>SUM(L5,L8,L11,L14,L17,L20,L23,L26,L29,L32,L35,L38,L41,L44,L47)</f>
        <v>113.55000000000001</v>
      </c>
      <c r="M56" s="20">
        <f>SUM(M5,M8,M11,M14,M17,M20,M23,M26,M29,M32,M35,M38,M41,M44,M47)</f>
        <v>1956.32</v>
      </c>
      <c r="N56" s="22">
        <f t="shared" si="1"/>
        <v>2285.13</v>
      </c>
      <c r="O56" s="24">
        <f t="shared" si="2"/>
        <v>6749.68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415613</v>
      </c>
      <c r="D57" s="31">
        <f t="shared" si="5"/>
        <v>75372</v>
      </c>
      <c r="E57" s="31">
        <f t="shared" si="5"/>
        <v>33</v>
      </c>
      <c r="F57" s="31">
        <f t="shared" si="5"/>
        <v>339266</v>
      </c>
      <c r="G57" s="31">
        <f t="shared" si="5"/>
        <v>478800</v>
      </c>
      <c r="H57" s="31">
        <f t="shared" si="5"/>
        <v>0</v>
      </c>
      <c r="I57" s="80">
        <f t="shared" si="4"/>
        <v>1309084</v>
      </c>
      <c r="J57" s="75">
        <f t="shared" ref="J57:M58" si="6">SUM(J6,J9,J12,J15,J18,J21,J24,J27,J30,J33,J36,J39,J42,J45,J48)</f>
        <v>18442</v>
      </c>
      <c r="K57" s="31">
        <f t="shared" si="6"/>
        <v>28</v>
      </c>
      <c r="L57" s="31">
        <f t="shared" si="6"/>
        <v>13110</v>
      </c>
      <c r="M57" s="31">
        <f t="shared" si="6"/>
        <v>218405</v>
      </c>
      <c r="N57" s="33">
        <f t="shared" si="1"/>
        <v>249985</v>
      </c>
      <c r="O57" s="35">
        <f t="shared" si="2"/>
        <v>1559069</v>
      </c>
      <c r="P57" s="134">
        <v>12.84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4231</v>
      </c>
      <c r="D58" s="86">
        <f t="shared" si="5"/>
        <v>1102.1999999999998</v>
      </c>
      <c r="E58" s="86">
        <f t="shared" si="5"/>
        <v>0.4</v>
      </c>
      <c r="F58" s="86">
        <f t="shared" si="5"/>
        <v>1996.7999999999997</v>
      </c>
      <c r="G58" s="86">
        <f t="shared" si="5"/>
        <v>4573.3</v>
      </c>
      <c r="H58" s="86">
        <f t="shared" si="5"/>
        <v>0</v>
      </c>
      <c r="I58" s="87">
        <f t="shared" si="4"/>
        <v>11903.7</v>
      </c>
      <c r="J58" s="85">
        <f t="shared" si="6"/>
        <v>10.700000000000001</v>
      </c>
      <c r="K58" s="86">
        <f t="shared" si="6"/>
        <v>1.9</v>
      </c>
      <c r="L58" s="86">
        <f t="shared" si="6"/>
        <v>155.5</v>
      </c>
      <c r="M58" s="86">
        <f t="shared" si="6"/>
        <v>2443.8999999999996</v>
      </c>
      <c r="N58" s="88">
        <f t="shared" si="1"/>
        <v>2611.9999999999995</v>
      </c>
      <c r="O58" s="89">
        <f t="shared" si="2"/>
        <v>14515.7</v>
      </c>
      <c r="P58" s="90">
        <f>SUM(O56,P53,P54,P57)</f>
        <v>6918.5700000000006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3.63</v>
      </c>
      <c r="H63" s="115"/>
      <c r="I63" s="21">
        <f>SUM(C63:H63)</f>
        <v>3.63</v>
      </c>
      <c r="J63" s="116"/>
      <c r="K63" s="115"/>
      <c r="L63" s="115"/>
      <c r="M63" s="115">
        <v>0.34</v>
      </c>
      <c r="N63" s="23">
        <f>SUM(J63:M63)</f>
        <v>0.34</v>
      </c>
      <c r="O63" s="24">
        <f>SUM(N63,I63)</f>
        <v>3.9699999999999998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0.08</v>
      </c>
      <c r="G66" s="124">
        <v>0.28999999999999998</v>
      </c>
      <c r="H66" s="124"/>
      <c r="I66" s="43">
        <f t="shared" si="7"/>
        <v>0.37</v>
      </c>
      <c r="J66" s="125"/>
      <c r="K66" s="124"/>
      <c r="L66" s="124"/>
      <c r="M66" s="124">
        <v>0.13</v>
      </c>
      <c r="N66" s="44">
        <f t="shared" si="8"/>
        <v>0.13</v>
      </c>
      <c r="O66" s="45">
        <f t="shared" si="9"/>
        <v>0.5</v>
      </c>
      <c r="P66" s="36" t="s">
        <v>25</v>
      </c>
      <c r="Q66" s="37" t="s">
        <v>65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2</v>
      </c>
      <c r="N67" s="34">
        <f t="shared" si="8"/>
        <v>2</v>
      </c>
      <c r="O67" s="35">
        <f t="shared" si="9"/>
        <v>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0.3</v>
      </c>
      <c r="N68" s="50">
        <f t="shared" si="8"/>
        <v>0.3</v>
      </c>
      <c r="O68" s="51">
        <f t="shared" si="9"/>
        <v>0.3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0.04</v>
      </c>
      <c r="E69" s="124"/>
      <c r="F69" s="124"/>
      <c r="G69" s="124"/>
      <c r="H69" s="124"/>
      <c r="I69" s="43">
        <f t="shared" si="7"/>
        <v>0.04</v>
      </c>
      <c r="J69" s="125"/>
      <c r="K69" s="124"/>
      <c r="L69" s="124"/>
      <c r="M69" s="124">
        <v>0.08</v>
      </c>
      <c r="N69" s="44">
        <f t="shared" si="8"/>
        <v>0.08</v>
      </c>
      <c r="O69" s="45">
        <f t="shared" si="9"/>
        <v>0.12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</v>
      </c>
      <c r="E70" s="118"/>
      <c r="F70" s="118"/>
      <c r="G70" s="118">
        <v>711</v>
      </c>
      <c r="H70" s="118"/>
      <c r="I70" s="32">
        <f t="shared" si="7"/>
        <v>712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714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0.2</v>
      </c>
      <c r="E71" s="127"/>
      <c r="F71" s="127"/>
      <c r="G71" s="127">
        <v>71.099999999999994</v>
      </c>
      <c r="H71" s="127"/>
      <c r="I71" s="49">
        <f t="shared" si="7"/>
        <v>71.3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71.5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0.04</v>
      </c>
      <c r="D72" s="124">
        <v>3.21</v>
      </c>
      <c r="E72" s="124"/>
      <c r="F72" s="124">
        <v>0.03</v>
      </c>
      <c r="G72" s="124">
        <v>0.31</v>
      </c>
      <c r="H72" s="124"/>
      <c r="I72" s="43">
        <f t="shared" si="7"/>
        <v>3.59</v>
      </c>
      <c r="J72" s="125"/>
      <c r="K72" s="124"/>
      <c r="L72" s="124"/>
      <c r="M72" s="124">
        <v>1.57</v>
      </c>
      <c r="N72" s="44">
        <f t="shared" si="8"/>
        <v>1.57</v>
      </c>
      <c r="O72" s="45">
        <f t="shared" si="9"/>
        <v>5.16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5</v>
      </c>
      <c r="D73" s="118">
        <v>219</v>
      </c>
      <c r="E73" s="118"/>
      <c r="F73" s="118">
        <v>2</v>
      </c>
      <c r="G73" s="118">
        <v>27</v>
      </c>
      <c r="H73" s="118"/>
      <c r="I73" s="32">
        <f t="shared" si="7"/>
        <v>253</v>
      </c>
      <c r="J73" s="119"/>
      <c r="K73" s="118"/>
      <c r="L73" s="118"/>
      <c r="M73" s="118">
        <v>47</v>
      </c>
      <c r="N73" s="34">
        <f t="shared" si="8"/>
        <v>47</v>
      </c>
      <c r="O73" s="35">
        <f t="shared" si="9"/>
        <v>300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0.5</v>
      </c>
      <c r="D74" s="127">
        <v>21.9</v>
      </c>
      <c r="E74" s="127"/>
      <c r="F74" s="127">
        <v>0.2</v>
      </c>
      <c r="G74" s="127">
        <v>1.8</v>
      </c>
      <c r="H74" s="127"/>
      <c r="I74" s="49">
        <f t="shared" si="7"/>
        <v>24.4</v>
      </c>
      <c r="J74" s="128"/>
      <c r="K74" s="127"/>
      <c r="L74" s="127"/>
      <c r="M74" s="127">
        <v>2.9</v>
      </c>
      <c r="N74" s="50">
        <f t="shared" si="8"/>
        <v>2.9</v>
      </c>
      <c r="O74" s="51">
        <f t="shared" si="9"/>
        <v>27.299999999999997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0.09</v>
      </c>
      <c r="D75" s="124">
        <v>5.8</v>
      </c>
      <c r="E75" s="124"/>
      <c r="F75" s="124">
        <v>0.38</v>
      </c>
      <c r="G75" s="124">
        <v>0.02</v>
      </c>
      <c r="H75" s="124"/>
      <c r="I75" s="43">
        <f t="shared" si="7"/>
        <v>6.2899999999999991</v>
      </c>
      <c r="J75" s="125"/>
      <c r="K75" s="124"/>
      <c r="L75" s="124"/>
      <c r="M75" s="124">
        <v>4.5999999999999996</v>
      </c>
      <c r="N75" s="44">
        <f t="shared" si="8"/>
        <v>4.5999999999999996</v>
      </c>
      <c r="O75" s="45">
        <f t="shared" si="9"/>
        <v>10.889999999999999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19</v>
      </c>
      <c r="D76" s="118">
        <v>866</v>
      </c>
      <c r="E76" s="118"/>
      <c r="F76" s="118">
        <v>40</v>
      </c>
      <c r="G76" s="118">
        <v>2</v>
      </c>
      <c r="H76" s="118"/>
      <c r="I76" s="32">
        <f t="shared" si="7"/>
        <v>927</v>
      </c>
      <c r="J76" s="119"/>
      <c r="K76" s="118"/>
      <c r="L76" s="118"/>
      <c r="M76" s="118">
        <v>196</v>
      </c>
      <c r="N76" s="34">
        <f t="shared" si="8"/>
        <v>196</v>
      </c>
      <c r="O76" s="35">
        <f t="shared" si="9"/>
        <v>1123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1.3</v>
      </c>
      <c r="D77" s="127">
        <v>51.1</v>
      </c>
      <c r="E77" s="127"/>
      <c r="F77" s="127">
        <v>2.1</v>
      </c>
      <c r="G77" s="127">
        <v>0.1</v>
      </c>
      <c r="H77" s="127"/>
      <c r="I77" s="49">
        <f t="shared" si="7"/>
        <v>54.6</v>
      </c>
      <c r="J77" s="128"/>
      <c r="K77" s="127"/>
      <c r="L77" s="127"/>
      <c r="M77" s="127">
        <v>10.6</v>
      </c>
      <c r="N77" s="50">
        <f t="shared" si="8"/>
        <v>10.6</v>
      </c>
      <c r="O77" s="51">
        <f t="shared" si="9"/>
        <v>65.2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2.4500000000000002</v>
      </c>
      <c r="D78" s="124">
        <v>26.63</v>
      </c>
      <c r="E78" s="124"/>
      <c r="F78" s="124">
        <v>0.24</v>
      </c>
      <c r="G78" s="124"/>
      <c r="H78" s="124"/>
      <c r="I78" s="43">
        <f t="shared" si="7"/>
        <v>29.319999999999997</v>
      </c>
      <c r="J78" s="125">
        <v>0.18</v>
      </c>
      <c r="K78" s="124">
        <v>1.05</v>
      </c>
      <c r="L78" s="124">
        <v>7.26</v>
      </c>
      <c r="M78" s="124">
        <v>24.91</v>
      </c>
      <c r="N78" s="44">
        <f t="shared" si="8"/>
        <v>33.4</v>
      </c>
      <c r="O78" s="45">
        <f t="shared" si="9"/>
        <v>62.72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578</v>
      </c>
      <c r="D79" s="118">
        <v>4914</v>
      </c>
      <c r="E79" s="118"/>
      <c r="F79" s="118">
        <v>23</v>
      </c>
      <c r="G79" s="118"/>
      <c r="H79" s="118"/>
      <c r="I79" s="32">
        <f t="shared" si="7"/>
        <v>5515</v>
      </c>
      <c r="J79" s="119">
        <v>12</v>
      </c>
      <c r="K79" s="118">
        <v>28</v>
      </c>
      <c r="L79" s="118">
        <v>368</v>
      </c>
      <c r="M79" s="118">
        <v>1278</v>
      </c>
      <c r="N79" s="34">
        <f t="shared" si="8"/>
        <v>1686</v>
      </c>
      <c r="O79" s="35">
        <f t="shared" si="9"/>
        <v>7201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27.7</v>
      </c>
      <c r="D80" s="127">
        <v>219</v>
      </c>
      <c r="E80" s="127"/>
      <c r="F80" s="127">
        <v>0.9</v>
      </c>
      <c r="G80" s="127"/>
      <c r="H80" s="127"/>
      <c r="I80" s="49">
        <f t="shared" si="7"/>
        <v>247.6</v>
      </c>
      <c r="J80" s="128">
        <v>0.1</v>
      </c>
      <c r="K80" s="127">
        <v>1.9</v>
      </c>
      <c r="L80" s="127">
        <v>15.2</v>
      </c>
      <c r="M80" s="127">
        <v>51.7</v>
      </c>
      <c r="N80" s="50">
        <f t="shared" si="8"/>
        <v>68.900000000000006</v>
      </c>
      <c r="O80" s="51">
        <f t="shared" si="9"/>
        <v>316.5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1.1000000000000001</v>
      </c>
      <c r="D81" s="124">
        <v>16.72</v>
      </c>
      <c r="E81" s="124"/>
      <c r="F81" s="124">
        <v>0.38</v>
      </c>
      <c r="G81" s="124"/>
      <c r="H81" s="124"/>
      <c r="I81" s="43">
        <f t="shared" si="7"/>
        <v>18.2</v>
      </c>
      <c r="J81" s="125">
        <v>0.65</v>
      </c>
      <c r="K81" s="124"/>
      <c r="L81" s="124"/>
      <c r="M81" s="124">
        <v>13.19</v>
      </c>
      <c r="N81" s="44">
        <f t="shared" si="8"/>
        <v>13.84</v>
      </c>
      <c r="O81" s="45">
        <f t="shared" si="9"/>
        <v>32.04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333</v>
      </c>
      <c r="D82" s="118">
        <v>3967</v>
      </c>
      <c r="E82" s="118"/>
      <c r="F82" s="118">
        <v>60</v>
      </c>
      <c r="G82" s="118"/>
      <c r="H82" s="118"/>
      <c r="I82" s="32">
        <f t="shared" si="7"/>
        <v>4360</v>
      </c>
      <c r="J82" s="119">
        <v>55</v>
      </c>
      <c r="K82" s="118"/>
      <c r="L82" s="118"/>
      <c r="M82" s="118">
        <v>822</v>
      </c>
      <c r="N82" s="34">
        <f t="shared" si="8"/>
        <v>877</v>
      </c>
      <c r="O82" s="35">
        <f t="shared" si="9"/>
        <v>5237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12.2</v>
      </c>
      <c r="D83" s="127">
        <v>136.9</v>
      </c>
      <c r="E83" s="127"/>
      <c r="F83" s="127">
        <v>1.4</v>
      </c>
      <c r="G83" s="127"/>
      <c r="H83" s="127"/>
      <c r="I83" s="49">
        <f t="shared" si="7"/>
        <v>150.5</v>
      </c>
      <c r="J83" s="128">
        <v>0.8</v>
      </c>
      <c r="K83" s="127"/>
      <c r="L83" s="127"/>
      <c r="M83" s="127">
        <v>25.5</v>
      </c>
      <c r="N83" s="50">
        <f t="shared" si="8"/>
        <v>26.3</v>
      </c>
      <c r="O83" s="51">
        <f t="shared" si="9"/>
        <v>176.8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13.28</v>
      </c>
      <c r="D84" s="124">
        <v>12.14</v>
      </c>
      <c r="E84" s="124"/>
      <c r="F84" s="124">
        <v>1.54</v>
      </c>
      <c r="G84" s="124">
        <v>0.16</v>
      </c>
      <c r="H84" s="124"/>
      <c r="I84" s="43">
        <f t="shared" si="7"/>
        <v>27.12</v>
      </c>
      <c r="J84" s="125">
        <v>10.29</v>
      </c>
      <c r="K84" s="124"/>
      <c r="L84" s="124">
        <v>0.08</v>
      </c>
      <c r="M84" s="124">
        <v>52.81</v>
      </c>
      <c r="N84" s="44">
        <f t="shared" si="8"/>
        <v>63.18</v>
      </c>
      <c r="O84" s="45">
        <f t="shared" si="9"/>
        <v>90.3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5080</v>
      </c>
      <c r="D85" s="118">
        <v>2266</v>
      </c>
      <c r="E85" s="118"/>
      <c r="F85" s="118">
        <v>278</v>
      </c>
      <c r="G85" s="118">
        <v>29</v>
      </c>
      <c r="H85" s="118"/>
      <c r="I85" s="32">
        <f t="shared" si="7"/>
        <v>7653</v>
      </c>
      <c r="J85" s="119">
        <v>762</v>
      </c>
      <c r="K85" s="118"/>
      <c r="L85" s="118">
        <v>6</v>
      </c>
      <c r="M85" s="118">
        <v>3523</v>
      </c>
      <c r="N85" s="34">
        <f t="shared" si="8"/>
        <v>4291</v>
      </c>
      <c r="O85" s="35">
        <f t="shared" si="9"/>
        <v>11944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168.2</v>
      </c>
      <c r="D86" s="127">
        <v>64</v>
      </c>
      <c r="E86" s="127"/>
      <c r="F86" s="127">
        <v>5.6</v>
      </c>
      <c r="G86" s="127">
        <v>0.7</v>
      </c>
      <c r="H86" s="127"/>
      <c r="I86" s="49">
        <f t="shared" si="7"/>
        <v>238.49999999999997</v>
      </c>
      <c r="J86" s="128">
        <v>6.3</v>
      </c>
      <c r="K86" s="127"/>
      <c r="L86" s="127">
        <v>0.2</v>
      </c>
      <c r="M86" s="127">
        <v>107.2</v>
      </c>
      <c r="N86" s="50">
        <f t="shared" si="8"/>
        <v>113.7</v>
      </c>
      <c r="O86" s="51">
        <f t="shared" si="9"/>
        <v>352.2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37.14</v>
      </c>
      <c r="D87" s="124">
        <v>32.869999999999997</v>
      </c>
      <c r="E87" s="124"/>
      <c r="F87" s="124">
        <v>9.35</v>
      </c>
      <c r="G87" s="124">
        <v>0.37</v>
      </c>
      <c r="H87" s="124"/>
      <c r="I87" s="43">
        <f t="shared" si="7"/>
        <v>79.72999999999999</v>
      </c>
      <c r="J87" s="125">
        <v>6.09</v>
      </c>
      <c r="K87" s="124"/>
      <c r="L87" s="124">
        <v>2.16</v>
      </c>
      <c r="M87" s="124">
        <v>50.47</v>
      </c>
      <c r="N87" s="44">
        <f t="shared" si="8"/>
        <v>58.72</v>
      </c>
      <c r="O87" s="45">
        <f t="shared" si="9"/>
        <v>138.44999999999999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15424</v>
      </c>
      <c r="D88" s="118">
        <v>6676</v>
      </c>
      <c r="E88" s="118"/>
      <c r="F88" s="118">
        <v>1675</v>
      </c>
      <c r="G88" s="118">
        <v>88</v>
      </c>
      <c r="H88" s="118"/>
      <c r="I88" s="32">
        <f t="shared" si="7"/>
        <v>23863</v>
      </c>
      <c r="J88" s="119">
        <v>518</v>
      </c>
      <c r="K88" s="118"/>
      <c r="L88" s="118">
        <v>173</v>
      </c>
      <c r="M88" s="118">
        <v>3919</v>
      </c>
      <c r="N88" s="34">
        <f t="shared" si="8"/>
        <v>4610</v>
      </c>
      <c r="O88" s="35">
        <f t="shared" si="9"/>
        <v>28473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360.2</v>
      </c>
      <c r="D89" s="127">
        <v>161.9</v>
      </c>
      <c r="E89" s="127"/>
      <c r="F89" s="127">
        <v>26.3</v>
      </c>
      <c r="G89" s="127">
        <v>1.9</v>
      </c>
      <c r="H89" s="127"/>
      <c r="I89" s="49">
        <f t="shared" si="7"/>
        <v>550.29999999999995</v>
      </c>
      <c r="J89" s="128">
        <v>2.6</v>
      </c>
      <c r="K89" s="127"/>
      <c r="L89" s="127">
        <v>4.8</v>
      </c>
      <c r="M89" s="127">
        <v>109.3</v>
      </c>
      <c r="N89" s="50">
        <f t="shared" si="8"/>
        <v>116.7</v>
      </c>
      <c r="O89" s="51">
        <f t="shared" si="9"/>
        <v>667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95.81</v>
      </c>
      <c r="D90" s="124">
        <v>56.05</v>
      </c>
      <c r="E90" s="124"/>
      <c r="F90" s="124">
        <v>24.58</v>
      </c>
      <c r="G90" s="124">
        <v>1.08</v>
      </c>
      <c r="H90" s="124"/>
      <c r="I90" s="43">
        <f t="shared" si="7"/>
        <v>177.52</v>
      </c>
      <c r="J90" s="125">
        <v>6.17</v>
      </c>
      <c r="K90" s="124"/>
      <c r="L90" s="124">
        <v>2.12</v>
      </c>
      <c r="M90" s="124">
        <v>24.94</v>
      </c>
      <c r="N90" s="44">
        <f t="shared" si="8"/>
        <v>33.230000000000004</v>
      </c>
      <c r="O90" s="45">
        <f t="shared" si="9"/>
        <v>210.75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39171</v>
      </c>
      <c r="D91" s="118">
        <v>12338</v>
      </c>
      <c r="E91" s="118"/>
      <c r="F91" s="118">
        <v>4656</v>
      </c>
      <c r="G91" s="118">
        <v>261</v>
      </c>
      <c r="H91" s="118"/>
      <c r="I91" s="32">
        <f t="shared" si="7"/>
        <v>56426</v>
      </c>
      <c r="J91" s="119">
        <v>557</v>
      </c>
      <c r="K91" s="118"/>
      <c r="L91" s="118">
        <v>190</v>
      </c>
      <c r="M91" s="118">
        <v>2246</v>
      </c>
      <c r="N91" s="34">
        <f t="shared" si="8"/>
        <v>2993</v>
      </c>
      <c r="O91" s="35">
        <f t="shared" si="9"/>
        <v>59419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691.3</v>
      </c>
      <c r="D92" s="127">
        <v>226.1</v>
      </c>
      <c r="E92" s="127"/>
      <c r="F92" s="127">
        <v>63.8</v>
      </c>
      <c r="G92" s="127">
        <v>4.0999999999999996</v>
      </c>
      <c r="H92" s="127"/>
      <c r="I92" s="49">
        <f t="shared" si="7"/>
        <v>985.3</v>
      </c>
      <c r="J92" s="128">
        <v>0.9</v>
      </c>
      <c r="K92" s="127"/>
      <c r="L92" s="127">
        <v>4.8</v>
      </c>
      <c r="M92" s="127">
        <v>58.1</v>
      </c>
      <c r="N92" s="50">
        <f t="shared" si="8"/>
        <v>63.800000000000004</v>
      </c>
      <c r="O92" s="51">
        <f t="shared" si="9"/>
        <v>1049.0999999999999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101.46</v>
      </c>
      <c r="D93" s="124">
        <v>34.51</v>
      </c>
      <c r="E93" s="124"/>
      <c r="F93" s="124">
        <v>66.5</v>
      </c>
      <c r="G93" s="124">
        <v>14.47</v>
      </c>
      <c r="H93" s="124"/>
      <c r="I93" s="43">
        <f t="shared" si="7"/>
        <v>216.94</v>
      </c>
      <c r="J93" s="125">
        <v>5.19</v>
      </c>
      <c r="K93" s="124"/>
      <c r="L93" s="124">
        <v>2.09</v>
      </c>
      <c r="M93" s="124">
        <v>50.23</v>
      </c>
      <c r="N93" s="44">
        <f t="shared" si="8"/>
        <v>57.51</v>
      </c>
      <c r="O93" s="45">
        <f t="shared" si="9"/>
        <v>274.45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44578</v>
      </c>
      <c r="D94" s="118">
        <v>7919</v>
      </c>
      <c r="E94" s="118"/>
      <c r="F94" s="118">
        <v>13364</v>
      </c>
      <c r="G94" s="118">
        <v>3682</v>
      </c>
      <c r="H94" s="118"/>
      <c r="I94" s="32">
        <f t="shared" si="7"/>
        <v>69543</v>
      </c>
      <c r="J94" s="119">
        <v>450</v>
      </c>
      <c r="K94" s="118"/>
      <c r="L94" s="118">
        <v>162</v>
      </c>
      <c r="M94" s="118">
        <v>4810</v>
      </c>
      <c r="N94" s="34">
        <f t="shared" si="8"/>
        <v>5422</v>
      </c>
      <c r="O94" s="35">
        <f t="shared" si="9"/>
        <v>74965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569.70000000000005</v>
      </c>
      <c r="D95" s="127">
        <v>130.69999999999999</v>
      </c>
      <c r="E95" s="127"/>
      <c r="F95" s="127">
        <v>150.69999999999999</v>
      </c>
      <c r="G95" s="127">
        <v>52.3</v>
      </c>
      <c r="H95" s="127"/>
      <c r="I95" s="49">
        <f t="shared" si="7"/>
        <v>903.40000000000009</v>
      </c>
      <c r="J95" s="128">
        <v>0</v>
      </c>
      <c r="K95" s="127"/>
      <c r="L95" s="127">
        <v>3.2</v>
      </c>
      <c r="M95" s="127">
        <v>96.1</v>
      </c>
      <c r="N95" s="50">
        <f t="shared" si="8"/>
        <v>99.3</v>
      </c>
      <c r="O95" s="51">
        <f t="shared" si="9"/>
        <v>1002.7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155.19</v>
      </c>
      <c r="D96" s="124">
        <v>13</v>
      </c>
      <c r="E96" s="124"/>
      <c r="F96" s="124">
        <v>185.27</v>
      </c>
      <c r="G96" s="124">
        <v>108</v>
      </c>
      <c r="H96" s="124"/>
      <c r="I96" s="43">
        <f t="shared" si="7"/>
        <v>461.46000000000004</v>
      </c>
      <c r="J96" s="125">
        <v>7</v>
      </c>
      <c r="K96" s="124"/>
      <c r="L96" s="124">
        <v>5.13</v>
      </c>
      <c r="M96" s="124">
        <v>64.34</v>
      </c>
      <c r="N96" s="44">
        <f t="shared" si="8"/>
        <v>76.47</v>
      </c>
      <c r="O96" s="45">
        <f t="shared" si="9"/>
        <v>537.93000000000006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69276</v>
      </c>
      <c r="D97" s="118">
        <v>3356</v>
      </c>
      <c r="E97" s="118"/>
      <c r="F97" s="118">
        <v>38801</v>
      </c>
      <c r="G97" s="118">
        <v>28043</v>
      </c>
      <c r="H97" s="118"/>
      <c r="I97" s="32">
        <f t="shared" si="7"/>
        <v>139476</v>
      </c>
      <c r="J97" s="119">
        <v>612</v>
      </c>
      <c r="K97" s="118"/>
      <c r="L97" s="118">
        <v>510</v>
      </c>
      <c r="M97" s="118">
        <v>6618</v>
      </c>
      <c r="N97" s="34">
        <f t="shared" si="8"/>
        <v>7740</v>
      </c>
      <c r="O97" s="35">
        <f t="shared" si="9"/>
        <v>147216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810.3</v>
      </c>
      <c r="D98" s="127">
        <v>47.1</v>
      </c>
      <c r="E98" s="127"/>
      <c r="F98" s="127">
        <v>372.3</v>
      </c>
      <c r="G98" s="127">
        <v>365.5</v>
      </c>
      <c r="H98" s="127"/>
      <c r="I98" s="49">
        <f t="shared" si="7"/>
        <v>1595.2</v>
      </c>
      <c r="J98" s="128">
        <v>0</v>
      </c>
      <c r="K98" s="127"/>
      <c r="L98" s="127">
        <v>9.8000000000000007</v>
      </c>
      <c r="M98" s="127">
        <v>129.4</v>
      </c>
      <c r="N98" s="50">
        <f t="shared" si="8"/>
        <v>139.20000000000002</v>
      </c>
      <c r="O98" s="51">
        <f t="shared" si="9"/>
        <v>1734.4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117.84</v>
      </c>
      <c r="D99" s="124">
        <v>2.2999999999999998</v>
      </c>
      <c r="E99" s="124">
        <v>0.13</v>
      </c>
      <c r="F99" s="124">
        <v>244.98</v>
      </c>
      <c r="G99" s="124">
        <v>490.62</v>
      </c>
      <c r="H99" s="124"/>
      <c r="I99" s="43">
        <f t="shared" si="7"/>
        <v>855.87</v>
      </c>
      <c r="J99" s="125">
        <v>14.38</v>
      </c>
      <c r="K99" s="124"/>
      <c r="L99" s="124">
        <v>16.03</v>
      </c>
      <c r="M99" s="124">
        <v>192.74</v>
      </c>
      <c r="N99" s="44">
        <f t="shared" si="8"/>
        <v>223.15</v>
      </c>
      <c r="O99" s="45">
        <f t="shared" si="9"/>
        <v>1079.02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54276</v>
      </c>
      <c r="D100" s="118">
        <v>613</v>
      </c>
      <c r="E100" s="118">
        <v>33</v>
      </c>
      <c r="F100" s="118">
        <v>52863</v>
      </c>
      <c r="G100" s="118">
        <v>133672</v>
      </c>
      <c r="H100" s="118"/>
      <c r="I100" s="32">
        <f t="shared" si="7"/>
        <v>241457</v>
      </c>
      <c r="J100" s="119">
        <v>1269</v>
      </c>
      <c r="K100" s="118"/>
      <c r="L100" s="118">
        <v>1873</v>
      </c>
      <c r="M100" s="118">
        <v>20935</v>
      </c>
      <c r="N100" s="34">
        <f t="shared" si="8"/>
        <v>24077</v>
      </c>
      <c r="O100" s="35">
        <f t="shared" si="9"/>
        <v>265534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608.6</v>
      </c>
      <c r="D101" s="127">
        <v>8.8000000000000007</v>
      </c>
      <c r="E101" s="127">
        <v>0.4</v>
      </c>
      <c r="F101" s="127">
        <v>492.8</v>
      </c>
      <c r="G101" s="127">
        <v>1691.6</v>
      </c>
      <c r="H101" s="127"/>
      <c r="I101" s="49">
        <f t="shared" si="7"/>
        <v>2802.2</v>
      </c>
      <c r="J101" s="128">
        <v>0</v>
      </c>
      <c r="K101" s="127"/>
      <c r="L101" s="127">
        <v>30</v>
      </c>
      <c r="M101" s="127">
        <v>340.3</v>
      </c>
      <c r="N101" s="50">
        <f t="shared" si="8"/>
        <v>370.3</v>
      </c>
      <c r="O101" s="51">
        <f t="shared" si="9"/>
        <v>3172.5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98.39</v>
      </c>
      <c r="D102" s="124">
        <v>1.67</v>
      </c>
      <c r="E102" s="124"/>
      <c r="F102" s="124">
        <v>115.9</v>
      </c>
      <c r="G102" s="124">
        <v>461.91</v>
      </c>
      <c r="H102" s="124"/>
      <c r="I102" s="43">
        <f t="shared" si="7"/>
        <v>677.87</v>
      </c>
      <c r="J102" s="125">
        <v>39.74</v>
      </c>
      <c r="K102" s="124"/>
      <c r="L102" s="124">
        <v>28.26</v>
      </c>
      <c r="M102" s="124">
        <v>468.19</v>
      </c>
      <c r="N102" s="44">
        <f t="shared" si="8"/>
        <v>536.19000000000005</v>
      </c>
      <c r="O102" s="45">
        <f t="shared" si="9"/>
        <v>1214.06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44820</v>
      </c>
      <c r="D103" s="118">
        <v>418</v>
      </c>
      <c r="E103" s="118"/>
      <c r="F103" s="118">
        <v>25545</v>
      </c>
      <c r="G103" s="118">
        <v>129435</v>
      </c>
      <c r="H103" s="118"/>
      <c r="I103" s="32">
        <f t="shared" si="7"/>
        <v>200218</v>
      </c>
      <c r="J103" s="119">
        <v>3477</v>
      </c>
      <c r="K103" s="118"/>
      <c r="L103" s="118">
        <v>3439</v>
      </c>
      <c r="M103" s="118">
        <v>53404</v>
      </c>
      <c r="N103" s="34">
        <f t="shared" si="8"/>
        <v>60320</v>
      </c>
      <c r="O103" s="35">
        <f t="shared" si="9"/>
        <v>260538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393.9</v>
      </c>
      <c r="D104" s="127">
        <v>4.9000000000000004</v>
      </c>
      <c r="E104" s="127"/>
      <c r="F104" s="127">
        <v>206.6</v>
      </c>
      <c r="G104" s="127">
        <v>1417.1</v>
      </c>
      <c r="H104" s="127"/>
      <c r="I104" s="49">
        <f t="shared" si="7"/>
        <v>2022.5</v>
      </c>
      <c r="J104" s="128">
        <v>0</v>
      </c>
      <c r="K104" s="127"/>
      <c r="L104" s="127">
        <v>37.6</v>
      </c>
      <c r="M104" s="127">
        <v>622.29999999999995</v>
      </c>
      <c r="N104" s="50">
        <f t="shared" si="8"/>
        <v>659.9</v>
      </c>
      <c r="O104" s="51">
        <f t="shared" si="9"/>
        <v>2682.4</v>
      </c>
      <c r="P104" s="129">
        <v>6.16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77.94</v>
      </c>
      <c r="D105" s="124">
        <v>4.91</v>
      </c>
      <c r="E105" s="124"/>
      <c r="F105" s="124">
        <v>103.42</v>
      </c>
      <c r="G105" s="124">
        <v>261.76</v>
      </c>
      <c r="H105" s="124"/>
      <c r="I105" s="43">
        <f t="shared" si="7"/>
        <v>448.03</v>
      </c>
      <c r="J105" s="125">
        <v>83.5</v>
      </c>
      <c r="K105" s="124"/>
      <c r="L105" s="124">
        <v>33.94</v>
      </c>
      <c r="M105" s="124">
        <v>585.5</v>
      </c>
      <c r="N105" s="44">
        <f t="shared" si="8"/>
        <v>702.94</v>
      </c>
      <c r="O105" s="45">
        <f t="shared" si="9"/>
        <v>1150.97</v>
      </c>
      <c r="P105" s="130">
        <v>74.790000000000006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35417</v>
      </c>
      <c r="D106" s="118">
        <v>1361</v>
      </c>
      <c r="E106" s="118"/>
      <c r="F106" s="118">
        <v>23524</v>
      </c>
      <c r="G106" s="118">
        <v>69939</v>
      </c>
      <c r="H106" s="118"/>
      <c r="I106" s="32">
        <f t="shared" si="7"/>
        <v>130241</v>
      </c>
      <c r="J106" s="119">
        <v>7196</v>
      </c>
      <c r="K106" s="118"/>
      <c r="L106" s="118">
        <v>4269</v>
      </c>
      <c r="M106" s="118">
        <v>70349</v>
      </c>
      <c r="N106" s="34">
        <f t="shared" si="8"/>
        <v>81814</v>
      </c>
      <c r="O106" s="35">
        <f t="shared" si="9"/>
        <v>212055</v>
      </c>
      <c r="P106" s="130">
        <v>12.13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305.2</v>
      </c>
      <c r="D107" s="127">
        <v>14.4</v>
      </c>
      <c r="E107" s="127"/>
      <c r="F107" s="127">
        <v>148.9</v>
      </c>
      <c r="G107" s="127">
        <v>583.6</v>
      </c>
      <c r="H107" s="127"/>
      <c r="I107" s="49">
        <f t="shared" si="7"/>
        <v>1052.0999999999999</v>
      </c>
      <c r="J107" s="128">
        <v>0</v>
      </c>
      <c r="K107" s="127"/>
      <c r="L107" s="127">
        <v>38.6</v>
      </c>
      <c r="M107" s="127">
        <v>663.3</v>
      </c>
      <c r="N107" s="50">
        <f t="shared" si="8"/>
        <v>701.9</v>
      </c>
      <c r="O107" s="51">
        <f t="shared" si="9"/>
        <v>1754</v>
      </c>
      <c r="P107" s="130">
        <v>43.93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38.9</v>
      </c>
      <c r="D108" s="124">
        <v>5.86</v>
      </c>
      <c r="E108" s="124"/>
      <c r="F108" s="124">
        <v>120.32</v>
      </c>
      <c r="G108" s="124">
        <v>185.65</v>
      </c>
      <c r="H108" s="124"/>
      <c r="I108" s="43">
        <f t="shared" si="7"/>
        <v>350.73</v>
      </c>
      <c r="J108" s="125">
        <v>32.92</v>
      </c>
      <c r="K108" s="124"/>
      <c r="L108" s="124">
        <v>10.74</v>
      </c>
      <c r="M108" s="124">
        <v>217.21</v>
      </c>
      <c r="N108" s="44">
        <f t="shared" si="8"/>
        <v>260.87</v>
      </c>
      <c r="O108" s="45">
        <f t="shared" si="9"/>
        <v>611.6</v>
      </c>
      <c r="P108" s="130">
        <v>2.65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19915</v>
      </c>
      <c r="D109" s="118">
        <v>1723</v>
      </c>
      <c r="E109" s="118"/>
      <c r="F109" s="118">
        <v>28527</v>
      </c>
      <c r="G109" s="118">
        <v>54410</v>
      </c>
      <c r="H109" s="118"/>
      <c r="I109" s="32">
        <f t="shared" si="7"/>
        <v>104575</v>
      </c>
      <c r="J109" s="119">
        <v>2813</v>
      </c>
      <c r="K109" s="118"/>
      <c r="L109" s="118">
        <v>1365</v>
      </c>
      <c r="M109" s="118">
        <v>26861</v>
      </c>
      <c r="N109" s="34">
        <f t="shared" si="8"/>
        <v>31039</v>
      </c>
      <c r="O109" s="35">
        <f t="shared" si="9"/>
        <v>135614</v>
      </c>
      <c r="P109" s="130">
        <v>16.39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133.9</v>
      </c>
      <c r="D110" s="127">
        <v>15.2</v>
      </c>
      <c r="E110" s="127"/>
      <c r="F110" s="127">
        <v>158.5</v>
      </c>
      <c r="G110" s="127">
        <v>383.5</v>
      </c>
      <c r="H110" s="127"/>
      <c r="I110" s="49">
        <f t="shared" si="7"/>
        <v>691.1</v>
      </c>
      <c r="J110" s="128">
        <v>0</v>
      </c>
      <c r="K110" s="127"/>
      <c r="L110" s="127">
        <v>11.3</v>
      </c>
      <c r="M110" s="127">
        <v>226.7</v>
      </c>
      <c r="N110" s="50">
        <f t="shared" si="8"/>
        <v>238</v>
      </c>
      <c r="O110" s="51">
        <f t="shared" si="9"/>
        <v>929.1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37.950000000000003</v>
      </c>
      <c r="D111" s="124">
        <v>24.61</v>
      </c>
      <c r="E111" s="124"/>
      <c r="F111" s="124">
        <v>122.53</v>
      </c>
      <c r="G111" s="124">
        <v>88.83</v>
      </c>
      <c r="H111" s="124"/>
      <c r="I111" s="43">
        <f t="shared" si="7"/>
        <v>273.92</v>
      </c>
      <c r="J111" s="125">
        <v>5.66</v>
      </c>
      <c r="K111" s="124"/>
      <c r="L111" s="124">
        <v>5.3</v>
      </c>
      <c r="M111" s="124">
        <v>90.16</v>
      </c>
      <c r="N111" s="44">
        <f t="shared" si="8"/>
        <v>101.12</v>
      </c>
      <c r="O111" s="45">
        <f t="shared" si="9"/>
        <v>375.04</v>
      </c>
      <c r="P111" s="69">
        <f>SUM(P104:P110)</f>
        <v>156.05000000000001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18456</v>
      </c>
      <c r="D112" s="118">
        <v>7366</v>
      </c>
      <c r="E112" s="118"/>
      <c r="F112" s="118">
        <v>30326</v>
      </c>
      <c r="G112" s="118">
        <v>27006</v>
      </c>
      <c r="H112" s="118"/>
      <c r="I112" s="32">
        <f t="shared" si="7"/>
        <v>83154</v>
      </c>
      <c r="J112" s="119">
        <v>508</v>
      </c>
      <c r="K112" s="118"/>
      <c r="L112" s="118">
        <v>697</v>
      </c>
      <c r="M112" s="118">
        <v>10708</v>
      </c>
      <c r="N112" s="34">
        <f t="shared" si="8"/>
        <v>11913</v>
      </c>
      <c r="O112" s="35">
        <f t="shared" si="9"/>
        <v>95067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87.9</v>
      </c>
      <c r="D113" s="127">
        <v>0</v>
      </c>
      <c r="E113" s="127"/>
      <c r="F113" s="127">
        <v>128</v>
      </c>
      <c r="G113" s="127">
        <v>0</v>
      </c>
      <c r="H113" s="127"/>
      <c r="I113" s="49">
        <f t="shared" si="7"/>
        <v>215.9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215.9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37.99</v>
      </c>
      <c r="D114" s="124">
        <v>19.13</v>
      </c>
      <c r="E114" s="124"/>
      <c r="F114" s="124">
        <v>84.61</v>
      </c>
      <c r="G114" s="124">
        <v>63.87</v>
      </c>
      <c r="H114" s="124"/>
      <c r="I114" s="43">
        <f t="shared" si="7"/>
        <v>205.60000000000002</v>
      </c>
      <c r="J114" s="125">
        <v>1.65</v>
      </c>
      <c r="K114" s="124"/>
      <c r="L114" s="124">
        <v>0.37</v>
      </c>
      <c r="M114" s="124">
        <v>71.900000000000006</v>
      </c>
      <c r="N114" s="44">
        <f t="shared" si="8"/>
        <v>73.92</v>
      </c>
      <c r="O114" s="45">
        <f t="shared" si="9"/>
        <v>279.52000000000004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19627</v>
      </c>
      <c r="D115" s="118">
        <v>5197</v>
      </c>
      <c r="E115" s="118"/>
      <c r="F115" s="118">
        <v>20454</v>
      </c>
      <c r="G115" s="118">
        <v>18661</v>
      </c>
      <c r="H115" s="118"/>
      <c r="I115" s="32">
        <f t="shared" si="7"/>
        <v>63939</v>
      </c>
      <c r="J115" s="119">
        <v>142</v>
      </c>
      <c r="K115" s="118"/>
      <c r="L115" s="118">
        <v>49</v>
      </c>
      <c r="M115" s="118">
        <v>8023</v>
      </c>
      <c r="N115" s="34">
        <f t="shared" si="8"/>
        <v>8214</v>
      </c>
      <c r="O115" s="35">
        <f t="shared" si="9"/>
        <v>72153</v>
      </c>
      <c r="P115" s="134">
        <v>12.84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60.1</v>
      </c>
      <c r="D116" s="136">
        <v>0</v>
      </c>
      <c r="E116" s="136"/>
      <c r="F116" s="136">
        <v>82.3</v>
      </c>
      <c r="G116" s="136">
        <v>0</v>
      </c>
      <c r="H116" s="136"/>
      <c r="I116" s="96">
        <f t="shared" si="7"/>
        <v>142.4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142.4</v>
      </c>
      <c r="P116" s="90">
        <f>SUM(O136,P111,P112,P115)</f>
        <v>6918.5700000000006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32.35</v>
      </c>
      <c r="D121" s="115">
        <v>18.89</v>
      </c>
      <c r="E121" s="115"/>
      <c r="F121" s="115">
        <v>69.790000000000006</v>
      </c>
      <c r="G121" s="115">
        <v>18.809999999999999</v>
      </c>
      <c r="H121" s="115"/>
      <c r="I121" s="21">
        <f t="shared" si="7"/>
        <v>139.84</v>
      </c>
      <c r="J121" s="116">
        <v>0.37</v>
      </c>
      <c r="K121" s="115"/>
      <c r="L121" s="115">
        <v>7.0000000000000007E-2</v>
      </c>
      <c r="M121" s="115">
        <v>6.86</v>
      </c>
      <c r="N121" s="23">
        <f t="shared" si="8"/>
        <v>7.3000000000000007</v>
      </c>
      <c r="O121" s="24">
        <f t="shared" si="9"/>
        <v>147.14000000000001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17332</v>
      </c>
      <c r="D122" s="118">
        <v>5449</v>
      </c>
      <c r="E122" s="118"/>
      <c r="F122" s="118">
        <v>16424</v>
      </c>
      <c r="G122" s="118">
        <v>5758</v>
      </c>
      <c r="H122" s="118"/>
      <c r="I122" s="32">
        <f t="shared" si="7"/>
        <v>44963</v>
      </c>
      <c r="J122" s="119">
        <v>33</v>
      </c>
      <c r="K122" s="118"/>
      <c r="L122" s="118">
        <v>9</v>
      </c>
      <c r="M122" s="118">
        <v>746</v>
      </c>
      <c r="N122" s="34">
        <f t="shared" si="8"/>
        <v>788</v>
      </c>
      <c r="O122" s="35">
        <f t="shared" si="9"/>
        <v>45751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48.8</v>
      </c>
      <c r="G123" s="127">
        <v>0</v>
      </c>
      <c r="H123" s="127"/>
      <c r="I123" s="49">
        <f t="shared" si="7"/>
        <v>48.8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48.8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27.48</v>
      </c>
      <c r="D124" s="124">
        <v>14.48</v>
      </c>
      <c r="E124" s="124"/>
      <c r="F124" s="124">
        <v>76.59</v>
      </c>
      <c r="G124" s="124">
        <v>14</v>
      </c>
      <c r="H124" s="124"/>
      <c r="I124" s="43">
        <f t="shared" si="7"/>
        <v>132.55000000000001</v>
      </c>
      <c r="J124" s="125">
        <v>0.42</v>
      </c>
      <c r="K124" s="124"/>
      <c r="L124" s="124"/>
      <c r="M124" s="124">
        <v>3.33</v>
      </c>
      <c r="N124" s="44">
        <f t="shared" si="8"/>
        <v>3.75</v>
      </c>
      <c r="O124" s="45">
        <f t="shared" si="9"/>
        <v>136.30000000000001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14575</v>
      </c>
      <c r="D125" s="118">
        <v>4203</v>
      </c>
      <c r="E125" s="118"/>
      <c r="F125" s="118">
        <v>18219</v>
      </c>
      <c r="G125" s="118">
        <v>4358</v>
      </c>
      <c r="H125" s="118"/>
      <c r="I125" s="32">
        <f t="shared" si="7"/>
        <v>41355</v>
      </c>
      <c r="J125" s="119">
        <v>38</v>
      </c>
      <c r="K125" s="118"/>
      <c r="L125" s="118"/>
      <c r="M125" s="118">
        <v>407</v>
      </c>
      <c r="N125" s="34">
        <f t="shared" si="8"/>
        <v>445</v>
      </c>
      <c r="O125" s="35">
        <f t="shared" si="9"/>
        <v>41800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54.2</v>
      </c>
      <c r="G126" s="127">
        <v>0</v>
      </c>
      <c r="H126" s="127"/>
      <c r="I126" s="49">
        <f t="shared" si="7"/>
        <v>54.2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54.2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30.61</v>
      </c>
      <c r="D127" s="124">
        <v>24.74</v>
      </c>
      <c r="E127" s="124"/>
      <c r="F127" s="124">
        <v>289.99</v>
      </c>
      <c r="G127" s="124">
        <v>10.59</v>
      </c>
      <c r="H127" s="124"/>
      <c r="I127" s="43">
        <f t="shared" si="7"/>
        <v>355.93</v>
      </c>
      <c r="J127" s="125"/>
      <c r="K127" s="124"/>
      <c r="L127" s="124"/>
      <c r="M127" s="124">
        <v>32.82</v>
      </c>
      <c r="N127" s="44">
        <f t="shared" si="8"/>
        <v>32.82</v>
      </c>
      <c r="O127" s="45">
        <f t="shared" si="9"/>
        <v>388.75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16731</v>
      </c>
      <c r="D128" s="118">
        <v>6520</v>
      </c>
      <c r="E128" s="118"/>
      <c r="F128" s="118">
        <v>64485</v>
      </c>
      <c r="G128" s="118">
        <v>2718</v>
      </c>
      <c r="H128" s="118"/>
      <c r="I128" s="32">
        <f t="shared" si="7"/>
        <v>90454</v>
      </c>
      <c r="J128" s="119"/>
      <c r="K128" s="118"/>
      <c r="L128" s="118"/>
      <c r="M128" s="118">
        <v>3509</v>
      </c>
      <c r="N128" s="34">
        <f t="shared" si="8"/>
        <v>3509</v>
      </c>
      <c r="O128" s="35">
        <f t="shared" si="9"/>
        <v>93963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53.4</v>
      </c>
      <c r="G129" s="127">
        <v>0</v>
      </c>
      <c r="H129" s="127"/>
      <c r="I129" s="49">
        <f t="shared" si="7"/>
        <v>53.4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53.4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905.97</v>
      </c>
      <c r="D130" s="115">
        <v>282.48</v>
      </c>
      <c r="E130" s="115">
        <v>0.13</v>
      </c>
      <c r="F130" s="115">
        <v>1515.99</v>
      </c>
      <c r="G130" s="115">
        <v>1720.14</v>
      </c>
      <c r="H130" s="115"/>
      <c r="I130" s="21">
        <f t="shared" si="7"/>
        <v>4424.71</v>
      </c>
      <c r="J130" s="116">
        <v>214.21</v>
      </c>
      <c r="K130" s="115"/>
      <c r="L130" s="115">
        <v>113.55</v>
      </c>
      <c r="M130" s="115">
        <v>1955.98</v>
      </c>
      <c r="N130" s="23">
        <f>SUM(J130:M130)</f>
        <v>2283.7399999999998</v>
      </c>
      <c r="O130" s="24">
        <f t="shared" si="9"/>
        <v>6708.45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415608</v>
      </c>
      <c r="D131" s="118">
        <v>70972</v>
      </c>
      <c r="E131" s="118">
        <v>33</v>
      </c>
      <c r="F131" s="118">
        <v>339224</v>
      </c>
      <c r="G131" s="118">
        <v>478062</v>
      </c>
      <c r="H131" s="118"/>
      <c r="I131" s="32">
        <f t="shared" si="7"/>
        <v>1303899</v>
      </c>
      <c r="J131" s="119">
        <v>18442</v>
      </c>
      <c r="K131" s="118"/>
      <c r="L131" s="118">
        <v>13110</v>
      </c>
      <c r="M131" s="118">
        <v>218405</v>
      </c>
      <c r="N131" s="34">
        <f t="shared" si="8"/>
        <v>249957</v>
      </c>
      <c r="O131" s="35">
        <f t="shared" si="9"/>
        <v>1553856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4230.5</v>
      </c>
      <c r="D132" s="127">
        <v>883.3</v>
      </c>
      <c r="E132" s="127">
        <v>0.4</v>
      </c>
      <c r="F132" s="127">
        <v>1994.5</v>
      </c>
      <c r="G132" s="127">
        <v>4500.3999999999996</v>
      </c>
      <c r="H132" s="127"/>
      <c r="I132" s="49">
        <f t="shared" ref="I132:I138" si="10">SUM(C132:H132)</f>
        <v>11609.099999999999</v>
      </c>
      <c r="J132" s="128">
        <v>10.7</v>
      </c>
      <c r="K132" s="127"/>
      <c r="L132" s="127">
        <v>155.5</v>
      </c>
      <c r="M132" s="127">
        <v>2443.9</v>
      </c>
      <c r="N132" s="50">
        <f t="shared" ref="N132:N138" si="11">SUM(J132:M132)</f>
        <v>2610.1</v>
      </c>
      <c r="O132" s="51">
        <f t="shared" ref="O132:O138" si="12">SUM(N132,I132)</f>
        <v>14219.199999999999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893.86</v>
      </c>
      <c r="D133" s="124">
        <v>226.87</v>
      </c>
      <c r="E133" s="124">
        <v>0.13</v>
      </c>
      <c r="F133" s="124">
        <v>1514.1</v>
      </c>
      <c r="G133" s="124">
        <v>1720.02</v>
      </c>
      <c r="H133" s="124"/>
      <c r="I133" s="43">
        <f t="shared" si="10"/>
        <v>4354.9799999999996</v>
      </c>
      <c r="J133" s="125">
        <v>214.21</v>
      </c>
      <c r="K133" s="124"/>
      <c r="L133" s="124">
        <v>113.55</v>
      </c>
      <c r="M133" s="124">
        <v>1954.2</v>
      </c>
      <c r="N133" s="44">
        <f t="shared" si="11"/>
        <v>2281.96</v>
      </c>
      <c r="O133" s="45">
        <f t="shared" si="12"/>
        <v>6636.94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411681</v>
      </c>
      <c r="D134" s="118">
        <v>57861</v>
      </c>
      <c r="E134" s="118">
        <v>33</v>
      </c>
      <c r="F134" s="118">
        <v>338908</v>
      </c>
      <c r="G134" s="118">
        <v>478040</v>
      </c>
      <c r="H134" s="118"/>
      <c r="I134" s="32">
        <f t="shared" si="10"/>
        <v>1286523</v>
      </c>
      <c r="J134" s="119">
        <v>18442</v>
      </c>
      <c r="K134" s="118"/>
      <c r="L134" s="118">
        <v>13110</v>
      </c>
      <c r="M134" s="118">
        <v>218354</v>
      </c>
      <c r="N134" s="34">
        <f t="shared" si="11"/>
        <v>249906</v>
      </c>
      <c r="O134" s="35">
        <f t="shared" si="12"/>
        <v>1536429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4090.3</v>
      </c>
      <c r="D135" s="136">
        <v>479.9</v>
      </c>
      <c r="E135" s="136">
        <v>0.4</v>
      </c>
      <c r="F135" s="136">
        <v>1987.6</v>
      </c>
      <c r="G135" s="136">
        <v>4499.8</v>
      </c>
      <c r="H135" s="136"/>
      <c r="I135" s="96">
        <f t="shared" si="10"/>
        <v>11058</v>
      </c>
      <c r="J135" s="137">
        <v>10.7</v>
      </c>
      <c r="K135" s="136"/>
      <c r="L135" s="136">
        <v>155.5</v>
      </c>
      <c r="M135" s="136">
        <v>2440.5</v>
      </c>
      <c r="N135" s="97">
        <f t="shared" si="11"/>
        <v>2606.6999999999998</v>
      </c>
      <c r="O135" s="89">
        <f t="shared" si="12"/>
        <v>13664.7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906.0100000000001</v>
      </c>
      <c r="D136" s="106">
        <f t="shared" si="13"/>
        <v>317.56</v>
      </c>
      <c r="E136" s="106">
        <f t="shared" si="13"/>
        <v>0.13</v>
      </c>
      <c r="F136" s="106">
        <f t="shared" si="13"/>
        <v>1516.4799999999998</v>
      </c>
      <c r="G136" s="106">
        <f t="shared" si="13"/>
        <v>1724.37</v>
      </c>
      <c r="H136" s="106">
        <f t="shared" si="13"/>
        <v>0</v>
      </c>
      <c r="I136" s="107">
        <f t="shared" si="10"/>
        <v>4464.55</v>
      </c>
      <c r="J136" s="108">
        <f t="shared" ref="J136:M138" si="14">SUM(J63,J66,J69,J72,J75,J78,J81,J84,J87,J90,J93,J96,J99,J102,J105,J108,J111,J114,J121,J124,J127)</f>
        <v>214.21</v>
      </c>
      <c r="K136" s="106">
        <f t="shared" si="14"/>
        <v>1.05</v>
      </c>
      <c r="L136" s="106">
        <f t="shared" si="14"/>
        <v>113.55</v>
      </c>
      <c r="M136" s="106">
        <f t="shared" si="14"/>
        <v>1956.32</v>
      </c>
      <c r="N136" s="109">
        <f t="shared" si="11"/>
        <v>2285.13</v>
      </c>
      <c r="O136" s="110">
        <f t="shared" si="12"/>
        <v>6749.68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415613</v>
      </c>
      <c r="D137" s="31">
        <f t="shared" si="13"/>
        <v>75372</v>
      </c>
      <c r="E137" s="31">
        <f t="shared" si="13"/>
        <v>33</v>
      </c>
      <c r="F137" s="31">
        <f t="shared" si="13"/>
        <v>339266</v>
      </c>
      <c r="G137" s="31">
        <f t="shared" si="13"/>
        <v>478800</v>
      </c>
      <c r="H137" s="31">
        <f t="shared" si="13"/>
        <v>0</v>
      </c>
      <c r="I137" s="32">
        <f t="shared" si="10"/>
        <v>1309084</v>
      </c>
      <c r="J137" s="33">
        <f t="shared" si="14"/>
        <v>18442</v>
      </c>
      <c r="K137" s="31">
        <f t="shared" si="14"/>
        <v>28</v>
      </c>
      <c r="L137" s="31">
        <f t="shared" si="14"/>
        <v>13110</v>
      </c>
      <c r="M137" s="31">
        <f t="shared" si="14"/>
        <v>218405</v>
      </c>
      <c r="N137" s="34">
        <f t="shared" si="11"/>
        <v>249985</v>
      </c>
      <c r="O137" s="35">
        <f t="shared" si="12"/>
        <v>1559069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4231</v>
      </c>
      <c r="D138" s="86">
        <f t="shared" si="13"/>
        <v>1102.2</v>
      </c>
      <c r="E138" s="86">
        <f t="shared" si="13"/>
        <v>0.4</v>
      </c>
      <c r="F138" s="86">
        <f t="shared" si="13"/>
        <v>1996.8</v>
      </c>
      <c r="G138" s="86">
        <f t="shared" si="13"/>
        <v>4573.3</v>
      </c>
      <c r="H138" s="86">
        <f t="shared" si="13"/>
        <v>0</v>
      </c>
      <c r="I138" s="96">
        <f t="shared" si="10"/>
        <v>11903.7</v>
      </c>
      <c r="J138" s="88">
        <f t="shared" si="14"/>
        <v>10.700000000000001</v>
      </c>
      <c r="K138" s="86">
        <f t="shared" si="14"/>
        <v>1.9</v>
      </c>
      <c r="L138" s="86">
        <f t="shared" si="14"/>
        <v>155.5</v>
      </c>
      <c r="M138" s="86">
        <f t="shared" si="14"/>
        <v>2443.8999999999996</v>
      </c>
      <c r="N138" s="97">
        <f t="shared" si="11"/>
        <v>2611.9999999999995</v>
      </c>
      <c r="O138" s="89">
        <f t="shared" si="12"/>
        <v>14515.7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D128D-DD4E-43EF-82C7-16405A954A2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7.3</v>
      </c>
      <c r="H5" s="115"/>
      <c r="I5" s="21">
        <f t="shared" ref="I5:I36" si="0">SUM(C5:H5)</f>
        <v>7.3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2.29</v>
      </c>
      <c r="H8" s="124"/>
      <c r="I8" s="43">
        <f t="shared" si="0"/>
        <v>2.29</v>
      </c>
      <c r="J8" s="125"/>
      <c r="K8" s="124"/>
      <c r="L8" s="124"/>
      <c r="M8" s="124"/>
      <c r="N8" s="44">
        <f t="shared" si="1"/>
        <v>0</v>
      </c>
      <c r="O8" s="45">
        <f t="shared" si="2"/>
        <v>2.29</v>
      </c>
      <c r="P8" s="36" t="s">
        <v>25</v>
      </c>
      <c r="Q8" s="37" t="s">
        <v>66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1.1000000000000001</v>
      </c>
      <c r="D11" s="124">
        <v>0.46</v>
      </c>
      <c r="E11" s="124"/>
      <c r="F11" s="124"/>
      <c r="G11" s="124">
        <v>7.86</v>
      </c>
      <c r="H11" s="124"/>
      <c r="I11" s="43">
        <f t="shared" si="0"/>
        <v>9.42</v>
      </c>
      <c r="J11" s="125"/>
      <c r="K11" s="124"/>
      <c r="L11" s="124"/>
      <c r="M11" s="124">
        <v>0.21</v>
      </c>
      <c r="N11" s="44">
        <f t="shared" si="1"/>
        <v>0.21</v>
      </c>
      <c r="O11" s="45">
        <f t="shared" si="2"/>
        <v>9.6300000000000008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423</v>
      </c>
      <c r="D12" s="118">
        <v>638</v>
      </c>
      <c r="E12" s="118"/>
      <c r="F12" s="118"/>
      <c r="G12" s="118">
        <v>3031</v>
      </c>
      <c r="H12" s="118"/>
      <c r="I12" s="32">
        <f t="shared" si="0"/>
        <v>4092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4097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104.4</v>
      </c>
      <c r="D13" s="127">
        <v>117.3</v>
      </c>
      <c r="E13" s="127"/>
      <c r="F13" s="127"/>
      <c r="G13" s="127">
        <v>303.10000000000002</v>
      </c>
      <c r="H13" s="127"/>
      <c r="I13" s="49">
        <f t="shared" si="0"/>
        <v>524.79999999999995</v>
      </c>
      <c r="J13" s="128"/>
      <c r="K13" s="127"/>
      <c r="L13" s="127"/>
      <c r="M13" s="127">
        <v>0.4</v>
      </c>
      <c r="N13" s="50">
        <f t="shared" si="1"/>
        <v>0.4</v>
      </c>
      <c r="O13" s="51">
        <f t="shared" si="2"/>
        <v>525.19999999999993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5.96</v>
      </c>
      <c r="E14" s="124"/>
      <c r="F14" s="124"/>
      <c r="G14" s="124"/>
      <c r="H14" s="124"/>
      <c r="I14" s="43">
        <f t="shared" si="0"/>
        <v>5.96</v>
      </c>
      <c r="J14" s="125"/>
      <c r="K14" s="124"/>
      <c r="L14" s="124"/>
      <c r="M14" s="124">
        <v>0.42</v>
      </c>
      <c r="N14" s="44">
        <f t="shared" si="1"/>
        <v>0.42</v>
      </c>
      <c r="O14" s="45">
        <f t="shared" si="2"/>
        <v>6.38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2099</v>
      </c>
      <c r="E15" s="118"/>
      <c r="F15" s="118"/>
      <c r="G15" s="118">
        <v>120</v>
      </c>
      <c r="H15" s="118"/>
      <c r="I15" s="32">
        <f t="shared" si="0"/>
        <v>2219</v>
      </c>
      <c r="J15" s="119"/>
      <c r="K15" s="118"/>
      <c r="L15" s="118"/>
      <c r="M15" s="118">
        <v>15</v>
      </c>
      <c r="N15" s="34">
        <f t="shared" si="1"/>
        <v>15</v>
      </c>
      <c r="O15" s="35">
        <f t="shared" si="2"/>
        <v>2234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208</v>
      </c>
      <c r="E16" s="127"/>
      <c r="F16" s="127"/>
      <c r="G16" s="127">
        <v>8.1999999999999993</v>
      </c>
      <c r="H16" s="127"/>
      <c r="I16" s="49">
        <f t="shared" si="0"/>
        <v>216.2</v>
      </c>
      <c r="J16" s="128"/>
      <c r="K16" s="127"/>
      <c r="L16" s="127"/>
      <c r="M16" s="127">
        <v>1</v>
      </c>
      <c r="N16" s="50">
        <f t="shared" si="1"/>
        <v>1</v>
      </c>
      <c r="O16" s="51">
        <f t="shared" si="2"/>
        <v>217.2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0.99</v>
      </c>
      <c r="D17" s="124">
        <v>13.28</v>
      </c>
      <c r="E17" s="124"/>
      <c r="F17" s="124"/>
      <c r="G17" s="124"/>
      <c r="H17" s="124"/>
      <c r="I17" s="43">
        <f t="shared" si="0"/>
        <v>14.27</v>
      </c>
      <c r="J17" s="125">
        <v>0.04</v>
      </c>
      <c r="K17" s="124"/>
      <c r="L17" s="124">
        <v>0.05</v>
      </c>
      <c r="M17" s="124">
        <v>9.1999999999999993</v>
      </c>
      <c r="N17" s="44">
        <f t="shared" si="1"/>
        <v>9.2899999999999991</v>
      </c>
      <c r="O17" s="45">
        <f t="shared" si="2"/>
        <v>23.56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154</v>
      </c>
      <c r="D18" s="118">
        <v>2366</v>
      </c>
      <c r="E18" s="118"/>
      <c r="F18" s="118"/>
      <c r="G18" s="118">
        <v>8</v>
      </c>
      <c r="H18" s="118"/>
      <c r="I18" s="32">
        <f t="shared" si="0"/>
        <v>2528</v>
      </c>
      <c r="J18" s="119">
        <v>1</v>
      </c>
      <c r="K18" s="118"/>
      <c r="L18" s="118">
        <v>2</v>
      </c>
      <c r="M18" s="118">
        <v>339</v>
      </c>
      <c r="N18" s="34">
        <f t="shared" si="1"/>
        <v>342</v>
      </c>
      <c r="O18" s="35">
        <f t="shared" si="2"/>
        <v>2870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10.8</v>
      </c>
      <c r="D19" s="127">
        <v>140.4</v>
      </c>
      <c r="E19" s="127"/>
      <c r="F19" s="127"/>
      <c r="G19" s="127">
        <v>0.4</v>
      </c>
      <c r="H19" s="127"/>
      <c r="I19" s="49">
        <f t="shared" si="0"/>
        <v>151.60000000000002</v>
      </c>
      <c r="J19" s="128">
        <v>0</v>
      </c>
      <c r="K19" s="127"/>
      <c r="L19" s="127">
        <v>0.1</v>
      </c>
      <c r="M19" s="127">
        <v>17.3</v>
      </c>
      <c r="N19" s="50">
        <f t="shared" si="1"/>
        <v>17.400000000000002</v>
      </c>
      <c r="O19" s="51">
        <f t="shared" si="2"/>
        <v>169.00000000000003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0.54</v>
      </c>
      <c r="D20" s="124">
        <v>3.75</v>
      </c>
      <c r="E20" s="124"/>
      <c r="F20" s="124">
        <v>0.28000000000000003</v>
      </c>
      <c r="G20" s="124"/>
      <c r="H20" s="124"/>
      <c r="I20" s="43">
        <f t="shared" si="0"/>
        <v>4.57</v>
      </c>
      <c r="J20" s="125"/>
      <c r="K20" s="124"/>
      <c r="L20" s="124">
        <v>1.84</v>
      </c>
      <c r="M20" s="124">
        <v>8.31</v>
      </c>
      <c r="N20" s="44">
        <f t="shared" si="1"/>
        <v>10.15</v>
      </c>
      <c r="O20" s="45">
        <f t="shared" si="2"/>
        <v>14.72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</v>
      </c>
      <c r="D21" s="118">
        <v>523</v>
      </c>
      <c r="E21" s="118"/>
      <c r="F21" s="118">
        <v>11</v>
      </c>
      <c r="G21" s="118"/>
      <c r="H21" s="118"/>
      <c r="I21" s="32">
        <f t="shared" si="0"/>
        <v>670</v>
      </c>
      <c r="J21" s="119"/>
      <c r="K21" s="118"/>
      <c r="L21" s="118">
        <v>100</v>
      </c>
      <c r="M21" s="118">
        <v>414</v>
      </c>
      <c r="N21" s="34">
        <f t="shared" si="1"/>
        <v>514</v>
      </c>
      <c r="O21" s="35">
        <f t="shared" si="2"/>
        <v>1184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6.5</v>
      </c>
      <c r="D22" s="127">
        <v>23</v>
      </c>
      <c r="E22" s="127"/>
      <c r="F22" s="127">
        <v>0.3</v>
      </c>
      <c r="G22" s="127"/>
      <c r="H22" s="127"/>
      <c r="I22" s="49">
        <f t="shared" si="0"/>
        <v>29.8</v>
      </c>
      <c r="J22" s="128"/>
      <c r="K22" s="127"/>
      <c r="L22" s="127">
        <v>4.0999999999999996</v>
      </c>
      <c r="M22" s="127">
        <v>16.899999999999999</v>
      </c>
      <c r="N22" s="50">
        <f t="shared" si="1"/>
        <v>21</v>
      </c>
      <c r="O22" s="51">
        <f t="shared" si="2"/>
        <v>50.8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1.03</v>
      </c>
      <c r="D23" s="124">
        <v>13.21</v>
      </c>
      <c r="E23" s="124"/>
      <c r="F23" s="124">
        <v>0.98</v>
      </c>
      <c r="G23" s="124"/>
      <c r="H23" s="124"/>
      <c r="I23" s="43">
        <f t="shared" si="0"/>
        <v>15.22</v>
      </c>
      <c r="J23" s="125">
        <v>0.46</v>
      </c>
      <c r="K23" s="124"/>
      <c r="L23" s="124">
        <v>11.36</v>
      </c>
      <c r="M23" s="124">
        <v>26.57</v>
      </c>
      <c r="N23" s="44">
        <f t="shared" si="1"/>
        <v>38.39</v>
      </c>
      <c r="O23" s="45">
        <f t="shared" si="2"/>
        <v>53.61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281</v>
      </c>
      <c r="D24" s="118">
        <v>2093</v>
      </c>
      <c r="E24" s="118"/>
      <c r="F24" s="118">
        <v>157</v>
      </c>
      <c r="G24" s="118"/>
      <c r="H24" s="118"/>
      <c r="I24" s="32">
        <f t="shared" si="0"/>
        <v>2531</v>
      </c>
      <c r="J24" s="119">
        <v>37</v>
      </c>
      <c r="K24" s="118"/>
      <c r="L24" s="118">
        <v>667</v>
      </c>
      <c r="M24" s="118">
        <v>1390</v>
      </c>
      <c r="N24" s="34">
        <f t="shared" si="1"/>
        <v>2094</v>
      </c>
      <c r="O24" s="35">
        <f t="shared" si="2"/>
        <v>4625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10.3</v>
      </c>
      <c r="D25" s="127">
        <v>71.2</v>
      </c>
      <c r="E25" s="127"/>
      <c r="F25" s="127">
        <v>3.7</v>
      </c>
      <c r="G25" s="127"/>
      <c r="H25" s="127"/>
      <c r="I25" s="49">
        <f t="shared" si="0"/>
        <v>85.2</v>
      </c>
      <c r="J25" s="128">
        <v>0.6</v>
      </c>
      <c r="K25" s="127"/>
      <c r="L25" s="127">
        <v>20.6</v>
      </c>
      <c r="M25" s="127">
        <v>42.8</v>
      </c>
      <c r="N25" s="50">
        <f t="shared" si="1"/>
        <v>64</v>
      </c>
      <c r="O25" s="51">
        <f t="shared" si="2"/>
        <v>149.19999999999999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8.5399999999999991</v>
      </c>
      <c r="D26" s="124">
        <v>7</v>
      </c>
      <c r="E26" s="124"/>
      <c r="F26" s="124">
        <v>2.39</v>
      </c>
      <c r="G26" s="124"/>
      <c r="H26" s="124"/>
      <c r="I26" s="43">
        <f t="shared" si="0"/>
        <v>17.93</v>
      </c>
      <c r="J26" s="125">
        <v>0.52</v>
      </c>
      <c r="K26" s="124"/>
      <c r="L26" s="124">
        <v>1.51</v>
      </c>
      <c r="M26" s="124">
        <v>18.489999999999998</v>
      </c>
      <c r="N26" s="44">
        <f t="shared" si="1"/>
        <v>20.52</v>
      </c>
      <c r="O26" s="45">
        <f t="shared" si="2"/>
        <v>38.450000000000003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2999</v>
      </c>
      <c r="D27" s="118">
        <v>1309</v>
      </c>
      <c r="E27" s="118"/>
      <c r="F27" s="118">
        <v>360</v>
      </c>
      <c r="G27" s="118"/>
      <c r="H27" s="118"/>
      <c r="I27" s="32">
        <f t="shared" si="0"/>
        <v>4668</v>
      </c>
      <c r="J27" s="119">
        <v>44</v>
      </c>
      <c r="K27" s="118"/>
      <c r="L27" s="118">
        <v>95</v>
      </c>
      <c r="M27" s="118">
        <v>1120</v>
      </c>
      <c r="N27" s="34">
        <f t="shared" si="1"/>
        <v>1259</v>
      </c>
      <c r="O27" s="35">
        <f t="shared" si="2"/>
        <v>5927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99.3</v>
      </c>
      <c r="D28" s="127">
        <v>35.9</v>
      </c>
      <c r="E28" s="127"/>
      <c r="F28" s="127">
        <v>8.6</v>
      </c>
      <c r="G28" s="127"/>
      <c r="H28" s="127"/>
      <c r="I28" s="49">
        <f t="shared" si="0"/>
        <v>143.79999999999998</v>
      </c>
      <c r="J28" s="128">
        <v>0.5</v>
      </c>
      <c r="K28" s="127"/>
      <c r="L28" s="127">
        <v>2.8</v>
      </c>
      <c r="M28" s="127">
        <v>34</v>
      </c>
      <c r="N28" s="50">
        <f t="shared" si="1"/>
        <v>37.299999999999997</v>
      </c>
      <c r="O28" s="51">
        <f t="shared" si="2"/>
        <v>181.09999999999997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13.72</v>
      </c>
      <c r="D29" s="124">
        <v>2.11</v>
      </c>
      <c r="E29" s="124"/>
      <c r="F29" s="124">
        <v>7.69</v>
      </c>
      <c r="G29" s="124">
        <v>0.05</v>
      </c>
      <c r="H29" s="124"/>
      <c r="I29" s="43">
        <f t="shared" si="0"/>
        <v>23.57</v>
      </c>
      <c r="J29" s="125">
        <v>1.07</v>
      </c>
      <c r="K29" s="124"/>
      <c r="L29" s="124">
        <v>2.06</v>
      </c>
      <c r="M29" s="124">
        <v>7.86</v>
      </c>
      <c r="N29" s="44">
        <f t="shared" si="1"/>
        <v>10.99</v>
      </c>
      <c r="O29" s="45">
        <f t="shared" si="2"/>
        <v>34.56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5590</v>
      </c>
      <c r="D30" s="118">
        <v>447</v>
      </c>
      <c r="E30" s="118"/>
      <c r="F30" s="118">
        <v>1521</v>
      </c>
      <c r="G30" s="118">
        <v>11</v>
      </c>
      <c r="H30" s="118"/>
      <c r="I30" s="32">
        <f t="shared" si="0"/>
        <v>7569</v>
      </c>
      <c r="J30" s="119">
        <v>94</v>
      </c>
      <c r="K30" s="118"/>
      <c r="L30" s="118">
        <v>159</v>
      </c>
      <c r="M30" s="118">
        <v>579</v>
      </c>
      <c r="N30" s="34">
        <f t="shared" si="1"/>
        <v>832</v>
      </c>
      <c r="O30" s="35">
        <f t="shared" si="2"/>
        <v>8401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128.69999999999999</v>
      </c>
      <c r="D31" s="127">
        <v>9.8000000000000007</v>
      </c>
      <c r="E31" s="127"/>
      <c r="F31" s="127">
        <v>23</v>
      </c>
      <c r="G31" s="127">
        <v>0.2</v>
      </c>
      <c r="H31" s="127"/>
      <c r="I31" s="49">
        <f t="shared" si="0"/>
        <v>161.69999999999999</v>
      </c>
      <c r="J31" s="128">
        <v>0.6</v>
      </c>
      <c r="K31" s="127"/>
      <c r="L31" s="127">
        <v>4.5</v>
      </c>
      <c r="M31" s="127">
        <v>16.3</v>
      </c>
      <c r="N31" s="50">
        <f t="shared" si="1"/>
        <v>21.4</v>
      </c>
      <c r="O31" s="51">
        <f t="shared" si="2"/>
        <v>183.1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14.29</v>
      </c>
      <c r="D32" s="124">
        <v>0.8</v>
      </c>
      <c r="E32" s="124"/>
      <c r="F32" s="124">
        <v>33.479999999999997</v>
      </c>
      <c r="G32" s="124">
        <v>0.61</v>
      </c>
      <c r="H32" s="124">
        <v>0.04</v>
      </c>
      <c r="I32" s="43">
        <f t="shared" si="0"/>
        <v>49.219999999999992</v>
      </c>
      <c r="J32" s="125">
        <v>1.77</v>
      </c>
      <c r="K32" s="124"/>
      <c r="L32" s="124">
        <v>0.5</v>
      </c>
      <c r="M32" s="124">
        <v>15.35</v>
      </c>
      <c r="N32" s="44">
        <f t="shared" si="1"/>
        <v>17.62</v>
      </c>
      <c r="O32" s="45">
        <f t="shared" si="2"/>
        <v>66.839999999999989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6302</v>
      </c>
      <c r="D33" s="118">
        <v>181</v>
      </c>
      <c r="E33" s="118"/>
      <c r="F33" s="118">
        <v>6929</v>
      </c>
      <c r="G33" s="118">
        <v>121</v>
      </c>
      <c r="H33" s="118">
        <v>5</v>
      </c>
      <c r="I33" s="32">
        <f t="shared" si="0"/>
        <v>13538</v>
      </c>
      <c r="J33" s="119">
        <v>156</v>
      </c>
      <c r="K33" s="118"/>
      <c r="L33" s="118">
        <v>45</v>
      </c>
      <c r="M33" s="118">
        <v>1295</v>
      </c>
      <c r="N33" s="34">
        <f t="shared" si="1"/>
        <v>1496</v>
      </c>
      <c r="O33" s="35">
        <f t="shared" si="2"/>
        <v>15034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107.5</v>
      </c>
      <c r="D34" s="127">
        <v>3.1</v>
      </c>
      <c r="E34" s="127"/>
      <c r="F34" s="127">
        <v>90.2</v>
      </c>
      <c r="G34" s="127">
        <v>1.8</v>
      </c>
      <c r="H34" s="127">
        <v>0.1</v>
      </c>
      <c r="I34" s="49">
        <f t="shared" si="0"/>
        <v>202.70000000000002</v>
      </c>
      <c r="J34" s="128">
        <v>0.1</v>
      </c>
      <c r="K34" s="127"/>
      <c r="L34" s="127">
        <v>1.1000000000000001</v>
      </c>
      <c r="M34" s="127">
        <v>33</v>
      </c>
      <c r="N34" s="50">
        <f t="shared" si="1"/>
        <v>34.200000000000003</v>
      </c>
      <c r="O34" s="51">
        <f t="shared" si="2"/>
        <v>236.90000000000003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19.170000000000002</v>
      </c>
      <c r="D35" s="124">
        <v>4.07</v>
      </c>
      <c r="E35" s="124"/>
      <c r="F35" s="124">
        <v>34.39</v>
      </c>
      <c r="G35" s="124">
        <v>6.07</v>
      </c>
      <c r="H35" s="124"/>
      <c r="I35" s="43">
        <f t="shared" si="0"/>
        <v>63.7</v>
      </c>
      <c r="J35" s="125">
        <v>1.7</v>
      </c>
      <c r="K35" s="124"/>
      <c r="L35" s="124"/>
      <c r="M35" s="124">
        <v>13.14</v>
      </c>
      <c r="N35" s="44">
        <f t="shared" si="1"/>
        <v>14.84</v>
      </c>
      <c r="O35" s="45">
        <f t="shared" si="2"/>
        <v>78.540000000000006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8556</v>
      </c>
      <c r="D36" s="118">
        <v>690</v>
      </c>
      <c r="E36" s="118"/>
      <c r="F36" s="118">
        <v>7312</v>
      </c>
      <c r="G36" s="118">
        <v>1606</v>
      </c>
      <c r="H36" s="118"/>
      <c r="I36" s="32">
        <f t="shared" si="0"/>
        <v>18164</v>
      </c>
      <c r="J36" s="119">
        <v>153</v>
      </c>
      <c r="K36" s="118"/>
      <c r="L36" s="118"/>
      <c r="M36" s="118">
        <v>1189</v>
      </c>
      <c r="N36" s="34">
        <f t="shared" si="1"/>
        <v>1342</v>
      </c>
      <c r="O36" s="35">
        <f t="shared" si="2"/>
        <v>19506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107.4</v>
      </c>
      <c r="D37" s="127">
        <v>12.4</v>
      </c>
      <c r="E37" s="127"/>
      <c r="F37" s="127">
        <v>82</v>
      </c>
      <c r="G37" s="127">
        <v>22.5</v>
      </c>
      <c r="H37" s="127"/>
      <c r="I37" s="49">
        <f t="shared" ref="I37:I50" si="3">SUM(C37:H37)</f>
        <v>224.3</v>
      </c>
      <c r="J37" s="128">
        <v>0</v>
      </c>
      <c r="K37" s="127"/>
      <c r="L37" s="127"/>
      <c r="M37" s="127">
        <v>23.2</v>
      </c>
      <c r="N37" s="50">
        <f t="shared" si="1"/>
        <v>23.2</v>
      </c>
      <c r="O37" s="51">
        <f t="shared" si="2"/>
        <v>247.5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21.12</v>
      </c>
      <c r="D38" s="124">
        <v>0.16</v>
      </c>
      <c r="E38" s="124"/>
      <c r="F38" s="124">
        <v>65.709999999999994</v>
      </c>
      <c r="G38" s="124">
        <v>38.619999999999997</v>
      </c>
      <c r="H38" s="124"/>
      <c r="I38" s="43">
        <f t="shared" si="3"/>
        <v>125.60999999999999</v>
      </c>
      <c r="J38" s="125">
        <v>0.88</v>
      </c>
      <c r="K38" s="124"/>
      <c r="L38" s="124">
        <v>0.47</v>
      </c>
      <c r="M38" s="124">
        <v>37.43</v>
      </c>
      <c r="N38" s="44">
        <f t="shared" si="1"/>
        <v>38.78</v>
      </c>
      <c r="O38" s="45">
        <f t="shared" si="2"/>
        <v>164.39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10409</v>
      </c>
      <c r="D39" s="118">
        <v>42</v>
      </c>
      <c r="E39" s="118"/>
      <c r="F39" s="118">
        <v>14699</v>
      </c>
      <c r="G39" s="118">
        <v>11063</v>
      </c>
      <c r="H39" s="118"/>
      <c r="I39" s="32">
        <f t="shared" si="3"/>
        <v>36213</v>
      </c>
      <c r="J39" s="119">
        <v>73</v>
      </c>
      <c r="K39" s="118"/>
      <c r="L39" s="118">
        <v>42</v>
      </c>
      <c r="M39" s="118">
        <v>3877</v>
      </c>
      <c r="N39" s="34">
        <f t="shared" si="1"/>
        <v>3992</v>
      </c>
      <c r="O39" s="35">
        <f t="shared" si="2"/>
        <v>40205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115</v>
      </c>
      <c r="D40" s="127">
        <v>0.6</v>
      </c>
      <c r="E40" s="127"/>
      <c r="F40" s="127">
        <v>135.30000000000001</v>
      </c>
      <c r="G40" s="127">
        <v>143.80000000000001</v>
      </c>
      <c r="H40" s="127"/>
      <c r="I40" s="49">
        <f t="shared" si="3"/>
        <v>394.70000000000005</v>
      </c>
      <c r="J40" s="128">
        <v>0</v>
      </c>
      <c r="K40" s="127"/>
      <c r="L40" s="127">
        <v>0.8</v>
      </c>
      <c r="M40" s="127">
        <v>74.5</v>
      </c>
      <c r="N40" s="50">
        <f t="shared" si="1"/>
        <v>75.3</v>
      </c>
      <c r="O40" s="51">
        <f t="shared" si="2"/>
        <v>470.00000000000006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15.29</v>
      </c>
      <c r="D41" s="124"/>
      <c r="E41" s="124"/>
      <c r="F41" s="124">
        <v>83.96</v>
      </c>
      <c r="G41" s="124">
        <v>100.68</v>
      </c>
      <c r="H41" s="124"/>
      <c r="I41" s="43">
        <f t="shared" si="3"/>
        <v>199.93</v>
      </c>
      <c r="J41" s="125">
        <v>3.52</v>
      </c>
      <c r="K41" s="124"/>
      <c r="L41" s="124">
        <v>0.13</v>
      </c>
      <c r="M41" s="124">
        <v>98.28</v>
      </c>
      <c r="N41" s="44">
        <f t="shared" si="1"/>
        <v>101.93</v>
      </c>
      <c r="O41" s="45">
        <f t="shared" si="2"/>
        <v>301.86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7759</v>
      </c>
      <c r="D42" s="118"/>
      <c r="E42" s="118"/>
      <c r="F42" s="118">
        <v>19293</v>
      </c>
      <c r="G42" s="118">
        <v>29359</v>
      </c>
      <c r="H42" s="118"/>
      <c r="I42" s="32">
        <f t="shared" si="3"/>
        <v>56411</v>
      </c>
      <c r="J42" s="119">
        <v>308</v>
      </c>
      <c r="K42" s="118"/>
      <c r="L42" s="118">
        <v>15</v>
      </c>
      <c r="M42" s="118">
        <v>10168</v>
      </c>
      <c r="N42" s="34">
        <f t="shared" si="1"/>
        <v>10491</v>
      </c>
      <c r="O42" s="35">
        <f t="shared" si="2"/>
        <v>66902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83.9</v>
      </c>
      <c r="D43" s="127"/>
      <c r="E43" s="127"/>
      <c r="F43" s="127">
        <v>174.8</v>
      </c>
      <c r="G43" s="127">
        <v>368.6</v>
      </c>
      <c r="H43" s="127"/>
      <c r="I43" s="49">
        <f t="shared" si="3"/>
        <v>627.30000000000007</v>
      </c>
      <c r="J43" s="128">
        <v>0</v>
      </c>
      <c r="K43" s="127"/>
      <c r="L43" s="127">
        <v>0.3</v>
      </c>
      <c r="M43" s="127">
        <v>164</v>
      </c>
      <c r="N43" s="50">
        <f t="shared" si="1"/>
        <v>164.3</v>
      </c>
      <c r="O43" s="51">
        <f t="shared" si="2"/>
        <v>791.60000000000014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21.33</v>
      </c>
      <c r="D44" s="124">
        <v>0.19</v>
      </c>
      <c r="E44" s="124"/>
      <c r="F44" s="124">
        <v>93.97</v>
      </c>
      <c r="G44" s="124">
        <v>298.19</v>
      </c>
      <c r="H44" s="124">
        <v>0.11</v>
      </c>
      <c r="I44" s="43">
        <f t="shared" si="3"/>
        <v>413.79</v>
      </c>
      <c r="J44" s="125">
        <v>24.53</v>
      </c>
      <c r="K44" s="124"/>
      <c r="L44" s="124">
        <v>3.78</v>
      </c>
      <c r="M44" s="124">
        <v>217.54</v>
      </c>
      <c r="N44" s="44">
        <f t="shared" si="1"/>
        <v>245.85</v>
      </c>
      <c r="O44" s="45">
        <f t="shared" si="2"/>
        <v>659.64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11487</v>
      </c>
      <c r="D45" s="118">
        <v>56</v>
      </c>
      <c r="E45" s="118"/>
      <c r="F45" s="118">
        <v>22671</v>
      </c>
      <c r="G45" s="118">
        <v>89256</v>
      </c>
      <c r="H45" s="118">
        <v>21</v>
      </c>
      <c r="I45" s="32">
        <f t="shared" si="3"/>
        <v>123491</v>
      </c>
      <c r="J45" s="119">
        <v>2198</v>
      </c>
      <c r="K45" s="118"/>
      <c r="L45" s="118">
        <v>465</v>
      </c>
      <c r="M45" s="118">
        <v>26427</v>
      </c>
      <c r="N45" s="34">
        <f t="shared" si="1"/>
        <v>29090</v>
      </c>
      <c r="O45" s="35">
        <f t="shared" si="2"/>
        <v>152581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93</v>
      </c>
      <c r="D46" s="127">
        <v>0.6</v>
      </c>
      <c r="E46" s="127"/>
      <c r="F46" s="127">
        <v>178.8</v>
      </c>
      <c r="G46" s="127">
        <v>944.2</v>
      </c>
      <c r="H46" s="127">
        <v>0.3</v>
      </c>
      <c r="I46" s="49">
        <f t="shared" si="3"/>
        <v>1216.8999999999999</v>
      </c>
      <c r="J46" s="128">
        <v>0</v>
      </c>
      <c r="K46" s="127"/>
      <c r="L46" s="127">
        <v>4.9000000000000004</v>
      </c>
      <c r="M46" s="127">
        <v>283.7</v>
      </c>
      <c r="N46" s="50">
        <f t="shared" si="1"/>
        <v>288.59999999999997</v>
      </c>
      <c r="O46" s="51">
        <f t="shared" si="2"/>
        <v>1505.4999999999998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94.14</v>
      </c>
      <c r="D47" s="124">
        <v>6.59</v>
      </c>
      <c r="E47" s="124">
        <v>0.22</v>
      </c>
      <c r="F47" s="124">
        <v>636.99</v>
      </c>
      <c r="G47" s="124">
        <v>561.9</v>
      </c>
      <c r="H47" s="124"/>
      <c r="I47" s="43">
        <f t="shared" si="3"/>
        <v>1299.8400000000001</v>
      </c>
      <c r="J47" s="125">
        <v>109.14</v>
      </c>
      <c r="K47" s="124"/>
      <c r="L47" s="124">
        <v>37.28</v>
      </c>
      <c r="M47" s="124">
        <v>609.72</v>
      </c>
      <c r="N47" s="44">
        <f t="shared" si="1"/>
        <v>756.1400000000001</v>
      </c>
      <c r="O47" s="45">
        <f t="shared" si="2"/>
        <v>2055.9800000000005</v>
      </c>
      <c r="P47" s="130">
        <v>11.59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53422</v>
      </c>
      <c r="D48" s="118">
        <v>2001</v>
      </c>
      <c r="E48" s="118">
        <v>69</v>
      </c>
      <c r="F48" s="118">
        <v>152646</v>
      </c>
      <c r="G48" s="118">
        <v>177376</v>
      </c>
      <c r="H48" s="118"/>
      <c r="I48" s="32">
        <f t="shared" si="3"/>
        <v>385514</v>
      </c>
      <c r="J48" s="119">
        <v>9595</v>
      </c>
      <c r="K48" s="118"/>
      <c r="L48" s="118">
        <v>4803</v>
      </c>
      <c r="M48" s="118">
        <v>74235</v>
      </c>
      <c r="N48" s="34">
        <f t="shared" si="1"/>
        <v>88633</v>
      </c>
      <c r="O48" s="35">
        <f t="shared" si="2"/>
        <v>474147</v>
      </c>
      <c r="P48" s="130">
        <v>36.93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187.9</v>
      </c>
      <c r="D49" s="127">
        <v>3.4</v>
      </c>
      <c r="E49" s="127">
        <v>0</v>
      </c>
      <c r="F49" s="127">
        <v>567</v>
      </c>
      <c r="G49" s="127">
        <v>1077.5</v>
      </c>
      <c r="H49" s="127"/>
      <c r="I49" s="49">
        <f t="shared" si="3"/>
        <v>1835.8</v>
      </c>
      <c r="J49" s="128">
        <v>0</v>
      </c>
      <c r="K49" s="127"/>
      <c r="L49" s="127">
        <v>38.200000000000003</v>
      </c>
      <c r="M49" s="127">
        <v>541.29999999999995</v>
      </c>
      <c r="N49" s="50">
        <f t="shared" si="1"/>
        <v>579.5</v>
      </c>
      <c r="O49" s="51">
        <f t="shared" si="2"/>
        <v>2415.3000000000002</v>
      </c>
      <c r="P49" s="130">
        <v>4.5599999999999996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209.27</v>
      </c>
      <c r="D50" s="115">
        <v>34.31</v>
      </c>
      <c r="E50" s="115">
        <v>0.22</v>
      </c>
      <c r="F50" s="115">
        <v>959.84</v>
      </c>
      <c r="G50" s="115">
        <v>1006.12</v>
      </c>
      <c r="H50" s="115">
        <v>0.15</v>
      </c>
      <c r="I50" s="21">
        <f t="shared" si="3"/>
        <v>2209.9100000000003</v>
      </c>
      <c r="J50" s="116">
        <v>143.63</v>
      </c>
      <c r="K50" s="115"/>
      <c r="L50" s="115">
        <v>58.98</v>
      </c>
      <c r="M50" s="115">
        <v>1062.52</v>
      </c>
      <c r="N50" s="23">
        <f t="shared" si="1"/>
        <v>1265.1299999999999</v>
      </c>
      <c r="O50" s="24">
        <f t="shared" si="2"/>
        <v>3475.04</v>
      </c>
      <c r="P50" s="130">
        <v>0.35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106947</v>
      </c>
      <c r="D51" s="118">
        <v>6845</v>
      </c>
      <c r="E51" s="118">
        <v>69</v>
      </c>
      <c r="F51" s="118">
        <v>225599</v>
      </c>
      <c r="G51" s="118">
        <v>308920</v>
      </c>
      <c r="H51" s="118">
        <v>26</v>
      </c>
      <c r="I51" s="32">
        <f t="shared" ref="I51:I58" si="4">SUM(C51:H51)</f>
        <v>648406</v>
      </c>
      <c r="J51" s="119">
        <v>12659</v>
      </c>
      <c r="K51" s="118"/>
      <c r="L51" s="118">
        <v>6393</v>
      </c>
      <c r="M51" s="118">
        <v>121053</v>
      </c>
      <c r="N51" s="34">
        <f t="shared" si="1"/>
        <v>140105</v>
      </c>
      <c r="O51" s="35">
        <f>SUM(N51,I51)</f>
        <v>788511</v>
      </c>
      <c r="P51" s="130">
        <v>2.57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939.9</v>
      </c>
      <c r="D52" s="127">
        <v>138.1</v>
      </c>
      <c r="E52" s="127">
        <v>0</v>
      </c>
      <c r="F52" s="127">
        <v>1263.7</v>
      </c>
      <c r="G52" s="127">
        <v>2567.1999999999998</v>
      </c>
      <c r="H52" s="127">
        <v>0.4</v>
      </c>
      <c r="I52" s="49">
        <f t="shared" si="4"/>
        <v>4909.2999999999993</v>
      </c>
      <c r="J52" s="128">
        <v>1.8</v>
      </c>
      <c r="K52" s="127"/>
      <c r="L52" s="127">
        <v>77.400000000000006</v>
      </c>
      <c r="M52" s="127">
        <v>1248.4000000000001</v>
      </c>
      <c r="N52" s="50">
        <f t="shared" si="1"/>
        <v>1327.6000000000001</v>
      </c>
      <c r="O52" s="51">
        <f t="shared" si="2"/>
        <v>6236.9</v>
      </c>
      <c r="P52" s="130">
        <v>0.01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202.67</v>
      </c>
      <c r="D53" s="124">
        <v>12.24</v>
      </c>
      <c r="E53" s="124">
        <v>0.22</v>
      </c>
      <c r="F53" s="124">
        <v>956.19</v>
      </c>
      <c r="G53" s="124">
        <v>1006.12</v>
      </c>
      <c r="H53" s="124">
        <v>0.11</v>
      </c>
      <c r="I53" s="43">
        <f t="shared" si="4"/>
        <v>2177.5500000000002</v>
      </c>
      <c r="J53" s="125">
        <v>143.63</v>
      </c>
      <c r="K53" s="124"/>
      <c r="L53" s="124">
        <v>58.98</v>
      </c>
      <c r="M53" s="124">
        <v>1062.31</v>
      </c>
      <c r="N53" s="44">
        <f t="shared" si="1"/>
        <v>1264.9199999999998</v>
      </c>
      <c r="O53" s="45">
        <f t="shared" si="2"/>
        <v>3442.4700000000003</v>
      </c>
      <c r="P53" s="69">
        <f>SUM(P46:P52)</f>
        <v>56.01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104890</v>
      </c>
      <c r="D54" s="118">
        <v>3064</v>
      </c>
      <c r="E54" s="118">
        <v>69</v>
      </c>
      <c r="F54" s="118">
        <v>225071</v>
      </c>
      <c r="G54" s="118">
        <v>308792</v>
      </c>
      <c r="H54" s="118">
        <v>21</v>
      </c>
      <c r="I54" s="32">
        <f t="shared" si="4"/>
        <v>641907</v>
      </c>
      <c r="J54" s="119">
        <v>12659</v>
      </c>
      <c r="K54" s="118"/>
      <c r="L54" s="118">
        <v>6393</v>
      </c>
      <c r="M54" s="118">
        <v>121048</v>
      </c>
      <c r="N54" s="34">
        <f t="shared" si="1"/>
        <v>140100</v>
      </c>
      <c r="O54" s="35">
        <f t="shared" si="2"/>
        <v>782007</v>
      </c>
      <c r="P54" s="131">
        <v>4.78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868.7</v>
      </c>
      <c r="D55" s="121">
        <v>22.1</v>
      </c>
      <c r="E55" s="121">
        <v>0</v>
      </c>
      <c r="F55" s="121">
        <v>1251.0999999999999</v>
      </c>
      <c r="G55" s="121">
        <v>2558.6</v>
      </c>
      <c r="H55" s="121">
        <v>0.3</v>
      </c>
      <c r="I55" s="40">
        <f t="shared" si="4"/>
        <v>4700.8</v>
      </c>
      <c r="J55" s="122">
        <v>1.8</v>
      </c>
      <c r="K55" s="121"/>
      <c r="L55" s="121">
        <v>77.400000000000006</v>
      </c>
      <c r="M55" s="121">
        <v>1248</v>
      </c>
      <c r="N55" s="40">
        <f t="shared" si="1"/>
        <v>1327.2</v>
      </c>
      <c r="O55" s="42">
        <f t="shared" si="2"/>
        <v>6028</v>
      </c>
      <c r="P55" s="132">
        <v>819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211.26</v>
      </c>
      <c r="D56" s="20">
        <f t="shared" si="5"/>
        <v>57.579999999999984</v>
      </c>
      <c r="E56" s="20">
        <f t="shared" si="5"/>
        <v>0.22</v>
      </c>
      <c r="F56" s="20">
        <f t="shared" si="5"/>
        <v>959.84</v>
      </c>
      <c r="G56" s="20">
        <f t="shared" si="5"/>
        <v>1023.5699999999999</v>
      </c>
      <c r="H56" s="20">
        <f t="shared" si="5"/>
        <v>0.15</v>
      </c>
      <c r="I56" s="79">
        <f>SUM(C56:H56)</f>
        <v>2252.6200000000003</v>
      </c>
      <c r="J56" s="71">
        <f>SUM(J5,J8,J11,J14,J17,J20,J23,J26,J29,J32,J35,J38,J41,J44,J47)</f>
        <v>143.63</v>
      </c>
      <c r="K56" s="20">
        <f>SUM(K5,K8,K11,K14,K17,K20,K23,K26,K29,K32,K35,K38,K41,K44,K47)</f>
        <v>0</v>
      </c>
      <c r="L56" s="20">
        <f>SUM(L5,L8,L11,L14,L17,L20,L23,L26,L29,L32,L35,L38,L41,L44,L47)</f>
        <v>58.980000000000004</v>
      </c>
      <c r="M56" s="20">
        <f>SUM(M5,M8,M11,M14,M17,M20,M23,M26,M29,M32,M35,M38,M41,M44,M47)</f>
        <v>1062.52</v>
      </c>
      <c r="N56" s="22">
        <f t="shared" si="1"/>
        <v>1265.1300000000001</v>
      </c>
      <c r="O56" s="24">
        <f t="shared" si="2"/>
        <v>3517.7500000000005</v>
      </c>
      <c r="P56" s="133">
        <v>3.9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107518</v>
      </c>
      <c r="D57" s="31">
        <f t="shared" si="5"/>
        <v>12445</v>
      </c>
      <c r="E57" s="31">
        <f t="shared" si="5"/>
        <v>69</v>
      </c>
      <c r="F57" s="31">
        <f t="shared" si="5"/>
        <v>225599</v>
      </c>
      <c r="G57" s="31">
        <f t="shared" si="5"/>
        <v>311951</v>
      </c>
      <c r="H57" s="31">
        <f t="shared" si="5"/>
        <v>26</v>
      </c>
      <c r="I57" s="80">
        <f t="shared" si="4"/>
        <v>657608</v>
      </c>
      <c r="J57" s="75">
        <f t="shared" ref="J57:M58" si="6">SUM(J6,J9,J12,J15,J18,J21,J24,J27,J30,J33,J36,J39,J42,J45,J48)</f>
        <v>12659</v>
      </c>
      <c r="K57" s="31">
        <f t="shared" si="6"/>
        <v>0</v>
      </c>
      <c r="L57" s="31">
        <f t="shared" si="6"/>
        <v>6393</v>
      </c>
      <c r="M57" s="31">
        <f t="shared" si="6"/>
        <v>121053</v>
      </c>
      <c r="N57" s="33">
        <f t="shared" si="1"/>
        <v>140105</v>
      </c>
      <c r="O57" s="35">
        <f t="shared" si="2"/>
        <v>797713</v>
      </c>
      <c r="P57" s="134">
        <v>13.93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1054.7</v>
      </c>
      <c r="D58" s="86">
        <f t="shared" si="5"/>
        <v>625.70000000000005</v>
      </c>
      <c r="E58" s="86">
        <f t="shared" si="5"/>
        <v>0</v>
      </c>
      <c r="F58" s="86">
        <f t="shared" si="5"/>
        <v>1263.7</v>
      </c>
      <c r="G58" s="86">
        <f t="shared" si="5"/>
        <v>2870.3</v>
      </c>
      <c r="H58" s="86">
        <f t="shared" si="5"/>
        <v>0.4</v>
      </c>
      <c r="I58" s="87">
        <f t="shared" si="4"/>
        <v>5814.8</v>
      </c>
      <c r="J58" s="85">
        <f t="shared" si="6"/>
        <v>1.8000000000000003</v>
      </c>
      <c r="K58" s="86">
        <f t="shared" si="6"/>
        <v>0</v>
      </c>
      <c r="L58" s="86">
        <f t="shared" si="6"/>
        <v>77.400000000000006</v>
      </c>
      <c r="M58" s="86">
        <f t="shared" si="6"/>
        <v>1248.3999999999999</v>
      </c>
      <c r="N58" s="88">
        <f t="shared" si="1"/>
        <v>1327.6</v>
      </c>
      <c r="O58" s="89">
        <f t="shared" si="2"/>
        <v>7142.4</v>
      </c>
      <c r="P58" s="90">
        <f>SUM(O56,P53,P54,P57)</f>
        <v>3592.4700000000007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7.3</v>
      </c>
      <c r="H63" s="115"/>
      <c r="I63" s="21">
        <f>SUM(C63:H63)</f>
        <v>7.3</v>
      </c>
      <c r="J63" s="116"/>
      <c r="K63" s="115"/>
      <c r="L63" s="115"/>
      <c r="M63" s="115"/>
      <c r="N63" s="23">
        <f>SUM(J63:M63)</f>
        <v>0</v>
      </c>
      <c r="O63" s="24">
        <f>SUM(N63,I63)</f>
        <v>7.3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2.29</v>
      </c>
      <c r="H66" s="124"/>
      <c r="I66" s="43">
        <f t="shared" si="7"/>
        <v>2.29</v>
      </c>
      <c r="J66" s="125"/>
      <c r="K66" s="124"/>
      <c r="L66" s="124"/>
      <c r="M66" s="124"/>
      <c r="N66" s="44">
        <f t="shared" si="8"/>
        <v>0</v>
      </c>
      <c r="O66" s="45">
        <f t="shared" si="9"/>
        <v>2.29</v>
      </c>
      <c r="P66" s="36" t="s">
        <v>25</v>
      </c>
      <c r="Q66" s="37" t="s">
        <v>66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1.1000000000000001</v>
      </c>
      <c r="D69" s="124">
        <v>0.46</v>
      </c>
      <c r="E69" s="124"/>
      <c r="F69" s="124"/>
      <c r="G69" s="124">
        <v>7.86</v>
      </c>
      <c r="H69" s="124"/>
      <c r="I69" s="43">
        <f t="shared" si="7"/>
        <v>9.42</v>
      </c>
      <c r="J69" s="125"/>
      <c r="K69" s="124"/>
      <c r="L69" s="124"/>
      <c r="M69" s="124">
        <v>0.21</v>
      </c>
      <c r="N69" s="44">
        <f t="shared" si="8"/>
        <v>0.21</v>
      </c>
      <c r="O69" s="45">
        <f t="shared" si="9"/>
        <v>9.6300000000000008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423</v>
      </c>
      <c r="D70" s="118">
        <v>638</v>
      </c>
      <c r="E70" s="118"/>
      <c r="F70" s="118"/>
      <c r="G70" s="118">
        <v>3031</v>
      </c>
      <c r="H70" s="118"/>
      <c r="I70" s="32">
        <f t="shared" si="7"/>
        <v>4092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4097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104.4</v>
      </c>
      <c r="D71" s="127">
        <v>117.3</v>
      </c>
      <c r="E71" s="127"/>
      <c r="F71" s="127"/>
      <c r="G71" s="127">
        <v>303.10000000000002</v>
      </c>
      <c r="H71" s="127"/>
      <c r="I71" s="49">
        <f t="shared" si="7"/>
        <v>524.79999999999995</v>
      </c>
      <c r="J71" s="128"/>
      <c r="K71" s="127"/>
      <c r="L71" s="127"/>
      <c r="M71" s="127">
        <v>0.4</v>
      </c>
      <c r="N71" s="50">
        <f t="shared" si="8"/>
        <v>0.4</v>
      </c>
      <c r="O71" s="51">
        <f t="shared" si="9"/>
        <v>525.19999999999993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5.96</v>
      </c>
      <c r="E72" s="124"/>
      <c r="F72" s="124"/>
      <c r="G72" s="124"/>
      <c r="H72" s="124"/>
      <c r="I72" s="43">
        <f t="shared" si="7"/>
        <v>5.96</v>
      </c>
      <c r="J72" s="125"/>
      <c r="K72" s="124"/>
      <c r="L72" s="124"/>
      <c r="M72" s="124">
        <v>0.42</v>
      </c>
      <c r="N72" s="44">
        <f t="shared" si="8"/>
        <v>0.42</v>
      </c>
      <c r="O72" s="45">
        <f t="shared" si="9"/>
        <v>6.38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2099</v>
      </c>
      <c r="E73" s="118"/>
      <c r="F73" s="118"/>
      <c r="G73" s="118">
        <v>120</v>
      </c>
      <c r="H73" s="118"/>
      <c r="I73" s="32">
        <f t="shared" si="7"/>
        <v>2219</v>
      </c>
      <c r="J73" s="119"/>
      <c r="K73" s="118"/>
      <c r="L73" s="118"/>
      <c r="M73" s="118">
        <v>15</v>
      </c>
      <c r="N73" s="34">
        <f t="shared" si="8"/>
        <v>15</v>
      </c>
      <c r="O73" s="35">
        <f t="shared" si="9"/>
        <v>2234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208</v>
      </c>
      <c r="E74" s="127"/>
      <c r="F74" s="127"/>
      <c r="G74" s="127">
        <v>8.1999999999999993</v>
      </c>
      <c r="H74" s="127"/>
      <c r="I74" s="49">
        <f t="shared" si="7"/>
        <v>216.2</v>
      </c>
      <c r="J74" s="128"/>
      <c r="K74" s="127"/>
      <c r="L74" s="127"/>
      <c r="M74" s="127">
        <v>1</v>
      </c>
      <c r="N74" s="50">
        <f t="shared" si="8"/>
        <v>1</v>
      </c>
      <c r="O74" s="51">
        <f t="shared" si="9"/>
        <v>217.2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0.99</v>
      </c>
      <c r="D75" s="124">
        <v>13.28</v>
      </c>
      <c r="E75" s="124"/>
      <c r="F75" s="124"/>
      <c r="G75" s="124"/>
      <c r="H75" s="124"/>
      <c r="I75" s="43">
        <f t="shared" si="7"/>
        <v>14.27</v>
      </c>
      <c r="J75" s="125">
        <v>0.04</v>
      </c>
      <c r="K75" s="124"/>
      <c r="L75" s="124">
        <v>0.05</v>
      </c>
      <c r="M75" s="124">
        <v>9.1999999999999993</v>
      </c>
      <c r="N75" s="44">
        <f t="shared" si="8"/>
        <v>9.2899999999999991</v>
      </c>
      <c r="O75" s="45">
        <f t="shared" si="9"/>
        <v>23.56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154</v>
      </c>
      <c r="D76" s="118">
        <v>2366</v>
      </c>
      <c r="E76" s="118"/>
      <c r="F76" s="118"/>
      <c r="G76" s="118">
        <v>8</v>
      </c>
      <c r="H76" s="118"/>
      <c r="I76" s="32">
        <f t="shared" si="7"/>
        <v>2528</v>
      </c>
      <c r="J76" s="119">
        <v>1</v>
      </c>
      <c r="K76" s="118"/>
      <c r="L76" s="118">
        <v>2</v>
      </c>
      <c r="M76" s="118">
        <v>339</v>
      </c>
      <c r="N76" s="34">
        <f t="shared" si="8"/>
        <v>342</v>
      </c>
      <c r="O76" s="35">
        <f t="shared" si="9"/>
        <v>2870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10.8</v>
      </c>
      <c r="D77" s="127">
        <v>140.4</v>
      </c>
      <c r="E77" s="127"/>
      <c r="F77" s="127"/>
      <c r="G77" s="127">
        <v>0.4</v>
      </c>
      <c r="H77" s="127"/>
      <c r="I77" s="49">
        <f t="shared" si="7"/>
        <v>151.60000000000002</v>
      </c>
      <c r="J77" s="128">
        <v>0</v>
      </c>
      <c r="K77" s="127"/>
      <c r="L77" s="127">
        <v>0.1</v>
      </c>
      <c r="M77" s="127">
        <v>17.3</v>
      </c>
      <c r="N77" s="50">
        <f t="shared" si="8"/>
        <v>17.400000000000002</v>
      </c>
      <c r="O77" s="51">
        <f t="shared" si="9"/>
        <v>169.00000000000003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0.54</v>
      </c>
      <c r="D78" s="124">
        <v>3.75</v>
      </c>
      <c r="E78" s="124"/>
      <c r="F78" s="124">
        <v>0.28000000000000003</v>
      </c>
      <c r="G78" s="124"/>
      <c r="H78" s="124"/>
      <c r="I78" s="43">
        <f t="shared" si="7"/>
        <v>4.57</v>
      </c>
      <c r="J78" s="125"/>
      <c r="K78" s="124"/>
      <c r="L78" s="124">
        <v>1.84</v>
      </c>
      <c r="M78" s="124">
        <v>8.31</v>
      </c>
      <c r="N78" s="44">
        <f t="shared" si="8"/>
        <v>10.15</v>
      </c>
      <c r="O78" s="45">
        <f t="shared" si="9"/>
        <v>14.72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</v>
      </c>
      <c r="D79" s="118">
        <v>523</v>
      </c>
      <c r="E79" s="118"/>
      <c r="F79" s="118">
        <v>11</v>
      </c>
      <c r="G79" s="118"/>
      <c r="H79" s="118"/>
      <c r="I79" s="32">
        <f t="shared" si="7"/>
        <v>670</v>
      </c>
      <c r="J79" s="119"/>
      <c r="K79" s="118"/>
      <c r="L79" s="118">
        <v>100</v>
      </c>
      <c r="M79" s="118">
        <v>414</v>
      </c>
      <c r="N79" s="34">
        <f t="shared" si="8"/>
        <v>514</v>
      </c>
      <c r="O79" s="35">
        <f t="shared" si="9"/>
        <v>1184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6.5</v>
      </c>
      <c r="D80" s="127">
        <v>23</v>
      </c>
      <c r="E80" s="127"/>
      <c r="F80" s="127">
        <v>0.3</v>
      </c>
      <c r="G80" s="127"/>
      <c r="H80" s="127"/>
      <c r="I80" s="49">
        <f t="shared" si="7"/>
        <v>29.8</v>
      </c>
      <c r="J80" s="128"/>
      <c r="K80" s="127"/>
      <c r="L80" s="127">
        <v>4.0999999999999996</v>
      </c>
      <c r="M80" s="127">
        <v>16.899999999999999</v>
      </c>
      <c r="N80" s="50">
        <f t="shared" si="8"/>
        <v>21</v>
      </c>
      <c r="O80" s="51">
        <f t="shared" si="9"/>
        <v>50.8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1.03</v>
      </c>
      <c r="D81" s="124">
        <v>13.21</v>
      </c>
      <c r="E81" s="124"/>
      <c r="F81" s="124">
        <v>0.98</v>
      </c>
      <c r="G81" s="124"/>
      <c r="H81" s="124"/>
      <c r="I81" s="43">
        <f t="shared" si="7"/>
        <v>15.22</v>
      </c>
      <c r="J81" s="125">
        <v>0.46</v>
      </c>
      <c r="K81" s="124"/>
      <c r="L81" s="124">
        <v>11.36</v>
      </c>
      <c r="M81" s="124">
        <v>26.57</v>
      </c>
      <c r="N81" s="44">
        <f t="shared" si="8"/>
        <v>38.39</v>
      </c>
      <c r="O81" s="45">
        <f t="shared" si="9"/>
        <v>53.61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281</v>
      </c>
      <c r="D82" s="118">
        <v>2093</v>
      </c>
      <c r="E82" s="118"/>
      <c r="F82" s="118">
        <v>157</v>
      </c>
      <c r="G82" s="118"/>
      <c r="H82" s="118"/>
      <c r="I82" s="32">
        <f t="shared" si="7"/>
        <v>2531</v>
      </c>
      <c r="J82" s="119">
        <v>37</v>
      </c>
      <c r="K82" s="118"/>
      <c r="L82" s="118">
        <v>667</v>
      </c>
      <c r="M82" s="118">
        <v>1390</v>
      </c>
      <c r="N82" s="34">
        <f t="shared" si="8"/>
        <v>2094</v>
      </c>
      <c r="O82" s="35">
        <f t="shared" si="9"/>
        <v>4625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10.3</v>
      </c>
      <c r="D83" s="127">
        <v>71.2</v>
      </c>
      <c r="E83" s="127"/>
      <c r="F83" s="127">
        <v>3.7</v>
      </c>
      <c r="G83" s="127"/>
      <c r="H83" s="127"/>
      <c r="I83" s="49">
        <f t="shared" si="7"/>
        <v>85.2</v>
      </c>
      <c r="J83" s="128">
        <v>0.6</v>
      </c>
      <c r="K83" s="127"/>
      <c r="L83" s="127">
        <v>20.6</v>
      </c>
      <c r="M83" s="127">
        <v>42.8</v>
      </c>
      <c r="N83" s="50">
        <f t="shared" si="8"/>
        <v>64</v>
      </c>
      <c r="O83" s="51">
        <f t="shared" si="9"/>
        <v>149.19999999999999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8.5399999999999991</v>
      </c>
      <c r="D84" s="124">
        <v>7</v>
      </c>
      <c r="E84" s="124"/>
      <c r="F84" s="124">
        <v>2.39</v>
      </c>
      <c r="G84" s="124"/>
      <c r="H84" s="124"/>
      <c r="I84" s="43">
        <f t="shared" si="7"/>
        <v>17.93</v>
      </c>
      <c r="J84" s="125">
        <v>0.52</v>
      </c>
      <c r="K84" s="124"/>
      <c r="L84" s="124">
        <v>1.51</v>
      </c>
      <c r="M84" s="124">
        <v>18.489999999999998</v>
      </c>
      <c r="N84" s="44">
        <f t="shared" si="8"/>
        <v>20.52</v>
      </c>
      <c r="O84" s="45">
        <f t="shared" si="9"/>
        <v>38.450000000000003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2999</v>
      </c>
      <c r="D85" s="118">
        <v>1309</v>
      </c>
      <c r="E85" s="118"/>
      <c r="F85" s="118">
        <v>360</v>
      </c>
      <c r="G85" s="118"/>
      <c r="H85" s="118"/>
      <c r="I85" s="32">
        <f t="shared" si="7"/>
        <v>4668</v>
      </c>
      <c r="J85" s="119">
        <v>44</v>
      </c>
      <c r="K85" s="118"/>
      <c r="L85" s="118">
        <v>95</v>
      </c>
      <c r="M85" s="118">
        <v>1120</v>
      </c>
      <c r="N85" s="34">
        <f t="shared" si="8"/>
        <v>1259</v>
      </c>
      <c r="O85" s="35">
        <f t="shared" si="9"/>
        <v>5927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99.3</v>
      </c>
      <c r="D86" s="127">
        <v>35.9</v>
      </c>
      <c r="E86" s="127"/>
      <c r="F86" s="127">
        <v>8.6</v>
      </c>
      <c r="G86" s="127"/>
      <c r="H86" s="127"/>
      <c r="I86" s="49">
        <f t="shared" si="7"/>
        <v>143.79999999999998</v>
      </c>
      <c r="J86" s="128">
        <v>0.5</v>
      </c>
      <c r="K86" s="127"/>
      <c r="L86" s="127">
        <v>2.8</v>
      </c>
      <c r="M86" s="127">
        <v>34</v>
      </c>
      <c r="N86" s="50">
        <f t="shared" si="8"/>
        <v>37.299999999999997</v>
      </c>
      <c r="O86" s="51">
        <f t="shared" si="9"/>
        <v>181.09999999999997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13.72</v>
      </c>
      <c r="D87" s="124">
        <v>2.11</v>
      </c>
      <c r="E87" s="124"/>
      <c r="F87" s="124">
        <v>7.69</v>
      </c>
      <c r="G87" s="124">
        <v>0.05</v>
      </c>
      <c r="H87" s="124"/>
      <c r="I87" s="43">
        <f t="shared" si="7"/>
        <v>23.57</v>
      </c>
      <c r="J87" s="125">
        <v>1.07</v>
      </c>
      <c r="K87" s="124"/>
      <c r="L87" s="124">
        <v>2.06</v>
      </c>
      <c r="M87" s="124">
        <v>7.86</v>
      </c>
      <c r="N87" s="44">
        <f t="shared" si="8"/>
        <v>10.99</v>
      </c>
      <c r="O87" s="45">
        <f t="shared" si="9"/>
        <v>34.56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5590</v>
      </c>
      <c r="D88" s="118">
        <v>447</v>
      </c>
      <c r="E88" s="118"/>
      <c r="F88" s="118">
        <v>1521</v>
      </c>
      <c r="G88" s="118">
        <v>11</v>
      </c>
      <c r="H88" s="118"/>
      <c r="I88" s="32">
        <f t="shared" si="7"/>
        <v>7569</v>
      </c>
      <c r="J88" s="119">
        <v>94</v>
      </c>
      <c r="K88" s="118"/>
      <c r="L88" s="118">
        <v>159</v>
      </c>
      <c r="M88" s="118">
        <v>579</v>
      </c>
      <c r="N88" s="34">
        <f t="shared" si="8"/>
        <v>832</v>
      </c>
      <c r="O88" s="35">
        <f t="shared" si="9"/>
        <v>8401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128.69999999999999</v>
      </c>
      <c r="D89" s="127">
        <v>9.8000000000000007</v>
      </c>
      <c r="E89" s="127"/>
      <c r="F89" s="127">
        <v>23</v>
      </c>
      <c r="G89" s="127">
        <v>0.2</v>
      </c>
      <c r="H89" s="127"/>
      <c r="I89" s="49">
        <f t="shared" si="7"/>
        <v>161.69999999999999</v>
      </c>
      <c r="J89" s="128">
        <v>0.6</v>
      </c>
      <c r="K89" s="127"/>
      <c r="L89" s="127">
        <v>4.5</v>
      </c>
      <c r="M89" s="127">
        <v>16.3</v>
      </c>
      <c r="N89" s="50">
        <f t="shared" si="8"/>
        <v>21.4</v>
      </c>
      <c r="O89" s="51">
        <f t="shared" si="9"/>
        <v>183.1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14.29</v>
      </c>
      <c r="D90" s="124">
        <v>0.8</v>
      </c>
      <c r="E90" s="124"/>
      <c r="F90" s="124">
        <v>33.479999999999997</v>
      </c>
      <c r="G90" s="124">
        <v>0.61</v>
      </c>
      <c r="H90" s="124">
        <v>0.04</v>
      </c>
      <c r="I90" s="43">
        <f t="shared" si="7"/>
        <v>49.219999999999992</v>
      </c>
      <c r="J90" s="125">
        <v>1.77</v>
      </c>
      <c r="K90" s="124"/>
      <c r="L90" s="124">
        <v>0.5</v>
      </c>
      <c r="M90" s="124">
        <v>15.35</v>
      </c>
      <c r="N90" s="44">
        <f t="shared" si="8"/>
        <v>17.62</v>
      </c>
      <c r="O90" s="45">
        <f t="shared" si="9"/>
        <v>66.839999999999989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6302</v>
      </c>
      <c r="D91" s="118">
        <v>181</v>
      </c>
      <c r="E91" s="118"/>
      <c r="F91" s="118">
        <v>6929</v>
      </c>
      <c r="G91" s="118">
        <v>121</v>
      </c>
      <c r="H91" s="118">
        <v>5</v>
      </c>
      <c r="I91" s="32">
        <f t="shared" si="7"/>
        <v>13538</v>
      </c>
      <c r="J91" s="119">
        <v>156</v>
      </c>
      <c r="K91" s="118"/>
      <c r="L91" s="118">
        <v>45</v>
      </c>
      <c r="M91" s="118">
        <v>1295</v>
      </c>
      <c r="N91" s="34">
        <f t="shared" si="8"/>
        <v>1496</v>
      </c>
      <c r="O91" s="35">
        <f t="shared" si="9"/>
        <v>15034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107.5</v>
      </c>
      <c r="D92" s="127">
        <v>3.1</v>
      </c>
      <c r="E92" s="127"/>
      <c r="F92" s="127">
        <v>90.2</v>
      </c>
      <c r="G92" s="127">
        <v>1.8</v>
      </c>
      <c r="H92" s="127">
        <v>0.1</v>
      </c>
      <c r="I92" s="49">
        <f t="shared" si="7"/>
        <v>202.70000000000002</v>
      </c>
      <c r="J92" s="128">
        <v>0.1</v>
      </c>
      <c r="K92" s="127"/>
      <c r="L92" s="127">
        <v>1.1000000000000001</v>
      </c>
      <c r="M92" s="127">
        <v>33</v>
      </c>
      <c r="N92" s="50">
        <f t="shared" si="8"/>
        <v>34.200000000000003</v>
      </c>
      <c r="O92" s="51">
        <f t="shared" si="9"/>
        <v>236.90000000000003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19.170000000000002</v>
      </c>
      <c r="D93" s="124">
        <v>4.07</v>
      </c>
      <c r="E93" s="124"/>
      <c r="F93" s="124">
        <v>34.39</v>
      </c>
      <c r="G93" s="124">
        <v>6.07</v>
      </c>
      <c r="H93" s="124"/>
      <c r="I93" s="43">
        <f t="shared" si="7"/>
        <v>63.7</v>
      </c>
      <c r="J93" s="125">
        <v>1.7</v>
      </c>
      <c r="K93" s="124"/>
      <c r="L93" s="124"/>
      <c r="M93" s="124">
        <v>13.14</v>
      </c>
      <c r="N93" s="44">
        <f t="shared" si="8"/>
        <v>14.84</v>
      </c>
      <c r="O93" s="45">
        <f t="shared" si="9"/>
        <v>78.540000000000006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8556</v>
      </c>
      <c r="D94" s="118">
        <v>690</v>
      </c>
      <c r="E94" s="118"/>
      <c r="F94" s="118">
        <v>7312</v>
      </c>
      <c r="G94" s="118">
        <v>1606</v>
      </c>
      <c r="H94" s="118"/>
      <c r="I94" s="32">
        <f t="shared" si="7"/>
        <v>18164</v>
      </c>
      <c r="J94" s="119">
        <v>153</v>
      </c>
      <c r="K94" s="118"/>
      <c r="L94" s="118"/>
      <c r="M94" s="118">
        <v>1189</v>
      </c>
      <c r="N94" s="34">
        <f t="shared" si="8"/>
        <v>1342</v>
      </c>
      <c r="O94" s="35">
        <f t="shared" si="9"/>
        <v>19506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107.4</v>
      </c>
      <c r="D95" s="127">
        <v>12.4</v>
      </c>
      <c r="E95" s="127"/>
      <c r="F95" s="127">
        <v>82</v>
      </c>
      <c r="G95" s="127">
        <v>22.5</v>
      </c>
      <c r="H95" s="127"/>
      <c r="I95" s="49">
        <f t="shared" si="7"/>
        <v>224.3</v>
      </c>
      <c r="J95" s="128">
        <v>0</v>
      </c>
      <c r="K95" s="127"/>
      <c r="L95" s="127"/>
      <c r="M95" s="127">
        <v>23.2</v>
      </c>
      <c r="N95" s="50">
        <f t="shared" si="8"/>
        <v>23.2</v>
      </c>
      <c r="O95" s="51">
        <f t="shared" si="9"/>
        <v>247.5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21.12</v>
      </c>
      <c r="D96" s="124">
        <v>0.16</v>
      </c>
      <c r="E96" s="124"/>
      <c r="F96" s="124">
        <v>65.709999999999994</v>
      </c>
      <c r="G96" s="124">
        <v>38.619999999999997</v>
      </c>
      <c r="H96" s="124"/>
      <c r="I96" s="43">
        <f t="shared" si="7"/>
        <v>125.60999999999999</v>
      </c>
      <c r="J96" s="125">
        <v>0.88</v>
      </c>
      <c r="K96" s="124"/>
      <c r="L96" s="124">
        <v>0.47</v>
      </c>
      <c r="M96" s="124">
        <v>37.43</v>
      </c>
      <c r="N96" s="44">
        <f t="shared" si="8"/>
        <v>38.78</v>
      </c>
      <c r="O96" s="45">
        <f t="shared" si="9"/>
        <v>164.39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10409</v>
      </c>
      <c r="D97" s="118">
        <v>42</v>
      </c>
      <c r="E97" s="118"/>
      <c r="F97" s="118">
        <v>14699</v>
      </c>
      <c r="G97" s="118">
        <v>11063</v>
      </c>
      <c r="H97" s="118"/>
      <c r="I97" s="32">
        <f t="shared" si="7"/>
        <v>36213</v>
      </c>
      <c r="J97" s="119">
        <v>73</v>
      </c>
      <c r="K97" s="118"/>
      <c r="L97" s="118">
        <v>42</v>
      </c>
      <c r="M97" s="118">
        <v>3877</v>
      </c>
      <c r="N97" s="34">
        <f t="shared" si="8"/>
        <v>3992</v>
      </c>
      <c r="O97" s="35">
        <f t="shared" si="9"/>
        <v>40205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115</v>
      </c>
      <c r="D98" s="127">
        <v>0.6</v>
      </c>
      <c r="E98" s="127"/>
      <c r="F98" s="127">
        <v>135.30000000000001</v>
      </c>
      <c r="G98" s="127">
        <v>143.80000000000001</v>
      </c>
      <c r="H98" s="127"/>
      <c r="I98" s="49">
        <f t="shared" si="7"/>
        <v>394.70000000000005</v>
      </c>
      <c r="J98" s="128">
        <v>0</v>
      </c>
      <c r="K98" s="127"/>
      <c r="L98" s="127">
        <v>0.8</v>
      </c>
      <c r="M98" s="127">
        <v>74.5</v>
      </c>
      <c r="N98" s="50">
        <f t="shared" si="8"/>
        <v>75.3</v>
      </c>
      <c r="O98" s="51">
        <f t="shared" si="9"/>
        <v>470.00000000000006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15.29</v>
      </c>
      <c r="D99" s="124"/>
      <c r="E99" s="124"/>
      <c r="F99" s="124">
        <v>83.96</v>
      </c>
      <c r="G99" s="124">
        <v>100.68</v>
      </c>
      <c r="H99" s="124"/>
      <c r="I99" s="43">
        <f t="shared" si="7"/>
        <v>199.93</v>
      </c>
      <c r="J99" s="125">
        <v>3.52</v>
      </c>
      <c r="K99" s="124"/>
      <c r="L99" s="124">
        <v>0.13</v>
      </c>
      <c r="M99" s="124">
        <v>98.28</v>
      </c>
      <c r="N99" s="44">
        <f t="shared" si="8"/>
        <v>101.93</v>
      </c>
      <c r="O99" s="45">
        <f t="shared" si="9"/>
        <v>301.86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7759</v>
      </c>
      <c r="D100" s="118"/>
      <c r="E100" s="118"/>
      <c r="F100" s="118">
        <v>19293</v>
      </c>
      <c r="G100" s="118">
        <v>29359</v>
      </c>
      <c r="H100" s="118"/>
      <c r="I100" s="32">
        <f t="shared" si="7"/>
        <v>56411</v>
      </c>
      <c r="J100" s="119">
        <v>308</v>
      </c>
      <c r="K100" s="118"/>
      <c r="L100" s="118">
        <v>15</v>
      </c>
      <c r="M100" s="118">
        <v>10168</v>
      </c>
      <c r="N100" s="34">
        <f t="shared" si="8"/>
        <v>10491</v>
      </c>
      <c r="O100" s="35">
        <f t="shared" si="9"/>
        <v>66902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83.9</v>
      </c>
      <c r="D101" s="127"/>
      <c r="E101" s="127"/>
      <c r="F101" s="127">
        <v>174.8</v>
      </c>
      <c r="G101" s="127">
        <v>368.6</v>
      </c>
      <c r="H101" s="127"/>
      <c r="I101" s="49">
        <f t="shared" si="7"/>
        <v>627.30000000000007</v>
      </c>
      <c r="J101" s="128">
        <v>0</v>
      </c>
      <c r="K101" s="127"/>
      <c r="L101" s="127">
        <v>0.3</v>
      </c>
      <c r="M101" s="127">
        <v>164</v>
      </c>
      <c r="N101" s="50">
        <f t="shared" si="8"/>
        <v>164.3</v>
      </c>
      <c r="O101" s="51">
        <f t="shared" si="9"/>
        <v>791.60000000000014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21.33</v>
      </c>
      <c r="D102" s="124">
        <v>0.19</v>
      </c>
      <c r="E102" s="124"/>
      <c r="F102" s="124">
        <v>93.97</v>
      </c>
      <c r="G102" s="124">
        <v>298.19</v>
      </c>
      <c r="H102" s="124">
        <v>0.11</v>
      </c>
      <c r="I102" s="43">
        <f t="shared" si="7"/>
        <v>413.79</v>
      </c>
      <c r="J102" s="125">
        <v>24.53</v>
      </c>
      <c r="K102" s="124"/>
      <c r="L102" s="124">
        <v>3.78</v>
      </c>
      <c r="M102" s="124">
        <v>217.54</v>
      </c>
      <c r="N102" s="44">
        <f t="shared" si="8"/>
        <v>245.85</v>
      </c>
      <c r="O102" s="45">
        <f t="shared" si="9"/>
        <v>659.64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11487</v>
      </c>
      <c r="D103" s="118">
        <v>56</v>
      </c>
      <c r="E103" s="118"/>
      <c r="F103" s="118">
        <v>22671</v>
      </c>
      <c r="G103" s="118">
        <v>89256</v>
      </c>
      <c r="H103" s="118">
        <v>21</v>
      </c>
      <c r="I103" s="32">
        <f t="shared" si="7"/>
        <v>123491</v>
      </c>
      <c r="J103" s="119">
        <v>2198</v>
      </c>
      <c r="K103" s="118"/>
      <c r="L103" s="118">
        <v>465</v>
      </c>
      <c r="M103" s="118">
        <v>26427</v>
      </c>
      <c r="N103" s="34">
        <f t="shared" si="8"/>
        <v>29090</v>
      </c>
      <c r="O103" s="35">
        <f t="shared" si="9"/>
        <v>152581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93</v>
      </c>
      <c r="D104" s="127">
        <v>0.6</v>
      </c>
      <c r="E104" s="127"/>
      <c r="F104" s="127">
        <v>178.8</v>
      </c>
      <c r="G104" s="127">
        <v>944.2</v>
      </c>
      <c r="H104" s="127">
        <v>0.3</v>
      </c>
      <c r="I104" s="49">
        <f t="shared" si="7"/>
        <v>1216.8999999999999</v>
      </c>
      <c r="J104" s="128">
        <v>0</v>
      </c>
      <c r="K104" s="127"/>
      <c r="L104" s="127">
        <v>4.9000000000000004</v>
      </c>
      <c r="M104" s="127">
        <v>283.7</v>
      </c>
      <c r="N104" s="50">
        <f t="shared" si="8"/>
        <v>288.59999999999997</v>
      </c>
      <c r="O104" s="51">
        <f t="shared" si="9"/>
        <v>1505.4999999999998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19.48</v>
      </c>
      <c r="D105" s="124">
        <v>0.4</v>
      </c>
      <c r="E105" s="124">
        <v>0.01</v>
      </c>
      <c r="F105" s="124">
        <v>119.65</v>
      </c>
      <c r="G105" s="124">
        <v>350.87</v>
      </c>
      <c r="H105" s="124"/>
      <c r="I105" s="43">
        <f t="shared" si="7"/>
        <v>490.41</v>
      </c>
      <c r="J105" s="125">
        <v>74.83</v>
      </c>
      <c r="K105" s="124"/>
      <c r="L105" s="124">
        <v>20.56</v>
      </c>
      <c r="M105" s="124">
        <v>285.17</v>
      </c>
      <c r="N105" s="44">
        <f t="shared" si="8"/>
        <v>380.56</v>
      </c>
      <c r="O105" s="45">
        <f t="shared" si="9"/>
        <v>870.97</v>
      </c>
      <c r="P105" s="130">
        <v>11.59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10628</v>
      </c>
      <c r="D106" s="118">
        <v>120</v>
      </c>
      <c r="E106" s="118">
        <v>3</v>
      </c>
      <c r="F106" s="118">
        <v>29198</v>
      </c>
      <c r="G106" s="118">
        <v>108247</v>
      </c>
      <c r="H106" s="118"/>
      <c r="I106" s="32">
        <f t="shared" si="7"/>
        <v>148196</v>
      </c>
      <c r="J106" s="119">
        <v>6617</v>
      </c>
      <c r="K106" s="118"/>
      <c r="L106" s="118">
        <v>2612</v>
      </c>
      <c r="M106" s="118">
        <v>35205</v>
      </c>
      <c r="N106" s="34">
        <f t="shared" si="8"/>
        <v>44434</v>
      </c>
      <c r="O106" s="35">
        <f t="shared" si="9"/>
        <v>192630</v>
      </c>
      <c r="P106" s="130">
        <v>36.93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85.1</v>
      </c>
      <c r="D107" s="127">
        <v>1.2</v>
      </c>
      <c r="E107" s="127">
        <v>0</v>
      </c>
      <c r="F107" s="127">
        <v>179.3</v>
      </c>
      <c r="G107" s="127">
        <v>873.8</v>
      </c>
      <c r="H107" s="127"/>
      <c r="I107" s="49">
        <f t="shared" si="7"/>
        <v>1139.4000000000001</v>
      </c>
      <c r="J107" s="128">
        <v>0</v>
      </c>
      <c r="K107" s="127"/>
      <c r="L107" s="127">
        <v>23</v>
      </c>
      <c r="M107" s="127">
        <v>321.89999999999998</v>
      </c>
      <c r="N107" s="50">
        <f t="shared" si="8"/>
        <v>344.9</v>
      </c>
      <c r="O107" s="51">
        <f t="shared" si="9"/>
        <v>1484.3000000000002</v>
      </c>
      <c r="P107" s="130">
        <v>4.5599999999999996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10.69</v>
      </c>
      <c r="D108" s="124">
        <v>0.76</v>
      </c>
      <c r="E108" s="124"/>
      <c r="F108" s="124">
        <v>102.59</v>
      </c>
      <c r="G108" s="124">
        <v>89.33</v>
      </c>
      <c r="H108" s="124"/>
      <c r="I108" s="43">
        <f t="shared" si="7"/>
        <v>203.37</v>
      </c>
      <c r="J108" s="125">
        <v>29.84</v>
      </c>
      <c r="K108" s="124"/>
      <c r="L108" s="124">
        <v>14.1</v>
      </c>
      <c r="M108" s="124">
        <v>223.69</v>
      </c>
      <c r="N108" s="44">
        <f t="shared" si="8"/>
        <v>267.63</v>
      </c>
      <c r="O108" s="45">
        <f t="shared" si="9"/>
        <v>471</v>
      </c>
      <c r="P108" s="130">
        <v>0.35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5948</v>
      </c>
      <c r="D109" s="118">
        <v>240</v>
      </c>
      <c r="E109" s="118"/>
      <c r="F109" s="118">
        <v>24325</v>
      </c>
      <c r="G109" s="118">
        <v>29403</v>
      </c>
      <c r="H109" s="118"/>
      <c r="I109" s="32">
        <f t="shared" si="7"/>
        <v>59916</v>
      </c>
      <c r="J109" s="119">
        <v>2612</v>
      </c>
      <c r="K109" s="118"/>
      <c r="L109" s="118">
        <v>1845</v>
      </c>
      <c r="M109" s="118">
        <v>26786</v>
      </c>
      <c r="N109" s="34">
        <f t="shared" si="8"/>
        <v>31243</v>
      </c>
      <c r="O109" s="35">
        <f t="shared" si="9"/>
        <v>91159</v>
      </c>
      <c r="P109" s="130">
        <v>2.57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35.299999999999997</v>
      </c>
      <c r="D110" s="127">
        <v>2.2000000000000002</v>
      </c>
      <c r="E110" s="127"/>
      <c r="F110" s="127">
        <v>130.9</v>
      </c>
      <c r="G110" s="127">
        <v>203.7</v>
      </c>
      <c r="H110" s="127"/>
      <c r="I110" s="49">
        <f t="shared" si="7"/>
        <v>372.1</v>
      </c>
      <c r="J110" s="128">
        <v>0</v>
      </c>
      <c r="K110" s="127"/>
      <c r="L110" s="127">
        <v>15.2</v>
      </c>
      <c r="M110" s="127">
        <v>219.4</v>
      </c>
      <c r="N110" s="50">
        <f t="shared" si="8"/>
        <v>234.6</v>
      </c>
      <c r="O110" s="51">
        <f t="shared" si="9"/>
        <v>606.70000000000005</v>
      </c>
      <c r="P110" s="130">
        <v>0.01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12.87</v>
      </c>
      <c r="D111" s="124">
        <v>0.64</v>
      </c>
      <c r="E111" s="124"/>
      <c r="F111" s="124">
        <v>64.62</v>
      </c>
      <c r="G111" s="124">
        <v>47.31</v>
      </c>
      <c r="H111" s="124"/>
      <c r="I111" s="43">
        <f t="shared" si="7"/>
        <v>125.44000000000001</v>
      </c>
      <c r="J111" s="125">
        <v>3.45</v>
      </c>
      <c r="K111" s="124"/>
      <c r="L111" s="124">
        <v>2.5</v>
      </c>
      <c r="M111" s="124">
        <v>68.92</v>
      </c>
      <c r="N111" s="44">
        <f t="shared" si="8"/>
        <v>74.87</v>
      </c>
      <c r="O111" s="45">
        <f t="shared" si="9"/>
        <v>200.31</v>
      </c>
      <c r="P111" s="69">
        <f>SUM(P104:P110)</f>
        <v>56.01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7527</v>
      </c>
      <c r="D112" s="118">
        <v>202</v>
      </c>
      <c r="E112" s="118"/>
      <c r="F112" s="118">
        <v>15654</v>
      </c>
      <c r="G112" s="118">
        <v>15752</v>
      </c>
      <c r="H112" s="118"/>
      <c r="I112" s="32">
        <f t="shared" si="7"/>
        <v>39135</v>
      </c>
      <c r="J112" s="119">
        <v>273</v>
      </c>
      <c r="K112" s="118"/>
      <c r="L112" s="118">
        <v>330</v>
      </c>
      <c r="M112" s="118">
        <v>8347</v>
      </c>
      <c r="N112" s="34">
        <f t="shared" si="8"/>
        <v>8950</v>
      </c>
      <c r="O112" s="35">
        <f t="shared" si="9"/>
        <v>48085</v>
      </c>
      <c r="P112" s="131">
        <v>4.78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31.9</v>
      </c>
      <c r="D113" s="127">
        <v>0</v>
      </c>
      <c r="E113" s="127"/>
      <c r="F113" s="127">
        <v>71.900000000000006</v>
      </c>
      <c r="G113" s="127">
        <v>0</v>
      </c>
      <c r="H113" s="127"/>
      <c r="I113" s="49">
        <f t="shared" si="7"/>
        <v>103.80000000000001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103.80000000000001</v>
      </c>
      <c r="P113" s="132">
        <v>819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19.559999999999999</v>
      </c>
      <c r="D114" s="124">
        <v>1.97</v>
      </c>
      <c r="E114" s="124">
        <v>0.06</v>
      </c>
      <c r="F114" s="124">
        <v>58.29</v>
      </c>
      <c r="G114" s="124">
        <v>28.23</v>
      </c>
      <c r="H114" s="124"/>
      <c r="I114" s="43">
        <f t="shared" si="7"/>
        <v>108.11</v>
      </c>
      <c r="J114" s="125">
        <v>0.31</v>
      </c>
      <c r="K114" s="124"/>
      <c r="L114" s="124">
        <v>0.12</v>
      </c>
      <c r="M114" s="124">
        <v>18.37</v>
      </c>
      <c r="N114" s="44">
        <f t="shared" si="8"/>
        <v>18.8</v>
      </c>
      <c r="O114" s="45">
        <f t="shared" si="9"/>
        <v>126.91</v>
      </c>
      <c r="P114" s="133">
        <v>3.9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11226</v>
      </c>
      <c r="D115" s="118">
        <v>555</v>
      </c>
      <c r="E115" s="118">
        <v>19</v>
      </c>
      <c r="F115" s="118">
        <v>13638</v>
      </c>
      <c r="G115" s="118">
        <v>9550</v>
      </c>
      <c r="H115" s="118"/>
      <c r="I115" s="32">
        <f t="shared" si="7"/>
        <v>34988</v>
      </c>
      <c r="J115" s="119">
        <v>28</v>
      </c>
      <c r="K115" s="118"/>
      <c r="L115" s="118">
        <v>16</v>
      </c>
      <c r="M115" s="118">
        <v>2339</v>
      </c>
      <c r="N115" s="34">
        <f t="shared" si="8"/>
        <v>2383</v>
      </c>
      <c r="O115" s="35">
        <f t="shared" si="9"/>
        <v>37371</v>
      </c>
      <c r="P115" s="134">
        <v>13.93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35.1</v>
      </c>
      <c r="D116" s="136">
        <v>0</v>
      </c>
      <c r="E116" s="136">
        <v>0</v>
      </c>
      <c r="F116" s="136">
        <v>54.5</v>
      </c>
      <c r="G116" s="136">
        <v>0</v>
      </c>
      <c r="H116" s="136"/>
      <c r="I116" s="96">
        <f t="shared" si="7"/>
        <v>89.6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89.6</v>
      </c>
      <c r="P116" s="90">
        <f>SUM(O136,P111,P112,P115)</f>
        <v>3592.4700000000003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8.4499999999999993</v>
      </c>
      <c r="D121" s="115">
        <v>0.52</v>
      </c>
      <c r="E121" s="115">
        <v>0.05</v>
      </c>
      <c r="F121" s="115">
        <v>65.67</v>
      </c>
      <c r="G121" s="115">
        <v>29.17</v>
      </c>
      <c r="H121" s="115"/>
      <c r="I121" s="21">
        <f t="shared" si="7"/>
        <v>103.86</v>
      </c>
      <c r="J121" s="116">
        <v>0.51</v>
      </c>
      <c r="K121" s="115"/>
      <c r="L121" s="115"/>
      <c r="M121" s="115">
        <v>8.59</v>
      </c>
      <c r="N121" s="23">
        <f t="shared" si="8"/>
        <v>9.1</v>
      </c>
      <c r="O121" s="24">
        <f t="shared" si="9"/>
        <v>112.96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4869</v>
      </c>
      <c r="D122" s="118">
        <v>162</v>
      </c>
      <c r="E122" s="118">
        <v>15</v>
      </c>
      <c r="F122" s="118">
        <v>15433</v>
      </c>
      <c r="G122" s="118">
        <v>8998</v>
      </c>
      <c r="H122" s="118"/>
      <c r="I122" s="32">
        <f t="shared" si="7"/>
        <v>29477</v>
      </c>
      <c r="J122" s="119">
        <v>46</v>
      </c>
      <c r="K122" s="118"/>
      <c r="L122" s="118"/>
      <c r="M122" s="118">
        <v>936</v>
      </c>
      <c r="N122" s="34">
        <f t="shared" si="8"/>
        <v>982</v>
      </c>
      <c r="O122" s="35">
        <f t="shared" si="9"/>
        <v>30459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45.1</v>
      </c>
      <c r="G123" s="127">
        <v>0</v>
      </c>
      <c r="H123" s="127"/>
      <c r="I123" s="49">
        <f t="shared" si="7"/>
        <v>45.1</v>
      </c>
      <c r="J123" s="128">
        <v>0</v>
      </c>
      <c r="K123" s="127"/>
      <c r="L123" s="127"/>
      <c r="M123" s="127">
        <v>0</v>
      </c>
      <c r="N123" s="50">
        <f t="shared" si="8"/>
        <v>0</v>
      </c>
      <c r="O123" s="51">
        <f t="shared" si="9"/>
        <v>45.1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11.68</v>
      </c>
      <c r="D124" s="124">
        <v>1.87</v>
      </c>
      <c r="E124" s="124">
        <v>0.1</v>
      </c>
      <c r="F124" s="124">
        <v>79.010000000000005</v>
      </c>
      <c r="G124" s="124">
        <v>8.81</v>
      </c>
      <c r="H124" s="124"/>
      <c r="I124" s="43">
        <f t="shared" si="7"/>
        <v>101.47000000000001</v>
      </c>
      <c r="J124" s="125">
        <v>0.03</v>
      </c>
      <c r="K124" s="124"/>
      <c r="L124" s="124"/>
      <c r="M124" s="124">
        <v>3.45</v>
      </c>
      <c r="N124" s="44">
        <f t="shared" si="8"/>
        <v>3.48</v>
      </c>
      <c r="O124" s="45">
        <f t="shared" si="9"/>
        <v>104.95000000000002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6666</v>
      </c>
      <c r="D125" s="118">
        <v>587</v>
      </c>
      <c r="E125" s="118">
        <v>32</v>
      </c>
      <c r="F125" s="118">
        <v>19150</v>
      </c>
      <c r="G125" s="118">
        <v>2839</v>
      </c>
      <c r="H125" s="118"/>
      <c r="I125" s="32">
        <f t="shared" si="7"/>
        <v>29274</v>
      </c>
      <c r="J125" s="119">
        <v>3</v>
      </c>
      <c r="K125" s="118"/>
      <c r="L125" s="118"/>
      <c r="M125" s="118">
        <v>428</v>
      </c>
      <c r="N125" s="34">
        <f t="shared" si="8"/>
        <v>431</v>
      </c>
      <c r="O125" s="35">
        <f t="shared" si="9"/>
        <v>29705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>
        <v>0</v>
      </c>
      <c r="E126" s="127">
        <v>0</v>
      </c>
      <c r="F126" s="127">
        <v>55.3</v>
      </c>
      <c r="G126" s="127">
        <v>0</v>
      </c>
      <c r="H126" s="127"/>
      <c r="I126" s="49">
        <f t="shared" si="7"/>
        <v>55.8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55.8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11.41</v>
      </c>
      <c r="D127" s="124">
        <v>0.43</v>
      </c>
      <c r="E127" s="124"/>
      <c r="F127" s="124">
        <v>147.16</v>
      </c>
      <c r="G127" s="124">
        <v>8.18</v>
      </c>
      <c r="H127" s="124"/>
      <c r="I127" s="43">
        <f t="shared" si="7"/>
        <v>167.18</v>
      </c>
      <c r="J127" s="125">
        <v>0.17</v>
      </c>
      <c r="K127" s="124"/>
      <c r="L127" s="124"/>
      <c r="M127" s="124">
        <v>1.53</v>
      </c>
      <c r="N127" s="44">
        <f t="shared" si="8"/>
        <v>1.7</v>
      </c>
      <c r="O127" s="45">
        <f t="shared" si="9"/>
        <v>168.88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6558</v>
      </c>
      <c r="D128" s="118">
        <v>135</v>
      </c>
      <c r="E128" s="118"/>
      <c r="F128" s="118">
        <v>35248</v>
      </c>
      <c r="G128" s="118">
        <v>2587</v>
      </c>
      <c r="H128" s="118"/>
      <c r="I128" s="32">
        <f t="shared" si="7"/>
        <v>44528</v>
      </c>
      <c r="J128" s="119">
        <v>16</v>
      </c>
      <c r="K128" s="118"/>
      <c r="L128" s="118"/>
      <c r="M128" s="118">
        <v>194</v>
      </c>
      <c r="N128" s="34">
        <f t="shared" si="8"/>
        <v>210</v>
      </c>
      <c r="O128" s="35">
        <f t="shared" si="9"/>
        <v>44738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30</v>
      </c>
      <c r="G129" s="127">
        <v>0</v>
      </c>
      <c r="H129" s="127"/>
      <c r="I129" s="49">
        <f t="shared" si="7"/>
        <v>30</v>
      </c>
      <c r="J129" s="128">
        <v>0</v>
      </c>
      <c r="K129" s="127"/>
      <c r="L129" s="127"/>
      <c r="M129" s="127">
        <v>0</v>
      </c>
      <c r="N129" s="50">
        <f t="shared" si="8"/>
        <v>0</v>
      </c>
      <c r="O129" s="51">
        <f t="shared" si="9"/>
        <v>30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209.27</v>
      </c>
      <c r="D130" s="115">
        <v>34.31</v>
      </c>
      <c r="E130" s="115">
        <v>0.22</v>
      </c>
      <c r="F130" s="115">
        <v>959.84</v>
      </c>
      <c r="G130" s="115">
        <v>1006.12</v>
      </c>
      <c r="H130" s="115">
        <v>0.15</v>
      </c>
      <c r="I130" s="21">
        <f t="shared" si="7"/>
        <v>2209.9100000000003</v>
      </c>
      <c r="J130" s="116">
        <v>143.63</v>
      </c>
      <c r="K130" s="115"/>
      <c r="L130" s="115">
        <v>58.98</v>
      </c>
      <c r="M130" s="115">
        <v>1062.52</v>
      </c>
      <c r="N130" s="23">
        <f>SUM(J130:M130)</f>
        <v>1265.1299999999999</v>
      </c>
      <c r="O130" s="24">
        <f t="shared" si="9"/>
        <v>3475.04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106947</v>
      </c>
      <c r="D131" s="118">
        <v>6845</v>
      </c>
      <c r="E131" s="118">
        <v>69</v>
      </c>
      <c r="F131" s="118">
        <v>225599</v>
      </c>
      <c r="G131" s="118">
        <v>308920</v>
      </c>
      <c r="H131" s="118">
        <v>26</v>
      </c>
      <c r="I131" s="32">
        <f t="shared" si="7"/>
        <v>648406</v>
      </c>
      <c r="J131" s="119">
        <v>12659</v>
      </c>
      <c r="K131" s="118"/>
      <c r="L131" s="118">
        <v>6393</v>
      </c>
      <c r="M131" s="118">
        <v>121053</v>
      </c>
      <c r="N131" s="34">
        <f t="shared" si="8"/>
        <v>140105</v>
      </c>
      <c r="O131" s="35">
        <f t="shared" si="9"/>
        <v>788511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939.9</v>
      </c>
      <c r="D132" s="127">
        <v>138.1</v>
      </c>
      <c r="E132" s="127">
        <v>0</v>
      </c>
      <c r="F132" s="127">
        <v>1263.7</v>
      </c>
      <c r="G132" s="127">
        <v>2567.1999999999998</v>
      </c>
      <c r="H132" s="127">
        <v>0.4</v>
      </c>
      <c r="I132" s="49">
        <f t="shared" ref="I132:I138" si="10">SUM(C132:H132)</f>
        <v>4909.2999999999993</v>
      </c>
      <c r="J132" s="128">
        <v>1.8</v>
      </c>
      <c r="K132" s="127"/>
      <c r="L132" s="127">
        <v>77.400000000000006</v>
      </c>
      <c r="M132" s="127">
        <v>1248.4000000000001</v>
      </c>
      <c r="N132" s="50">
        <f t="shared" ref="N132:N138" si="11">SUM(J132:M132)</f>
        <v>1327.6000000000001</v>
      </c>
      <c r="O132" s="51">
        <f t="shared" ref="O132:O138" si="12">SUM(N132,I132)</f>
        <v>6236.9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202.67</v>
      </c>
      <c r="D133" s="124">
        <v>12.24</v>
      </c>
      <c r="E133" s="124">
        <v>0.22</v>
      </c>
      <c r="F133" s="124">
        <v>956.19</v>
      </c>
      <c r="G133" s="124">
        <v>1006.12</v>
      </c>
      <c r="H133" s="124">
        <v>0.11</v>
      </c>
      <c r="I133" s="43">
        <f t="shared" si="10"/>
        <v>2177.5500000000002</v>
      </c>
      <c r="J133" s="125">
        <v>143.63</v>
      </c>
      <c r="K133" s="124"/>
      <c r="L133" s="124">
        <v>58.98</v>
      </c>
      <c r="M133" s="124">
        <v>1062.31</v>
      </c>
      <c r="N133" s="44">
        <f t="shared" si="11"/>
        <v>1264.9199999999998</v>
      </c>
      <c r="O133" s="45">
        <f t="shared" si="12"/>
        <v>3442.4700000000003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104890</v>
      </c>
      <c r="D134" s="118">
        <v>3064</v>
      </c>
      <c r="E134" s="118">
        <v>69</v>
      </c>
      <c r="F134" s="118">
        <v>225071</v>
      </c>
      <c r="G134" s="118">
        <v>308792</v>
      </c>
      <c r="H134" s="118">
        <v>21</v>
      </c>
      <c r="I134" s="32">
        <f t="shared" si="10"/>
        <v>641907</v>
      </c>
      <c r="J134" s="119">
        <v>12659</v>
      </c>
      <c r="K134" s="118"/>
      <c r="L134" s="118">
        <v>6393</v>
      </c>
      <c r="M134" s="118">
        <v>121048</v>
      </c>
      <c r="N134" s="34">
        <f t="shared" si="11"/>
        <v>140100</v>
      </c>
      <c r="O134" s="35">
        <f t="shared" si="12"/>
        <v>782007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868.7</v>
      </c>
      <c r="D135" s="136">
        <v>22.1</v>
      </c>
      <c r="E135" s="136">
        <v>0</v>
      </c>
      <c r="F135" s="136">
        <v>1251.0999999999999</v>
      </c>
      <c r="G135" s="136">
        <v>2558.6</v>
      </c>
      <c r="H135" s="136">
        <v>0.3</v>
      </c>
      <c r="I135" s="96">
        <f t="shared" si="10"/>
        <v>4700.8</v>
      </c>
      <c r="J135" s="137">
        <v>1.8</v>
      </c>
      <c r="K135" s="136"/>
      <c r="L135" s="136">
        <v>77.400000000000006</v>
      </c>
      <c r="M135" s="136">
        <v>1248</v>
      </c>
      <c r="N135" s="97">
        <f t="shared" si="11"/>
        <v>1327.2</v>
      </c>
      <c r="O135" s="89">
        <f t="shared" si="12"/>
        <v>6028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211.26</v>
      </c>
      <c r="D136" s="106">
        <f t="shared" si="13"/>
        <v>57.579999999999984</v>
      </c>
      <c r="E136" s="106">
        <f t="shared" si="13"/>
        <v>0.22</v>
      </c>
      <c r="F136" s="106">
        <f t="shared" si="13"/>
        <v>959.83999999999992</v>
      </c>
      <c r="G136" s="106">
        <f t="shared" si="13"/>
        <v>1023.5699999999999</v>
      </c>
      <c r="H136" s="106">
        <f t="shared" si="13"/>
        <v>0.15</v>
      </c>
      <c r="I136" s="107">
        <f t="shared" si="10"/>
        <v>2252.62</v>
      </c>
      <c r="J136" s="108">
        <f t="shared" ref="J136:M138" si="14">SUM(J63,J66,J69,J72,J75,J78,J81,J84,J87,J90,J93,J96,J99,J102,J105,J108,J111,J114,J121,J124,J127)</f>
        <v>143.62999999999997</v>
      </c>
      <c r="K136" s="106">
        <f t="shared" si="14"/>
        <v>0</v>
      </c>
      <c r="L136" s="106">
        <f t="shared" si="14"/>
        <v>58.98</v>
      </c>
      <c r="M136" s="106">
        <f t="shared" si="14"/>
        <v>1062.52</v>
      </c>
      <c r="N136" s="109">
        <f t="shared" si="11"/>
        <v>1265.1299999999999</v>
      </c>
      <c r="O136" s="110">
        <f t="shared" si="12"/>
        <v>3517.75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107518</v>
      </c>
      <c r="D137" s="31">
        <f t="shared" si="13"/>
        <v>12445</v>
      </c>
      <c r="E137" s="31">
        <f t="shared" si="13"/>
        <v>69</v>
      </c>
      <c r="F137" s="31">
        <f t="shared" si="13"/>
        <v>225599</v>
      </c>
      <c r="G137" s="31">
        <f t="shared" si="13"/>
        <v>311951</v>
      </c>
      <c r="H137" s="31">
        <f t="shared" si="13"/>
        <v>26</v>
      </c>
      <c r="I137" s="32">
        <f t="shared" si="10"/>
        <v>657608</v>
      </c>
      <c r="J137" s="33">
        <f t="shared" si="14"/>
        <v>12659</v>
      </c>
      <c r="K137" s="31">
        <f t="shared" si="14"/>
        <v>0</v>
      </c>
      <c r="L137" s="31">
        <f t="shared" si="14"/>
        <v>6393</v>
      </c>
      <c r="M137" s="31">
        <f t="shared" si="14"/>
        <v>121053</v>
      </c>
      <c r="N137" s="34">
        <f t="shared" si="11"/>
        <v>140105</v>
      </c>
      <c r="O137" s="35">
        <f t="shared" si="12"/>
        <v>797713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1054.6999999999998</v>
      </c>
      <c r="D138" s="86">
        <f t="shared" si="13"/>
        <v>625.70000000000016</v>
      </c>
      <c r="E138" s="86">
        <f t="shared" si="13"/>
        <v>0</v>
      </c>
      <c r="F138" s="86">
        <f t="shared" si="13"/>
        <v>1263.6999999999998</v>
      </c>
      <c r="G138" s="86">
        <f t="shared" si="13"/>
        <v>2870.3</v>
      </c>
      <c r="H138" s="86">
        <f t="shared" si="13"/>
        <v>0.4</v>
      </c>
      <c r="I138" s="96">
        <f t="shared" si="10"/>
        <v>5814.7999999999993</v>
      </c>
      <c r="J138" s="88">
        <f t="shared" si="14"/>
        <v>1.8000000000000003</v>
      </c>
      <c r="K138" s="86">
        <f t="shared" si="14"/>
        <v>0</v>
      </c>
      <c r="L138" s="86">
        <f t="shared" si="14"/>
        <v>77.399999999999991</v>
      </c>
      <c r="M138" s="86">
        <f t="shared" si="14"/>
        <v>1248.4000000000001</v>
      </c>
      <c r="N138" s="97">
        <f t="shared" si="11"/>
        <v>1327.6000000000001</v>
      </c>
      <c r="O138" s="89">
        <f t="shared" si="12"/>
        <v>7142.4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AEB95-C16D-4BE6-9CF8-D9DF2D5DF60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67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0.97</v>
      </c>
      <c r="N14" s="44">
        <f t="shared" si="1"/>
        <v>0.97</v>
      </c>
      <c r="O14" s="45">
        <f t="shared" si="2"/>
        <v>0.97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29</v>
      </c>
      <c r="N15" s="34">
        <f t="shared" si="1"/>
        <v>29</v>
      </c>
      <c r="O15" s="35">
        <f t="shared" si="2"/>
        <v>29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</v>
      </c>
      <c r="N16" s="50">
        <f t="shared" si="1"/>
        <v>2</v>
      </c>
      <c r="O16" s="51">
        <f t="shared" si="2"/>
        <v>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>
        <v>0.13</v>
      </c>
      <c r="K17" s="124"/>
      <c r="L17" s="124">
        <v>0.17</v>
      </c>
      <c r="M17" s="124">
        <v>1.44</v>
      </c>
      <c r="N17" s="44">
        <f t="shared" si="1"/>
        <v>1.74</v>
      </c>
      <c r="O17" s="45">
        <f t="shared" si="2"/>
        <v>1.74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>
        <v>8</v>
      </c>
      <c r="K18" s="118"/>
      <c r="L18" s="118">
        <v>7</v>
      </c>
      <c r="M18" s="118">
        <v>60</v>
      </c>
      <c r="N18" s="34">
        <f t="shared" si="1"/>
        <v>75</v>
      </c>
      <c r="O18" s="35">
        <f t="shared" si="2"/>
        <v>75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>
        <v>0.3</v>
      </c>
      <c r="K19" s="127"/>
      <c r="L19" s="127">
        <v>0.4</v>
      </c>
      <c r="M19" s="127">
        <v>3.1</v>
      </c>
      <c r="N19" s="50">
        <f t="shared" si="1"/>
        <v>3.8</v>
      </c>
      <c r="O19" s="51">
        <f t="shared" si="2"/>
        <v>3.8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/>
      <c r="G20" s="124"/>
      <c r="H20" s="124"/>
      <c r="I20" s="43">
        <f t="shared" si="0"/>
        <v>0</v>
      </c>
      <c r="J20" s="125"/>
      <c r="K20" s="124"/>
      <c r="L20" s="124"/>
      <c r="M20" s="124">
        <v>2.82</v>
      </c>
      <c r="N20" s="44">
        <f t="shared" si="1"/>
        <v>2.82</v>
      </c>
      <c r="O20" s="45">
        <f t="shared" si="2"/>
        <v>2.82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/>
      <c r="E21" s="118"/>
      <c r="F21" s="118"/>
      <c r="G21" s="118"/>
      <c r="H21" s="118"/>
      <c r="I21" s="32">
        <f t="shared" si="0"/>
        <v>0</v>
      </c>
      <c r="J21" s="119"/>
      <c r="K21" s="118"/>
      <c r="L21" s="118"/>
      <c r="M21" s="118">
        <v>135</v>
      </c>
      <c r="N21" s="34">
        <f t="shared" si="1"/>
        <v>135</v>
      </c>
      <c r="O21" s="35">
        <f t="shared" si="2"/>
        <v>135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/>
      <c r="E22" s="127"/>
      <c r="F22" s="127"/>
      <c r="G22" s="127"/>
      <c r="H22" s="127"/>
      <c r="I22" s="49">
        <f t="shared" si="0"/>
        <v>0</v>
      </c>
      <c r="J22" s="128"/>
      <c r="K22" s="127"/>
      <c r="L22" s="127"/>
      <c r="M22" s="127">
        <v>5.6</v>
      </c>
      <c r="N22" s="50">
        <f t="shared" si="1"/>
        <v>5.6</v>
      </c>
      <c r="O22" s="51">
        <f t="shared" si="2"/>
        <v>5.6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/>
      <c r="E23" s="124"/>
      <c r="F23" s="124"/>
      <c r="G23" s="124"/>
      <c r="H23" s="124"/>
      <c r="I23" s="43">
        <f t="shared" si="0"/>
        <v>0</v>
      </c>
      <c r="J23" s="125"/>
      <c r="K23" s="124"/>
      <c r="L23" s="124">
        <v>2.48</v>
      </c>
      <c r="M23" s="124">
        <v>9</v>
      </c>
      <c r="N23" s="44">
        <f t="shared" si="1"/>
        <v>11.48</v>
      </c>
      <c r="O23" s="45">
        <f t="shared" si="2"/>
        <v>11.48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/>
      <c r="E24" s="118"/>
      <c r="F24" s="118"/>
      <c r="G24" s="118"/>
      <c r="H24" s="118"/>
      <c r="I24" s="32">
        <f t="shared" si="0"/>
        <v>0</v>
      </c>
      <c r="J24" s="119"/>
      <c r="K24" s="118"/>
      <c r="L24" s="118">
        <v>115</v>
      </c>
      <c r="M24" s="118">
        <v>509</v>
      </c>
      <c r="N24" s="34">
        <f t="shared" si="1"/>
        <v>624</v>
      </c>
      <c r="O24" s="35">
        <f t="shared" si="2"/>
        <v>624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/>
      <c r="E25" s="127"/>
      <c r="F25" s="127"/>
      <c r="G25" s="127"/>
      <c r="H25" s="127"/>
      <c r="I25" s="49">
        <f t="shared" si="0"/>
        <v>0</v>
      </c>
      <c r="J25" s="128"/>
      <c r="K25" s="127"/>
      <c r="L25" s="127">
        <v>3.5</v>
      </c>
      <c r="M25" s="127">
        <v>15.7</v>
      </c>
      <c r="N25" s="50">
        <f t="shared" si="1"/>
        <v>19.2</v>
      </c>
      <c r="O25" s="51">
        <f t="shared" si="2"/>
        <v>19.2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/>
      <c r="E26" s="124"/>
      <c r="F26" s="124"/>
      <c r="G26" s="124"/>
      <c r="H26" s="124"/>
      <c r="I26" s="43">
        <f t="shared" si="0"/>
        <v>0</v>
      </c>
      <c r="J26" s="125">
        <v>1.81</v>
      </c>
      <c r="K26" s="124"/>
      <c r="L26" s="124">
        <v>2.95</v>
      </c>
      <c r="M26" s="124">
        <v>0.87</v>
      </c>
      <c r="N26" s="44">
        <f t="shared" si="1"/>
        <v>5.63</v>
      </c>
      <c r="O26" s="45">
        <f t="shared" si="2"/>
        <v>5.63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/>
      <c r="E27" s="118"/>
      <c r="F27" s="118"/>
      <c r="G27" s="118"/>
      <c r="H27" s="118"/>
      <c r="I27" s="32">
        <f t="shared" si="0"/>
        <v>0</v>
      </c>
      <c r="J27" s="119">
        <v>157</v>
      </c>
      <c r="K27" s="118"/>
      <c r="L27" s="118">
        <v>210</v>
      </c>
      <c r="M27" s="118">
        <v>62</v>
      </c>
      <c r="N27" s="34">
        <f t="shared" si="1"/>
        <v>429</v>
      </c>
      <c r="O27" s="35">
        <f t="shared" si="2"/>
        <v>429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/>
      <c r="E28" s="127"/>
      <c r="F28" s="127"/>
      <c r="G28" s="127"/>
      <c r="H28" s="127"/>
      <c r="I28" s="49">
        <f t="shared" si="0"/>
        <v>0</v>
      </c>
      <c r="J28" s="128">
        <v>1.6</v>
      </c>
      <c r="K28" s="127"/>
      <c r="L28" s="127">
        <v>6.3</v>
      </c>
      <c r="M28" s="127">
        <v>2</v>
      </c>
      <c r="N28" s="50">
        <f t="shared" si="1"/>
        <v>9.9</v>
      </c>
      <c r="O28" s="51">
        <f t="shared" si="2"/>
        <v>9.9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1.1100000000000001</v>
      </c>
      <c r="D29" s="124"/>
      <c r="E29" s="124"/>
      <c r="F29" s="124"/>
      <c r="G29" s="124"/>
      <c r="H29" s="124"/>
      <c r="I29" s="43">
        <f t="shared" si="0"/>
        <v>1.1100000000000001</v>
      </c>
      <c r="J29" s="125">
        <v>1.03</v>
      </c>
      <c r="K29" s="124"/>
      <c r="L29" s="124">
        <v>0.4</v>
      </c>
      <c r="M29" s="124">
        <v>3.35</v>
      </c>
      <c r="N29" s="44">
        <f t="shared" si="1"/>
        <v>4.78</v>
      </c>
      <c r="O29" s="45">
        <f t="shared" si="2"/>
        <v>5.8900000000000006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460</v>
      </c>
      <c r="D30" s="118"/>
      <c r="E30" s="118"/>
      <c r="F30" s="118"/>
      <c r="G30" s="118"/>
      <c r="H30" s="118"/>
      <c r="I30" s="32">
        <f t="shared" si="0"/>
        <v>460</v>
      </c>
      <c r="J30" s="119">
        <v>91</v>
      </c>
      <c r="K30" s="118"/>
      <c r="L30" s="118">
        <v>33</v>
      </c>
      <c r="M30" s="118">
        <v>273</v>
      </c>
      <c r="N30" s="34">
        <f t="shared" si="1"/>
        <v>397</v>
      </c>
      <c r="O30" s="35">
        <f t="shared" si="2"/>
        <v>857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10.6</v>
      </c>
      <c r="D31" s="127"/>
      <c r="E31" s="127"/>
      <c r="F31" s="127"/>
      <c r="G31" s="127"/>
      <c r="H31" s="127"/>
      <c r="I31" s="49">
        <f t="shared" si="0"/>
        <v>10.6</v>
      </c>
      <c r="J31" s="128">
        <v>0.5</v>
      </c>
      <c r="K31" s="127"/>
      <c r="L31" s="127">
        <v>0.9</v>
      </c>
      <c r="M31" s="127">
        <v>7.6</v>
      </c>
      <c r="N31" s="50">
        <f t="shared" si="1"/>
        <v>9</v>
      </c>
      <c r="O31" s="51">
        <f t="shared" si="2"/>
        <v>19.600000000000001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2.65</v>
      </c>
      <c r="D32" s="124"/>
      <c r="E32" s="124"/>
      <c r="F32" s="124"/>
      <c r="G32" s="124"/>
      <c r="H32" s="124"/>
      <c r="I32" s="43">
        <f t="shared" si="0"/>
        <v>2.65</v>
      </c>
      <c r="J32" s="125"/>
      <c r="K32" s="124"/>
      <c r="L32" s="124"/>
      <c r="M32" s="124">
        <v>2.48</v>
      </c>
      <c r="N32" s="44">
        <f t="shared" si="1"/>
        <v>2.48</v>
      </c>
      <c r="O32" s="45">
        <f t="shared" si="2"/>
        <v>5.13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1167</v>
      </c>
      <c r="D33" s="118"/>
      <c r="E33" s="118"/>
      <c r="F33" s="118"/>
      <c r="G33" s="118"/>
      <c r="H33" s="118"/>
      <c r="I33" s="32">
        <f t="shared" si="0"/>
        <v>1167</v>
      </c>
      <c r="J33" s="119"/>
      <c r="K33" s="118"/>
      <c r="L33" s="118"/>
      <c r="M33" s="118">
        <v>210</v>
      </c>
      <c r="N33" s="34">
        <f t="shared" si="1"/>
        <v>210</v>
      </c>
      <c r="O33" s="35">
        <f t="shared" si="2"/>
        <v>1377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19.899999999999999</v>
      </c>
      <c r="D34" s="127"/>
      <c r="E34" s="127"/>
      <c r="F34" s="127"/>
      <c r="G34" s="127"/>
      <c r="H34" s="127"/>
      <c r="I34" s="49">
        <f t="shared" si="0"/>
        <v>19.899999999999999</v>
      </c>
      <c r="J34" s="128"/>
      <c r="K34" s="127"/>
      <c r="L34" s="127"/>
      <c r="M34" s="127">
        <v>5.3</v>
      </c>
      <c r="N34" s="50">
        <f t="shared" si="1"/>
        <v>5.3</v>
      </c>
      <c r="O34" s="51">
        <f t="shared" si="2"/>
        <v>25.2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3.86</v>
      </c>
      <c r="D35" s="124"/>
      <c r="E35" s="124"/>
      <c r="F35" s="124">
        <v>0.6</v>
      </c>
      <c r="G35" s="124"/>
      <c r="H35" s="124"/>
      <c r="I35" s="43">
        <f t="shared" si="0"/>
        <v>4.46</v>
      </c>
      <c r="J35" s="125"/>
      <c r="K35" s="124"/>
      <c r="L35" s="124"/>
      <c r="M35" s="124">
        <v>1.68</v>
      </c>
      <c r="N35" s="44">
        <f t="shared" si="1"/>
        <v>1.68</v>
      </c>
      <c r="O35" s="45">
        <f t="shared" si="2"/>
        <v>6.14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1834</v>
      </c>
      <c r="D36" s="118"/>
      <c r="E36" s="118"/>
      <c r="F36" s="118">
        <v>133</v>
      </c>
      <c r="G36" s="118"/>
      <c r="H36" s="118"/>
      <c r="I36" s="32">
        <f t="shared" si="0"/>
        <v>1967</v>
      </c>
      <c r="J36" s="119"/>
      <c r="K36" s="118"/>
      <c r="L36" s="118"/>
      <c r="M36" s="118">
        <v>174</v>
      </c>
      <c r="N36" s="34">
        <f t="shared" si="1"/>
        <v>174</v>
      </c>
      <c r="O36" s="35">
        <f t="shared" si="2"/>
        <v>2141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22</v>
      </c>
      <c r="D37" s="127"/>
      <c r="E37" s="127"/>
      <c r="F37" s="127">
        <v>1.5</v>
      </c>
      <c r="G37" s="127"/>
      <c r="H37" s="127"/>
      <c r="I37" s="49">
        <f t="shared" ref="I37:I50" si="3">SUM(C37:H37)</f>
        <v>23.5</v>
      </c>
      <c r="J37" s="128"/>
      <c r="K37" s="127"/>
      <c r="L37" s="127"/>
      <c r="M37" s="127">
        <v>3.4</v>
      </c>
      <c r="N37" s="50">
        <f t="shared" si="1"/>
        <v>3.4</v>
      </c>
      <c r="O37" s="51">
        <f t="shared" si="2"/>
        <v>26.9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3.75</v>
      </c>
      <c r="D38" s="124"/>
      <c r="E38" s="124"/>
      <c r="F38" s="124">
        <v>0.64</v>
      </c>
      <c r="G38" s="124">
        <v>3.32</v>
      </c>
      <c r="H38" s="124"/>
      <c r="I38" s="43">
        <f t="shared" si="3"/>
        <v>7.7099999999999991</v>
      </c>
      <c r="J38" s="125">
        <v>0.97</v>
      </c>
      <c r="K38" s="124"/>
      <c r="L38" s="124"/>
      <c r="M38" s="124">
        <v>6.58</v>
      </c>
      <c r="N38" s="44">
        <f t="shared" si="1"/>
        <v>7.55</v>
      </c>
      <c r="O38" s="45">
        <f t="shared" si="2"/>
        <v>15.259999999999998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1944</v>
      </c>
      <c r="D39" s="118"/>
      <c r="E39" s="118"/>
      <c r="F39" s="118">
        <v>148</v>
      </c>
      <c r="G39" s="118">
        <v>969</v>
      </c>
      <c r="H39" s="118"/>
      <c r="I39" s="32">
        <f t="shared" si="3"/>
        <v>3061</v>
      </c>
      <c r="J39" s="119">
        <v>88</v>
      </c>
      <c r="K39" s="118"/>
      <c r="L39" s="118"/>
      <c r="M39" s="118">
        <v>690</v>
      </c>
      <c r="N39" s="34">
        <f t="shared" si="1"/>
        <v>778</v>
      </c>
      <c r="O39" s="35">
        <f t="shared" si="2"/>
        <v>3839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</v>
      </c>
      <c r="D40" s="127"/>
      <c r="E40" s="127"/>
      <c r="F40" s="127">
        <v>1.3</v>
      </c>
      <c r="G40" s="127">
        <v>12.7</v>
      </c>
      <c r="H40" s="127"/>
      <c r="I40" s="49">
        <f t="shared" si="3"/>
        <v>35</v>
      </c>
      <c r="J40" s="128">
        <v>0</v>
      </c>
      <c r="K40" s="127"/>
      <c r="L40" s="127"/>
      <c r="M40" s="127">
        <v>13.5</v>
      </c>
      <c r="N40" s="50">
        <f t="shared" si="1"/>
        <v>13.5</v>
      </c>
      <c r="O40" s="51">
        <f t="shared" si="2"/>
        <v>48.5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11.82</v>
      </c>
      <c r="D41" s="124"/>
      <c r="E41" s="124"/>
      <c r="F41" s="124">
        <v>0.36</v>
      </c>
      <c r="G41" s="124">
        <v>10.56</v>
      </c>
      <c r="H41" s="124"/>
      <c r="I41" s="43">
        <f t="shared" si="3"/>
        <v>22.740000000000002</v>
      </c>
      <c r="J41" s="125">
        <v>1.84</v>
      </c>
      <c r="K41" s="124"/>
      <c r="L41" s="124">
        <v>2.92</v>
      </c>
      <c r="M41" s="124">
        <v>13.76</v>
      </c>
      <c r="N41" s="44">
        <f t="shared" si="1"/>
        <v>18.52</v>
      </c>
      <c r="O41" s="45">
        <f t="shared" si="2"/>
        <v>41.260000000000005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7094</v>
      </c>
      <c r="D42" s="118"/>
      <c r="E42" s="118"/>
      <c r="F42" s="118">
        <v>75</v>
      </c>
      <c r="G42" s="118">
        <v>3157</v>
      </c>
      <c r="H42" s="118"/>
      <c r="I42" s="32">
        <f t="shared" si="3"/>
        <v>10326</v>
      </c>
      <c r="J42" s="119">
        <v>166</v>
      </c>
      <c r="K42" s="118"/>
      <c r="L42" s="118">
        <v>339</v>
      </c>
      <c r="M42" s="118">
        <v>1612</v>
      </c>
      <c r="N42" s="34">
        <f t="shared" si="1"/>
        <v>2117</v>
      </c>
      <c r="O42" s="35">
        <f t="shared" si="2"/>
        <v>12443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72.2</v>
      </c>
      <c r="D43" s="127"/>
      <c r="E43" s="127"/>
      <c r="F43" s="127">
        <v>0.7</v>
      </c>
      <c r="G43" s="127">
        <v>40.299999999999997</v>
      </c>
      <c r="H43" s="127"/>
      <c r="I43" s="49">
        <f t="shared" si="3"/>
        <v>113.2</v>
      </c>
      <c r="J43" s="128">
        <v>0</v>
      </c>
      <c r="K43" s="127"/>
      <c r="L43" s="127">
        <v>5.7</v>
      </c>
      <c r="M43" s="127">
        <v>25.4</v>
      </c>
      <c r="N43" s="50">
        <f t="shared" si="1"/>
        <v>31.099999999999998</v>
      </c>
      <c r="O43" s="51">
        <f t="shared" si="2"/>
        <v>144.30000000000001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5.34</v>
      </c>
      <c r="D44" s="124"/>
      <c r="E44" s="124"/>
      <c r="F44" s="124">
        <v>2.41</v>
      </c>
      <c r="G44" s="124">
        <v>6.79</v>
      </c>
      <c r="H44" s="124"/>
      <c r="I44" s="43">
        <f t="shared" si="3"/>
        <v>14.54</v>
      </c>
      <c r="J44" s="125">
        <v>13.63</v>
      </c>
      <c r="K44" s="124"/>
      <c r="L44" s="124">
        <v>9.01</v>
      </c>
      <c r="M44" s="124">
        <v>19.2</v>
      </c>
      <c r="N44" s="44">
        <f t="shared" si="1"/>
        <v>41.84</v>
      </c>
      <c r="O44" s="45">
        <f t="shared" si="2"/>
        <v>56.38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3387</v>
      </c>
      <c r="D45" s="118"/>
      <c r="E45" s="118"/>
      <c r="F45" s="118">
        <v>594</v>
      </c>
      <c r="G45" s="118">
        <v>1943</v>
      </c>
      <c r="H45" s="118"/>
      <c r="I45" s="32">
        <f t="shared" si="3"/>
        <v>5924</v>
      </c>
      <c r="J45" s="119">
        <v>1230</v>
      </c>
      <c r="K45" s="118"/>
      <c r="L45" s="118">
        <v>1108</v>
      </c>
      <c r="M45" s="118">
        <v>2292</v>
      </c>
      <c r="N45" s="34">
        <f t="shared" si="1"/>
        <v>4630</v>
      </c>
      <c r="O45" s="35">
        <f t="shared" si="2"/>
        <v>10554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28.6</v>
      </c>
      <c r="D46" s="127"/>
      <c r="E46" s="127"/>
      <c r="F46" s="127">
        <v>4.7</v>
      </c>
      <c r="G46" s="127">
        <v>21.5</v>
      </c>
      <c r="H46" s="127"/>
      <c r="I46" s="49">
        <f t="shared" si="3"/>
        <v>54.800000000000004</v>
      </c>
      <c r="J46" s="128">
        <v>0</v>
      </c>
      <c r="K46" s="127"/>
      <c r="L46" s="127">
        <v>11.9</v>
      </c>
      <c r="M46" s="127">
        <v>25</v>
      </c>
      <c r="N46" s="50">
        <f t="shared" si="1"/>
        <v>36.9</v>
      </c>
      <c r="O46" s="51">
        <f t="shared" si="2"/>
        <v>91.7</v>
      </c>
      <c r="P46" s="129">
        <v>2.23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1.8</v>
      </c>
      <c r="D47" s="124"/>
      <c r="E47" s="124"/>
      <c r="F47" s="124">
        <v>8.44</v>
      </c>
      <c r="G47" s="124">
        <v>1.98</v>
      </c>
      <c r="H47" s="124"/>
      <c r="I47" s="43">
        <f t="shared" si="3"/>
        <v>12.22</v>
      </c>
      <c r="J47" s="125">
        <v>10.78</v>
      </c>
      <c r="K47" s="124"/>
      <c r="L47" s="124">
        <v>5.58</v>
      </c>
      <c r="M47" s="124">
        <v>51.3</v>
      </c>
      <c r="N47" s="44">
        <f t="shared" si="1"/>
        <v>67.66</v>
      </c>
      <c r="O47" s="45">
        <f t="shared" si="2"/>
        <v>79.88</v>
      </c>
      <c r="P47" s="130">
        <v>0.05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1009</v>
      </c>
      <c r="D48" s="118"/>
      <c r="E48" s="118"/>
      <c r="F48" s="118">
        <v>2116</v>
      </c>
      <c r="G48" s="118">
        <v>648</v>
      </c>
      <c r="H48" s="118"/>
      <c r="I48" s="32">
        <f t="shared" si="3"/>
        <v>3773</v>
      </c>
      <c r="J48" s="119">
        <v>972</v>
      </c>
      <c r="K48" s="118"/>
      <c r="L48" s="118">
        <v>722</v>
      </c>
      <c r="M48" s="118">
        <v>6500</v>
      </c>
      <c r="N48" s="34">
        <f t="shared" si="1"/>
        <v>8194</v>
      </c>
      <c r="O48" s="35">
        <f t="shared" si="2"/>
        <v>11967</v>
      </c>
      <c r="P48" s="130">
        <v>1.58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7.1</v>
      </c>
      <c r="D49" s="127"/>
      <c r="E49" s="127"/>
      <c r="F49" s="127">
        <v>6.9</v>
      </c>
      <c r="G49" s="127">
        <v>5.0999999999999996</v>
      </c>
      <c r="H49" s="127"/>
      <c r="I49" s="49">
        <f t="shared" si="3"/>
        <v>19.100000000000001</v>
      </c>
      <c r="J49" s="128">
        <v>0</v>
      </c>
      <c r="K49" s="127"/>
      <c r="L49" s="127">
        <v>6.2</v>
      </c>
      <c r="M49" s="127">
        <v>52.4</v>
      </c>
      <c r="N49" s="50">
        <f t="shared" si="1"/>
        <v>58.6</v>
      </c>
      <c r="O49" s="51">
        <f t="shared" si="2"/>
        <v>77.7</v>
      </c>
      <c r="P49" s="130"/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30.33</v>
      </c>
      <c r="D50" s="115"/>
      <c r="E50" s="115"/>
      <c r="F50" s="115">
        <v>12.45</v>
      </c>
      <c r="G50" s="115">
        <v>22.65</v>
      </c>
      <c r="H50" s="115"/>
      <c r="I50" s="21">
        <f t="shared" si="3"/>
        <v>65.430000000000007</v>
      </c>
      <c r="J50" s="116">
        <v>30.19</v>
      </c>
      <c r="K50" s="115"/>
      <c r="L50" s="115">
        <v>23.51</v>
      </c>
      <c r="M50" s="115">
        <v>113.45</v>
      </c>
      <c r="N50" s="23">
        <f t="shared" si="1"/>
        <v>167.15</v>
      </c>
      <c r="O50" s="24">
        <f t="shared" si="2"/>
        <v>232.58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16895</v>
      </c>
      <c r="D51" s="118"/>
      <c r="E51" s="118"/>
      <c r="F51" s="118">
        <v>3066</v>
      </c>
      <c r="G51" s="118">
        <v>6717</v>
      </c>
      <c r="H51" s="118"/>
      <c r="I51" s="32">
        <f t="shared" ref="I51:I58" si="4">SUM(C51:H51)</f>
        <v>26678</v>
      </c>
      <c r="J51" s="119">
        <v>2712</v>
      </c>
      <c r="K51" s="118"/>
      <c r="L51" s="118">
        <v>2534</v>
      </c>
      <c r="M51" s="118">
        <v>12546</v>
      </c>
      <c r="N51" s="34">
        <f t="shared" si="1"/>
        <v>17792</v>
      </c>
      <c r="O51" s="35">
        <f>SUM(N51,I51)</f>
        <v>44470</v>
      </c>
      <c r="P51" s="130">
        <v>0.72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181.4</v>
      </c>
      <c r="D52" s="127"/>
      <c r="E52" s="127"/>
      <c r="F52" s="127">
        <v>15.1</v>
      </c>
      <c r="G52" s="127">
        <v>79.599999999999994</v>
      </c>
      <c r="H52" s="127"/>
      <c r="I52" s="49">
        <f t="shared" si="4"/>
        <v>276.10000000000002</v>
      </c>
      <c r="J52" s="128">
        <v>2.4</v>
      </c>
      <c r="K52" s="127"/>
      <c r="L52" s="127">
        <v>34.9</v>
      </c>
      <c r="M52" s="127">
        <v>161</v>
      </c>
      <c r="N52" s="50">
        <f t="shared" si="1"/>
        <v>198.3</v>
      </c>
      <c r="O52" s="51">
        <f t="shared" si="2"/>
        <v>474.40000000000003</v>
      </c>
      <c r="P52" s="130">
        <v>17.12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30.33</v>
      </c>
      <c r="D53" s="124"/>
      <c r="E53" s="124"/>
      <c r="F53" s="124">
        <v>12.45</v>
      </c>
      <c r="G53" s="124">
        <v>22.65</v>
      </c>
      <c r="H53" s="124"/>
      <c r="I53" s="43">
        <f t="shared" si="4"/>
        <v>65.430000000000007</v>
      </c>
      <c r="J53" s="125">
        <v>30.19</v>
      </c>
      <c r="K53" s="124"/>
      <c r="L53" s="124">
        <v>23.51</v>
      </c>
      <c r="M53" s="124">
        <v>112.48</v>
      </c>
      <c r="N53" s="44">
        <f t="shared" si="1"/>
        <v>166.18</v>
      </c>
      <c r="O53" s="45">
        <f t="shared" si="2"/>
        <v>231.61</v>
      </c>
      <c r="P53" s="69">
        <f>SUM(P46:P52)</f>
        <v>21.700000000000003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16895</v>
      </c>
      <c r="D54" s="118"/>
      <c r="E54" s="118"/>
      <c r="F54" s="118">
        <v>3066</v>
      </c>
      <c r="G54" s="118">
        <v>6717</v>
      </c>
      <c r="H54" s="118"/>
      <c r="I54" s="32">
        <f t="shared" si="4"/>
        <v>26678</v>
      </c>
      <c r="J54" s="119">
        <v>2712</v>
      </c>
      <c r="K54" s="118"/>
      <c r="L54" s="118">
        <v>2534</v>
      </c>
      <c r="M54" s="118">
        <v>12517</v>
      </c>
      <c r="N54" s="34">
        <f t="shared" si="1"/>
        <v>17763</v>
      </c>
      <c r="O54" s="35">
        <f t="shared" si="2"/>
        <v>44441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181.4</v>
      </c>
      <c r="D55" s="121"/>
      <c r="E55" s="121"/>
      <c r="F55" s="121">
        <v>15.1</v>
      </c>
      <c r="G55" s="121">
        <v>79.599999999999994</v>
      </c>
      <c r="H55" s="121"/>
      <c r="I55" s="40">
        <f t="shared" si="4"/>
        <v>276.10000000000002</v>
      </c>
      <c r="J55" s="122">
        <v>2.4</v>
      </c>
      <c r="K55" s="121"/>
      <c r="L55" s="121">
        <v>34.9</v>
      </c>
      <c r="M55" s="121">
        <v>159</v>
      </c>
      <c r="N55" s="40">
        <f t="shared" si="1"/>
        <v>196.3</v>
      </c>
      <c r="O55" s="42">
        <f t="shared" si="2"/>
        <v>472.40000000000003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30.33</v>
      </c>
      <c r="D56" s="20">
        <f t="shared" si="5"/>
        <v>0</v>
      </c>
      <c r="E56" s="20">
        <f t="shared" si="5"/>
        <v>0</v>
      </c>
      <c r="F56" s="20">
        <f t="shared" si="5"/>
        <v>12.45</v>
      </c>
      <c r="G56" s="20">
        <f t="shared" si="5"/>
        <v>22.650000000000002</v>
      </c>
      <c r="H56" s="20">
        <f t="shared" si="5"/>
        <v>0</v>
      </c>
      <c r="I56" s="79">
        <f>SUM(C56:H56)</f>
        <v>65.430000000000007</v>
      </c>
      <c r="J56" s="71">
        <f>SUM(J5,J8,J11,J14,J17,J20,J23,J26,J29,J32,J35,J38,J41,J44,J47)</f>
        <v>30.189999999999998</v>
      </c>
      <c r="K56" s="20">
        <f>SUM(K5,K8,K11,K14,K17,K20,K23,K26,K29,K32,K35,K38,K41,K44,K47)</f>
        <v>0</v>
      </c>
      <c r="L56" s="20">
        <f>SUM(L5,L8,L11,L14,L17,L20,L23,L26,L29,L32,L35,L38,L41,L44,L47)</f>
        <v>23.509999999999998</v>
      </c>
      <c r="M56" s="20">
        <f>SUM(M5,M8,M11,M14,M17,M20,M23,M26,M29,M32,M35,M38,M41,M44,M47)</f>
        <v>113.44999999999999</v>
      </c>
      <c r="N56" s="22">
        <f t="shared" si="1"/>
        <v>167.14999999999998</v>
      </c>
      <c r="O56" s="24">
        <f t="shared" si="2"/>
        <v>232.57999999999998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16895</v>
      </c>
      <c r="D57" s="31">
        <f t="shared" si="5"/>
        <v>0</v>
      </c>
      <c r="E57" s="31">
        <f t="shared" si="5"/>
        <v>0</v>
      </c>
      <c r="F57" s="31">
        <f t="shared" si="5"/>
        <v>3066</v>
      </c>
      <c r="G57" s="31">
        <f t="shared" si="5"/>
        <v>6717</v>
      </c>
      <c r="H57" s="31">
        <f t="shared" si="5"/>
        <v>0</v>
      </c>
      <c r="I57" s="80">
        <f t="shared" si="4"/>
        <v>26678</v>
      </c>
      <c r="J57" s="75">
        <f t="shared" ref="J57:M58" si="6">SUM(J6,J9,J12,J15,J18,J21,J24,J27,J30,J33,J36,J39,J42,J45,J48)</f>
        <v>2712</v>
      </c>
      <c r="K57" s="31">
        <f t="shared" si="6"/>
        <v>0</v>
      </c>
      <c r="L57" s="31">
        <f t="shared" si="6"/>
        <v>2534</v>
      </c>
      <c r="M57" s="31">
        <f t="shared" si="6"/>
        <v>12546</v>
      </c>
      <c r="N57" s="33">
        <f t="shared" si="1"/>
        <v>17792</v>
      </c>
      <c r="O57" s="35">
        <f t="shared" si="2"/>
        <v>44470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181.39999999999998</v>
      </c>
      <c r="D58" s="86">
        <f t="shared" si="5"/>
        <v>0</v>
      </c>
      <c r="E58" s="86">
        <f t="shared" si="5"/>
        <v>0</v>
      </c>
      <c r="F58" s="86">
        <f t="shared" si="5"/>
        <v>15.1</v>
      </c>
      <c r="G58" s="86">
        <f t="shared" si="5"/>
        <v>79.599999999999994</v>
      </c>
      <c r="H58" s="86">
        <f t="shared" si="5"/>
        <v>0</v>
      </c>
      <c r="I58" s="87">
        <f t="shared" si="4"/>
        <v>276.09999999999997</v>
      </c>
      <c r="J58" s="85">
        <f t="shared" si="6"/>
        <v>2.4000000000000004</v>
      </c>
      <c r="K58" s="86">
        <f t="shared" si="6"/>
        <v>0</v>
      </c>
      <c r="L58" s="86">
        <f t="shared" si="6"/>
        <v>34.900000000000006</v>
      </c>
      <c r="M58" s="86">
        <f t="shared" si="6"/>
        <v>161</v>
      </c>
      <c r="N58" s="88">
        <f t="shared" si="1"/>
        <v>198.3</v>
      </c>
      <c r="O58" s="89">
        <f t="shared" si="2"/>
        <v>474.4</v>
      </c>
      <c r="P58" s="90">
        <f>SUM(O56,P53,P54,P57)</f>
        <v>254.27999999999997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67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0.97</v>
      </c>
      <c r="N72" s="44">
        <f t="shared" si="8"/>
        <v>0.97</v>
      </c>
      <c r="O72" s="45">
        <f t="shared" si="9"/>
        <v>0.97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29</v>
      </c>
      <c r="N73" s="34">
        <f t="shared" si="8"/>
        <v>29</v>
      </c>
      <c r="O73" s="35">
        <f t="shared" si="9"/>
        <v>29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</v>
      </c>
      <c r="N74" s="50">
        <f t="shared" si="8"/>
        <v>2</v>
      </c>
      <c r="O74" s="51">
        <f t="shared" si="9"/>
        <v>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>
        <v>0.13</v>
      </c>
      <c r="K75" s="124"/>
      <c r="L75" s="124">
        <v>0.17</v>
      </c>
      <c r="M75" s="124">
        <v>1.44</v>
      </c>
      <c r="N75" s="44">
        <f t="shared" si="8"/>
        <v>1.74</v>
      </c>
      <c r="O75" s="45">
        <f t="shared" si="9"/>
        <v>1.74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>
        <v>8</v>
      </c>
      <c r="K76" s="118"/>
      <c r="L76" s="118">
        <v>7</v>
      </c>
      <c r="M76" s="118">
        <v>60</v>
      </c>
      <c r="N76" s="34">
        <f t="shared" si="8"/>
        <v>75</v>
      </c>
      <c r="O76" s="35">
        <f t="shared" si="9"/>
        <v>75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>
        <v>0.3</v>
      </c>
      <c r="K77" s="127"/>
      <c r="L77" s="127">
        <v>0.4</v>
      </c>
      <c r="M77" s="127">
        <v>3.1</v>
      </c>
      <c r="N77" s="50">
        <f t="shared" si="8"/>
        <v>3.8</v>
      </c>
      <c r="O77" s="51">
        <f t="shared" si="9"/>
        <v>3.8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/>
      <c r="G78" s="124"/>
      <c r="H78" s="124"/>
      <c r="I78" s="43">
        <f t="shared" si="7"/>
        <v>0</v>
      </c>
      <c r="J78" s="125"/>
      <c r="K78" s="124"/>
      <c r="L78" s="124"/>
      <c r="M78" s="124">
        <v>2.82</v>
      </c>
      <c r="N78" s="44">
        <f t="shared" si="8"/>
        <v>2.82</v>
      </c>
      <c r="O78" s="45">
        <f t="shared" si="9"/>
        <v>2.82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/>
      <c r="E79" s="118"/>
      <c r="F79" s="118"/>
      <c r="G79" s="118"/>
      <c r="H79" s="118"/>
      <c r="I79" s="32">
        <f t="shared" si="7"/>
        <v>0</v>
      </c>
      <c r="J79" s="119"/>
      <c r="K79" s="118"/>
      <c r="L79" s="118"/>
      <c r="M79" s="118">
        <v>135</v>
      </c>
      <c r="N79" s="34">
        <f t="shared" si="8"/>
        <v>135</v>
      </c>
      <c r="O79" s="35">
        <f t="shared" si="9"/>
        <v>135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/>
      <c r="E80" s="127"/>
      <c r="F80" s="127"/>
      <c r="G80" s="127"/>
      <c r="H80" s="127"/>
      <c r="I80" s="49">
        <f t="shared" si="7"/>
        <v>0</v>
      </c>
      <c r="J80" s="128"/>
      <c r="K80" s="127"/>
      <c r="L80" s="127"/>
      <c r="M80" s="127">
        <v>5.6</v>
      </c>
      <c r="N80" s="50">
        <f t="shared" si="8"/>
        <v>5.6</v>
      </c>
      <c r="O80" s="51">
        <f t="shared" si="9"/>
        <v>5.6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/>
      <c r="E81" s="124"/>
      <c r="F81" s="124"/>
      <c r="G81" s="124"/>
      <c r="H81" s="124"/>
      <c r="I81" s="43">
        <f t="shared" si="7"/>
        <v>0</v>
      </c>
      <c r="J81" s="125"/>
      <c r="K81" s="124"/>
      <c r="L81" s="124">
        <v>2.48</v>
      </c>
      <c r="M81" s="124">
        <v>9</v>
      </c>
      <c r="N81" s="44">
        <f t="shared" si="8"/>
        <v>11.48</v>
      </c>
      <c r="O81" s="45">
        <f t="shared" si="9"/>
        <v>11.48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/>
      <c r="E82" s="118"/>
      <c r="F82" s="118"/>
      <c r="G82" s="118"/>
      <c r="H82" s="118"/>
      <c r="I82" s="32">
        <f t="shared" si="7"/>
        <v>0</v>
      </c>
      <c r="J82" s="119"/>
      <c r="K82" s="118"/>
      <c r="L82" s="118">
        <v>115</v>
      </c>
      <c r="M82" s="118">
        <v>509</v>
      </c>
      <c r="N82" s="34">
        <f t="shared" si="8"/>
        <v>624</v>
      </c>
      <c r="O82" s="35">
        <f t="shared" si="9"/>
        <v>624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/>
      <c r="E83" s="127"/>
      <c r="F83" s="127"/>
      <c r="G83" s="127"/>
      <c r="H83" s="127"/>
      <c r="I83" s="49">
        <f t="shared" si="7"/>
        <v>0</v>
      </c>
      <c r="J83" s="128"/>
      <c r="K83" s="127"/>
      <c r="L83" s="127">
        <v>3.5</v>
      </c>
      <c r="M83" s="127">
        <v>15.7</v>
      </c>
      <c r="N83" s="50">
        <f t="shared" si="8"/>
        <v>19.2</v>
      </c>
      <c r="O83" s="51">
        <f t="shared" si="9"/>
        <v>19.2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/>
      <c r="E84" s="124"/>
      <c r="F84" s="124"/>
      <c r="G84" s="124"/>
      <c r="H84" s="124"/>
      <c r="I84" s="43">
        <f t="shared" si="7"/>
        <v>0</v>
      </c>
      <c r="J84" s="125">
        <v>1.81</v>
      </c>
      <c r="K84" s="124"/>
      <c r="L84" s="124">
        <v>2.95</v>
      </c>
      <c r="M84" s="124">
        <v>0.87</v>
      </c>
      <c r="N84" s="44">
        <f t="shared" si="8"/>
        <v>5.63</v>
      </c>
      <c r="O84" s="45">
        <f t="shared" si="9"/>
        <v>5.63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/>
      <c r="E85" s="118"/>
      <c r="F85" s="118"/>
      <c r="G85" s="118"/>
      <c r="H85" s="118"/>
      <c r="I85" s="32">
        <f t="shared" si="7"/>
        <v>0</v>
      </c>
      <c r="J85" s="119">
        <v>157</v>
      </c>
      <c r="K85" s="118"/>
      <c r="L85" s="118">
        <v>210</v>
      </c>
      <c r="M85" s="118">
        <v>62</v>
      </c>
      <c r="N85" s="34">
        <f t="shared" si="8"/>
        <v>429</v>
      </c>
      <c r="O85" s="35">
        <f t="shared" si="9"/>
        <v>429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/>
      <c r="E86" s="127"/>
      <c r="F86" s="127"/>
      <c r="G86" s="127"/>
      <c r="H86" s="127"/>
      <c r="I86" s="49">
        <f t="shared" si="7"/>
        <v>0</v>
      </c>
      <c r="J86" s="128">
        <v>1.6</v>
      </c>
      <c r="K86" s="127"/>
      <c r="L86" s="127">
        <v>6.3</v>
      </c>
      <c r="M86" s="127">
        <v>2</v>
      </c>
      <c r="N86" s="50">
        <f t="shared" si="8"/>
        <v>9.9</v>
      </c>
      <c r="O86" s="51">
        <f t="shared" si="9"/>
        <v>9.9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1.1100000000000001</v>
      </c>
      <c r="D87" s="124"/>
      <c r="E87" s="124"/>
      <c r="F87" s="124"/>
      <c r="G87" s="124"/>
      <c r="H87" s="124"/>
      <c r="I87" s="43">
        <f t="shared" si="7"/>
        <v>1.1100000000000001</v>
      </c>
      <c r="J87" s="125">
        <v>1.03</v>
      </c>
      <c r="K87" s="124"/>
      <c r="L87" s="124">
        <v>0.4</v>
      </c>
      <c r="M87" s="124">
        <v>3.35</v>
      </c>
      <c r="N87" s="44">
        <f t="shared" si="8"/>
        <v>4.78</v>
      </c>
      <c r="O87" s="45">
        <f t="shared" si="9"/>
        <v>5.8900000000000006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460</v>
      </c>
      <c r="D88" s="118"/>
      <c r="E88" s="118"/>
      <c r="F88" s="118"/>
      <c r="G88" s="118"/>
      <c r="H88" s="118"/>
      <c r="I88" s="32">
        <f t="shared" si="7"/>
        <v>460</v>
      </c>
      <c r="J88" s="119">
        <v>91</v>
      </c>
      <c r="K88" s="118"/>
      <c r="L88" s="118">
        <v>33</v>
      </c>
      <c r="M88" s="118">
        <v>273</v>
      </c>
      <c r="N88" s="34">
        <f t="shared" si="8"/>
        <v>397</v>
      </c>
      <c r="O88" s="35">
        <f t="shared" si="9"/>
        <v>857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10.6</v>
      </c>
      <c r="D89" s="127"/>
      <c r="E89" s="127"/>
      <c r="F89" s="127"/>
      <c r="G89" s="127"/>
      <c r="H89" s="127"/>
      <c r="I89" s="49">
        <f t="shared" si="7"/>
        <v>10.6</v>
      </c>
      <c r="J89" s="128">
        <v>0.5</v>
      </c>
      <c r="K89" s="127"/>
      <c r="L89" s="127">
        <v>0.9</v>
      </c>
      <c r="M89" s="127">
        <v>7.6</v>
      </c>
      <c r="N89" s="50">
        <f t="shared" si="8"/>
        <v>9</v>
      </c>
      <c r="O89" s="51">
        <f t="shared" si="9"/>
        <v>19.600000000000001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2.65</v>
      </c>
      <c r="D90" s="124"/>
      <c r="E90" s="124"/>
      <c r="F90" s="124"/>
      <c r="G90" s="124"/>
      <c r="H90" s="124"/>
      <c r="I90" s="43">
        <f t="shared" si="7"/>
        <v>2.65</v>
      </c>
      <c r="J90" s="125"/>
      <c r="K90" s="124"/>
      <c r="L90" s="124"/>
      <c r="M90" s="124">
        <v>2.48</v>
      </c>
      <c r="N90" s="44">
        <f t="shared" si="8"/>
        <v>2.48</v>
      </c>
      <c r="O90" s="45">
        <f t="shared" si="9"/>
        <v>5.13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1167</v>
      </c>
      <c r="D91" s="118"/>
      <c r="E91" s="118"/>
      <c r="F91" s="118"/>
      <c r="G91" s="118"/>
      <c r="H91" s="118"/>
      <c r="I91" s="32">
        <f t="shared" si="7"/>
        <v>1167</v>
      </c>
      <c r="J91" s="119"/>
      <c r="K91" s="118"/>
      <c r="L91" s="118"/>
      <c r="M91" s="118">
        <v>210</v>
      </c>
      <c r="N91" s="34">
        <f t="shared" si="8"/>
        <v>210</v>
      </c>
      <c r="O91" s="35">
        <f t="shared" si="9"/>
        <v>1377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19.899999999999999</v>
      </c>
      <c r="D92" s="127"/>
      <c r="E92" s="127"/>
      <c r="F92" s="127"/>
      <c r="G92" s="127"/>
      <c r="H92" s="127"/>
      <c r="I92" s="49">
        <f t="shared" si="7"/>
        <v>19.899999999999999</v>
      </c>
      <c r="J92" s="128"/>
      <c r="K92" s="127"/>
      <c r="L92" s="127"/>
      <c r="M92" s="127">
        <v>5.3</v>
      </c>
      <c r="N92" s="50">
        <f t="shared" si="8"/>
        <v>5.3</v>
      </c>
      <c r="O92" s="51">
        <f t="shared" si="9"/>
        <v>25.2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3.86</v>
      </c>
      <c r="D93" s="124"/>
      <c r="E93" s="124"/>
      <c r="F93" s="124">
        <v>0.6</v>
      </c>
      <c r="G93" s="124"/>
      <c r="H93" s="124"/>
      <c r="I93" s="43">
        <f t="shared" si="7"/>
        <v>4.46</v>
      </c>
      <c r="J93" s="125"/>
      <c r="K93" s="124"/>
      <c r="L93" s="124"/>
      <c r="M93" s="124">
        <v>1.68</v>
      </c>
      <c r="N93" s="44">
        <f t="shared" si="8"/>
        <v>1.68</v>
      </c>
      <c r="O93" s="45">
        <f t="shared" si="9"/>
        <v>6.14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1834</v>
      </c>
      <c r="D94" s="118"/>
      <c r="E94" s="118"/>
      <c r="F94" s="118">
        <v>133</v>
      </c>
      <c r="G94" s="118"/>
      <c r="H94" s="118"/>
      <c r="I94" s="32">
        <f t="shared" si="7"/>
        <v>1967</v>
      </c>
      <c r="J94" s="119"/>
      <c r="K94" s="118"/>
      <c r="L94" s="118"/>
      <c r="M94" s="118">
        <v>174</v>
      </c>
      <c r="N94" s="34">
        <f t="shared" si="8"/>
        <v>174</v>
      </c>
      <c r="O94" s="35">
        <f t="shared" si="9"/>
        <v>2141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22</v>
      </c>
      <c r="D95" s="127"/>
      <c r="E95" s="127"/>
      <c r="F95" s="127">
        <v>1.5</v>
      </c>
      <c r="G95" s="127"/>
      <c r="H95" s="127"/>
      <c r="I95" s="49">
        <f t="shared" si="7"/>
        <v>23.5</v>
      </c>
      <c r="J95" s="128"/>
      <c r="K95" s="127"/>
      <c r="L95" s="127"/>
      <c r="M95" s="127">
        <v>3.4</v>
      </c>
      <c r="N95" s="50">
        <f t="shared" si="8"/>
        <v>3.4</v>
      </c>
      <c r="O95" s="51">
        <f t="shared" si="9"/>
        <v>26.9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3.75</v>
      </c>
      <c r="D96" s="124"/>
      <c r="E96" s="124"/>
      <c r="F96" s="124">
        <v>0.64</v>
      </c>
      <c r="G96" s="124">
        <v>3.32</v>
      </c>
      <c r="H96" s="124"/>
      <c r="I96" s="43">
        <f t="shared" si="7"/>
        <v>7.7099999999999991</v>
      </c>
      <c r="J96" s="125">
        <v>0.97</v>
      </c>
      <c r="K96" s="124"/>
      <c r="L96" s="124"/>
      <c r="M96" s="124">
        <v>6.58</v>
      </c>
      <c r="N96" s="44">
        <f t="shared" si="8"/>
        <v>7.55</v>
      </c>
      <c r="O96" s="45">
        <f t="shared" si="9"/>
        <v>15.259999999999998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1944</v>
      </c>
      <c r="D97" s="118"/>
      <c r="E97" s="118"/>
      <c r="F97" s="118">
        <v>148</v>
      </c>
      <c r="G97" s="118">
        <v>969</v>
      </c>
      <c r="H97" s="118"/>
      <c r="I97" s="32">
        <f t="shared" si="7"/>
        <v>3061</v>
      </c>
      <c r="J97" s="119">
        <v>88</v>
      </c>
      <c r="K97" s="118"/>
      <c r="L97" s="118"/>
      <c r="M97" s="118">
        <v>690</v>
      </c>
      <c r="N97" s="34">
        <f t="shared" si="8"/>
        <v>778</v>
      </c>
      <c r="O97" s="35">
        <f t="shared" si="9"/>
        <v>3839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</v>
      </c>
      <c r="D98" s="127"/>
      <c r="E98" s="127"/>
      <c r="F98" s="127">
        <v>1.3</v>
      </c>
      <c r="G98" s="127">
        <v>12.7</v>
      </c>
      <c r="H98" s="127"/>
      <c r="I98" s="49">
        <f t="shared" si="7"/>
        <v>35</v>
      </c>
      <c r="J98" s="128">
        <v>0</v>
      </c>
      <c r="K98" s="127"/>
      <c r="L98" s="127"/>
      <c r="M98" s="127">
        <v>13.5</v>
      </c>
      <c r="N98" s="50">
        <f t="shared" si="8"/>
        <v>13.5</v>
      </c>
      <c r="O98" s="51">
        <f t="shared" si="9"/>
        <v>48.5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11.82</v>
      </c>
      <c r="D99" s="124"/>
      <c r="E99" s="124"/>
      <c r="F99" s="124">
        <v>0.36</v>
      </c>
      <c r="G99" s="124">
        <v>10.56</v>
      </c>
      <c r="H99" s="124"/>
      <c r="I99" s="43">
        <f t="shared" si="7"/>
        <v>22.740000000000002</v>
      </c>
      <c r="J99" s="125">
        <v>1.84</v>
      </c>
      <c r="K99" s="124"/>
      <c r="L99" s="124">
        <v>2.92</v>
      </c>
      <c r="M99" s="124">
        <v>13.76</v>
      </c>
      <c r="N99" s="44">
        <f t="shared" si="8"/>
        <v>18.52</v>
      </c>
      <c r="O99" s="45">
        <f t="shared" si="9"/>
        <v>41.260000000000005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7094</v>
      </c>
      <c r="D100" s="118"/>
      <c r="E100" s="118"/>
      <c r="F100" s="118">
        <v>75</v>
      </c>
      <c r="G100" s="118">
        <v>3157</v>
      </c>
      <c r="H100" s="118"/>
      <c r="I100" s="32">
        <f t="shared" si="7"/>
        <v>10326</v>
      </c>
      <c r="J100" s="119">
        <v>166</v>
      </c>
      <c r="K100" s="118"/>
      <c r="L100" s="118">
        <v>339</v>
      </c>
      <c r="M100" s="118">
        <v>1612</v>
      </c>
      <c r="N100" s="34">
        <f t="shared" si="8"/>
        <v>2117</v>
      </c>
      <c r="O100" s="35">
        <f t="shared" si="9"/>
        <v>12443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72.2</v>
      </c>
      <c r="D101" s="127"/>
      <c r="E101" s="127"/>
      <c r="F101" s="127">
        <v>0.7</v>
      </c>
      <c r="G101" s="127">
        <v>40.299999999999997</v>
      </c>
      <c r="H101" s="127"/>
      <c r="I101" s="49">
        <f t="shared" si="7"/>
        <v>113.2</v>
      </c>
      <c r="J101" s="128">
        <v>0</v>
      </c>
      <c r="K101" s="127"/>
      <c r="L101" s="127">
        <v>5.7</v>
      </c>
      <c r="M101" s="127">
        <v>25.4</v>
      </c>
      <c r="N101" s="50">
        <f t="shared" si="8"/>
        <v>31.099999999999998</v>
      </c>
      <c r="O101" s="51">
        <f t="shared" si="9"/>
        <v>144.30000000000001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5.34</v>
      </c>
      <c r="D102" s="124"/>
      <c r="E102" s="124"/>
      <c r="F102" s="124">
        <v>2.41</v>
      </c>
      <c r="G102" s="124">
        <v>6.79</v>
      </c>
      <c r="H102" s="124"/>
      <c r="I102" s="43">
        <f t="shared" si="7"/>
        <v>14.54</v>
      </c>
      <c r="J102" s="125">
        <v>13.63</v>
      </c>
      <c r="K102" s="124"/>
      <c r="L102" s="124">
        <v>9.01</v>
      </c>
      <c r="M102" s="124">
        <v>19.2</v>
      </c>
      <c r="N102" s="44">
        <f t="shared" si="8"/>
        <v>41.84</v>
      </c>
      <c r="O102" s="45">
        <f t="shared" si="9"/>
        <v>56.38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3387</v>
      </c>
      <c r="D103" s="118"/>
      <c r="E103" s="118"/>
      <c r="F103" s="118">
        <v>594</v>
      </c>
      <c r="G103" s="118">
        <v>1943</v>
      </c>
      <c r="H103" s="118"/>
      <c r="I103" s="32">
        <f t="shared" si="7"/>
        <v>5924</v>
      </c>
      <c r="J103" s="119">
        <v>1230</v>
      </c>
      <c r="K103" s="118"/>
      <c r="L103" s="118">
        <v>1108</v>
      </c>
      <c r="M103" s="118">
        <v>2292</v>
      </c>
      <c r="N103" s="34">
        <f t="shared" si="8"/>
        <v>4630</v>
      </c>
      <c r="O103" s="35">
        <f t="shared" si="9"/>
        <v>10554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28.6</v>
      </c>
      <c r="D104" s="127"/>
      <c r="E104" s="127"/>
      <c r="F104" s="127">
        <v>4.7</v>
      </c>
      <c r="G104" s="127">
        <v>21.5</v>
      </c>
      <c r="H104" s="127"/>
      <c r="I104" s="49">
        <f t="shared" si="7"/>
        <v>54.800000000000004</v>
      </c>
      <c r="J104" s="128">
        <v>0</v>
      </c>
      <c r="K104" s="127"/>
      <c r="L104" s="127">
        <v>11.9</v>
      </c>
      <c r="M104" s="127">
        <v>25</v>
      </c>
      <c r="N104" s="50">
        <f t="shared" si="8"/>
        <v>36.9</v>
      </c>
      <c r="O104" s="51">
        <f t="shared" si="9"/>
        <v>91.7</v>
      </c>
      <c r="P104" s="129">
        <v>2.23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1.3</v>
      </c>
      <c r="D105" s="124"/>
      <c r="E105" s="124"/>
      <c r="F105" s="124"/>
      <c r="G105" s="124">
        <v>1.75</v>
      </c>
      <c r="H105" s="124"/>
      <c r="I105" s="43">
        <f t="shared" si="7"/>
        <v>3.05</v>
      </c>
      <c r="J105" s="125">
        <v>10.34</v>
      </c>
      <c r="K105" s="124"/>
      <c r="L105" s="124">
        <v>3.98</v>
      </c>
      <c r="M105" s="124">
        <v>35.22</v>
      </c>
      <c r="N105" s="44">
        <f t="shared" si="8"/>
        <v>49.54</v>
      </c>
      <c r="O105" s="45">
        <f t="shared" si="9"/>
        <v>52.589999999999996</v>
      </c>
      <c r="P105" s="130">
        <v>0.05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714</v>
      </c>
      <c r="D106" s="118"/>
      <c r="E106" s="118"/>
      <c r="F106" s="118"/>
      <c r="G106" s="118">
        <v>570</v>
      </c>
      <c r="H106" s="118"/>
      <c r="I106" s="32">
        <f t="shared" si="7"/>
        <v>1284</v>
      </c>
      <c r="J106" s="119">
        <v>932</v>
      </c>
      <c r="K106" s="118"/>
      <c r="L106" s="118">
        <v>511</v>
      </c>
      <c r="M106" s="118">
        <v>4419</v>
      </c>
      <c r="N106" s="34">
        <f t="shared" si="8"/>
        <v>5862</v>
      </c>
      <c r="O106" s="35">
        <f t="shared" si="9"/>
        <v>7146</v>
      </c>
      <c r="P106" s="130">
        <v>1.58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5.7</v>
      </c>
      <c r="D107" s="127"/>
      <c r="E107" s="127"/>
      <c r="F107" s="127"/>
      <c r="G107" s="127">
        <v>4.5</v>
      </c>
      <c r="H107" s="127"/>
      <c r="I107" s="49">
        <f t="shared" si="7"/>
        <v>10.199999999999999</v>
      </c>
      <c r="J107" s="128">
        <v>0</v>
      </c>
      <c r="K107" s="127"/>
      <c r="L107" s="127">
        <v>4.5</v>
      </c>
      <c r="M107" s="127">
        <v>39.4</v>
      </c>
      <c r="N107" s="50">
        <f t="shared" si="8"/>
        <v>43.9</v>
      </c>
      <c r="O107" s="51">
        <f t="shared" si="9"/>
        <v>54.099999999999994</v>
      </c>
      <c r="P107" s="130"/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0.25</v>
      </c>
      <c r="D108" s="124"/>
      <c r="E108" s="124"/>
      <c r="F108" s="124">
        <v>2.15</v>
      </c>
      <c r="G108" s="124">
        <v>0.23</v>
      </c>
      <c r="H108" s="124"/>
      <c r="I108" s="43">
        <f t="shared" si="7"/>
        <v>2.63</v>
      </c>
      <c r="J108" s="125">
        <v>0.44</v>
      </c>
      <c r="K108" s="124"/>
      <c r="L108" s="124">
        <v>1.6</v>
      </c>
      <c r="M108" s="124">
        <v>12.21</v>
      </c>
      <c r="N108" s="44">
        <f t="shared" si="8"/>
        <v>14.25</v>
      </c>
      <c r="O108" s="45">
        <f t="shared" si="9"/>
        <v>16.88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140</v>
      </c>
      <c r="D109" s="118"/>
      <c r="E109" s="118"/>
      <c r="F109" s="118">
        <v>497</v>
      </c>
      <c r="G109" s="118">
        <v>78</v>
      </c>
      <c r="H109" s="118"/>
      <c r="I109" s="32">
        <f t="shared" si="7"/>
        <v>715</v>
      </c>
      <c r="J109" s="119">
        <v>40</v>
      </c>
      <c r="K109" s="118"/>
      <c r="L109" s="118">
        <v>211</v>
      </c>
      <c r="M109" s="118">
        <v>1569</v>
      </c>
      <c r="N109" s="34">
        <f t="shared" si="8"/>
        <v>1820</v>
      </c>
      <c r="O109" s="35">
        <f t="shared" si="9"/>
        <v>2535</v>
      </c>
      <c r="P109" s="130">
        <v>0.72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0.9</v>
      </c>
      <c r="D110" s="127"/>
      <c r="E110" s="127"/>
      <c r="F110" s="127">
        <v>2.6</v>
      </c>
      <c r="G110" s="127">
        <v>0.6</v>
      </c>
      <c r="H110" s="127"/>
      <c r="I110" s="49">
        <f t="shared" si="7"/>
        <v>4.0999999999999996</v>
      </c>
      <c r="J110" s="128">
        <v>0</v>
      </c>
      <c r="K110" s="127"/>
      <c r="L110" s="127">
        <v>1.7</v>
      </c>
      <c r="M110" s="127">
        <v>13</v>
      </c>
      <c r="N110" s="50">
        <f t="shared" si="8"/>
        <v>14.7</v>
      </c>
      <c r="O110" s="51">
        <f t="shared" si="9"/>
        <v>18.799999999999997</v>
      </c>
      <c r="P110" s="130">
        <v>17.12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0.14000000000000001</v>
      </c>
      <c r="D111" s="124"/>
      <c r="E111" s="124"/>
      <c r="F111" s="124">
        <v>2.02</v>
      </c>
      <c r="G111" s="124"/>
      <c r="H111" s="124"/>
      <c r="I111" s="43">
        <f t="shared" si="7"/>
        <v>2.16</v>
      </c>
      <c r="J111" s="125"/>
      <c r="K111" s="124"/>
      <c r="L111" s="124"/>
      <c r="M111" s="124">
        <v>1.1299999999999999</v>
      </c>
      <c r="N111" s="44">
        <f t="shared" si="8"/>
        <v>1.1299999999999999</v>
      </c>
      <c r="O111" s="45">
        <f t="shared" si="9"/>
        <v>3.29</v>
      </c>
      <c r="P111" s="69">
        <f>SUM(P104:P110)</f>
        <v>21.700000000000003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91</v>
      </c>
      <c r="D112" s="118"/>
      <c r="E112" s="118"/>
      <c r="F112" s="118">
        <v>506</v>
      </c>
      <c r="G112" s="118"/>
      <c r="H112" s="118"/>
      <c r="I112" s="32">
        <f t="shared" si="7"/>
        <v>597</v>
      </c>
      <c r="J112" s="119"/>
      <c r="K112" s="118"/>
      <c r="L112" s="118"/>
      <c r="M112" s="118">
        <v>150</v>
      </c>
      <c r="N112" s="34">
        <f t="shared" si="8"/>
        <v>150</v>
      </c>
      <c r="O112" s="35">
        <f t="shared" si="9"/>
        <v>747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0.5</v>
      </c>
      <c r="D113" s="127"/>
      <c r="E113" s="127"/>
      <c r="F113" s="127">
        <v>2.2999999999999998</v>
      </c>
      <c r="G113" s="127"/>
      <c r="H113" s="127"/>
      <c r="I113" s="49">
        <f t="shared" si="7"/>
        <v>2.8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/>
      <c r="E114" s="124"/>
      <c r="F114" s="124">
        <v>0.39</v>
      </c>
      <c r="G114" s="124"/>
      <c r="H114" s="124"/>
      <c r="I114" s="43">
        <f t="shared" si="7"/>
        <v>0.39</v>
      </c>
      <c r="J114" s="125"/>
      <c r="K114" s="124"/>
      <c r="L114" s="124"/>
      <c r="M114" s="124">
        <v>2.21</v>
      </c>
      <c r="N114" s="44">
        <f t="shared" si="8"/>
        <v>2.21</v>
      </c>
      <c r="O114" s="45">
        <f t="shared" si="9"/>
        <v>2.6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/>
      <c r="E115" s="118"/>
      <c r="F115" s="118">
        <v>104</v>
      </c>
      <c r="G115" s="118"/>
      <c r="H115" s="118"/>
      <c r="I115" s="32">
        <f t="shared" si="7"/>
        <v>104</v>
      </c>
      <c r="J115" s="119"/>
      <c r="K115" s="118"/>
      <c r="L115" s="118"/>
      <c r="M115" s="118">
        <v>292</v>
      </c>
      <c r="N115" s="34">
        <f t="shared" si="8"/>
        <v>292</v>
      </c>
      <c r="O115" s="35">
        <f t="shared" si="9"/>
        <v>396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/>
      <c r="E116" s="136"/>
      <c r="F116" s="136">
        <v>0.5</v>
      </c>
      <c r="G116" s="136"/>
      <c r="H116" s="136"/>
      <c r="I116" s="96">
        <f t="shared" si="7"/>
        <v>0.5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0.5</v>
      </c>
      <c r="P116" s="90">
        <f>SUM(O136,P111,P112,P115)</f>
        <v>254.27999999999997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/>
      <c r="D121" s="115"/>
      <c r="E121" s="115"/>
      <c r="F121" s="115">
        <v>0.46</v>
      </c>
      <c r="G121" s="115"/>
      <c r="H121" s="115"/>
      <c r="I121" s="21">
        <f t="shared" si="7"/>
        <v>0.46</v>
      </c>
      <c r="J121" s="116"/>
      <c r="K121" s="115"/>
      <c r="L121" s="115"/>
      <c r="M121" s="115">
        <v>0.41</v>
      </c>
      <c r="N121" s="23">
        <f t="shared" si="8"/>
        <v>0.41</v>
      </c>
      <c r="O121" s="24">
        <f t="shared" si="9"/>
        <v>0.87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/>
      <c r="D122" s="118"/>
      <c r="E122" s="118"/>
      <c r="F122" s="118">
        <v>124</v>
      </c>
      <c r="G122" s="118"/>
      <c r="H122" s="118"/>
      <c r="I122" s="32">
        <f t="shared" si="7"/>
        <v>124</v>
      </c>
      <c r="J122" s="119"/>
      <c r="K122" s="118"/>
      <c r="L122" s="118"/>
      <c r="M122" s="118">
        <v>54</v>
      </c>
      <c r="N122" s="34">
        <f t="shared" si="8"/>
        <v>54</v>
      </c>
      <c r="O122" s="35">
        <f t="shared" si="9"/>
        <v>178</v>
      </c>
      <c r="P122" s="101"/>
      <c r="S122" s="102"/>
    </row>
    <row r="123" spans="1:19" ht="11.25" customHeight="1" x14ac:dyDescent="0.4">
      <c r="A123" s="28"/>
      <c r="B123" s="39" t="s">
        <v>23</v>
      </c>
      <c r="C123" s="126"/>
      <c r="D123" s="127"/>
      <c r="E123" s="127"/>
      <c r="F123" s="127">
        <v>0.4</v>
      </c>
      <c r="G123" s="127"/>
      <c r="H123" s="127"/>
      <c r="I123" s="49">
        <f t="shared" si="7"/>
        <v>0.4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0.11</v>
      </c>
      <c r="D124" s="124"/>
      <c r="E124" s="124"/>
      <c r="F124" s="124">
        <v>0.55000000000000004</v>
      </c>
      <c r="G124" s="124"/>
      <c r="H124" s="124"/>
      <c r="I124" s="43">
        <f t="shared" si="7"/>
        <v>0.66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0.66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64</v>
      </c>
      <c r="D125" s="118"/>
      <c r="E125" s="118"/>
      <c r="F125" s="118">
        <v>149</v>
      </c>
      <c r="G125" s="118"/>
      <c r="H125" s="118"/>
      <c r="I125" s="32">
        <f t="shared" si="7"/>
        <v>213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213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/>
      <c r="F126" s="127">
        <v>0.4</v>
      </c>
      <c r="G126" s="127"/>
      <c r="H126" s="127"/>
      <c r="I126" s="49">
        <f t="shared" si="7"/>
        <v>0.4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0.4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/>
      <c r="E127" s="124"/>
      <c r="F127" s="124">
        <v>2.87</v>
      </c>
      <c r="G127" s="124"/>
      <c r="H127" s="124"/>
      <c r="I127" s="43">
        <f t="shared" si="7"/>
        <v>2.87</v>
      </c>
      <c r="J127" s="125"/>
      <c r="K127" s="124"/>
      <c r="L127" s="124"/>
      <c r="M127" s="124">
        <v>0.12</v>
      </c>
      <c r="N127" s="44">
        <f t="shared" si="8"/>
        <v>0.12</v>
      </c>
      <c r="O127" s="45">
        <f t="shared" si="9"/>
        <v>2.99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/>
      <c r="E128" s="118"/>
      <c r="F128" s="118">
        <v>736</v>
      </c>
      <c r="G128" s="118"/>
      <c r="H128" s="118"/>
      <c r="I128" s="32">
        <f t="shared" si="7"/>
        <v>736</v>
      </c>
      <c r="J128" s="119"/>
      <c r="K128" s="118"/>
      <c r="L128" s="118"/>
      <c r="M128" s="118">
        <v>16</v>
      </c>
      <c r="N128" s="34">
        <f t="shared" si="8"/>
        <v>16</v>
      </c>
      <c r="O128" s="35">
        <f t="shared" si="9"/>
        <v>752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/>
      <c r="E129" s="127"/>
      <c r="F129" s="127">
        <v>0.7</v>
      </c>
      <c r="G129" s="127"/>
      <c r="H129" s="127"/>
      <c r="I129" s="49">
        <f t="shared" si="7"/>
        <v>0.7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0.7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30.33</v>
      </c>
      <c r="D130" s="115"/>
      <c r="E130" s="115"/>
      <c r="F130" s="115">
        <v>12.45</v>
      </c>
      <c r="G130" s="115">
        <v>22.65</v>
      </c>
      <c r="H130" s="115"/>
      <c r="I130" s="21">
        <f t="shared" si="7"/>
        <v>65.430000000000007</v>
      </c>
      <c r="J130" s="116">
        <v>30.19</v>
      </c>
      <c r="K130" s="115"/>
      <c r="L130" s="115">
        <v>23.51</v>
      </c>
      <c r="M130" s="115">
        <v>113.45</v>
      </c>
      <c r="N130" s="23">
        <f>SUM(J130:M130)</f>
        <v>167.15</v>
      </c>
      <c r="O130" s="24">
        <f t="shared" si="9"/>
        <v>232.58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16895</v>
      </c>
      <c r="D131" s="118"/>
      <c r="E131" s="118"/>
      <c r="F131" s="118">
        <v>3066</v>
      </c>
      <c r="G131" s="118">
        <v>6717</v>
      </c>
      <c r="H131" s="118"/>
      <c r="I131" s="32">
        <f t="shared" si="7"/>
        <v>26678</v>
      </c>
      <c r="J131" s="119">
        <v>2712</v>
      </c>
      <c r="K131" s="118"/>
      <c r="L131" s="118">
        <v>2534</v>
      </c>
      <c r="M131" s="118">
        <v>12546</v>
      </c>
      <c r="N131" s="34">
        <f t="shared" si="8"/>
        <v>17792</v>
      </c>
      <c r="O131" s="35">
        <f t="shared" si="9"/>
        <v>44470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181.4</v>
      </c>
      <c r="D132" s="127"/>
      <c r="E132" s="127"/>
      <c r="F132" s="127">
        <v>15.1</v>
      </c>
      <c r="G132" s="127">
        <v>79.599999999999994</v>
      </c>
      <c r="H132" s="127"/>
      <c r="I132" s="49">
        <f t="shared" ref="I132:I138" si="10">SUM(C132:H132)</f>
        <v>276.10000000000002</v>
      </c>
      <c r="J132" s="128">
        <v>2.4</v>
      </c>
      <c r="K132" s="127"/>
      <c r="L132" s="127">
        <v>34.9</v>
      </c>
      <c r="M132" s="127">
        <v>161</v>
      </c>
      <c r="N132" s="50">
        <f t="shared" ref="N132:N138" si="11">SUM(J132:M132)</f>
        <v>198.3</v>
      </c>
      <c r="O132" s="51">
        <f t="shared" ref="O132:O138" si="12">SUM(N132,I132)</f>
        <v>474.40000000000003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30.33</v>
      </c>
      <c r="D133" s="124"/>
      <c r="E133" s="124"/>
      <c r="F133" s="124">
        <v>12.45</v>
      </c>
      <c r="G133" s="124">
        <v>22.65</v>
      </c>
      <c r="H133" s="124"/>
      <c r="I133" s="43">
        <f t="shared" si="10"/>
        <v>65.430000000000007</v>
      </c>
      <c r="J133" s="125">
        <v>30.19</v>
      </c>
      <c r="K133" s="124"/>
      <c r="L133" s="124">
        <v>23.51</v>
      </c>
      <c r="M133" s="124">
        <v>112.48</v>
      </c>
      <c r="N133" s="44">
        <f t="shared" si="11"/>
        <v>166.18</v>
      </c>
      <c r="O133" s="45">
        <f t="shared" si="12"/>
        <v>231.61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16895</v>
      </c>
      <c r="D134" s="118"/>
      <c r="E134" s="118"/>
      <c r="F134" s="118">
        <v>3066</v>
      </c>
      <c r="G134" s="118">
        <v>6717</v>
      </c>
      <c r="H134" s="118"/>
      <c r="I134" s="32">
        <f t="shared" si="10"/>
        <v>26678</v>
      </c>
      <c r="J134" s="119">
        <v>2712</v>
      </c>
      <c r="K134" s="118"/>
      <c r="L134" s="118">
        <v>2534</v>
      </c>
      <c r="M134" s="118">
        <v>12517</v>
      </c>
      <c r="N134" s="34">
        <f t="shared" si="11"/>
        <v>17763</v>
      </c>
      <c r="O134" s="35">
        <f t="shared" si="12"/>
        <v>44441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181.4</v>
      </c>
      <c r="D135" s="136"/>
      <c r="E135" s="136"/>
      <c r="F135" s="136">
        <v>15.1</v>
      </c>
      <c r="G135" s="136">
        <v>79.599999999999994</v>
      </c>
      <c r="H135" s="136"/>
      <c r="I135" s="96">
        <f t="shared" si="10"/>
        <v>276.10000000000002</v>
      </c>
      <c r="J135" s="137">
        <v>2.4</v>
      </c>
      <c r="K135" s="136"/>
      <c r="L135" s="136">
        <v>34.9</v>
      </c>
      <c r="M135" s="136">
        <v>159</v>
      </c>
      <c r="N135" s="97">
        <f t="shared" si="11"/>
        <v>196.3</v>
      </c>
      <c r="O135" s="89">
        <f t="shared" si="12"/>
        <v>472.40000000000003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30.33</v>
      </c>
      <c r="D136" s="106">
        <f t="shared" si="13"/>
        <v>0</v>
      </c>
      <c r="E136" s="106">
        <f t="shared" si="13"/>
        <v>0</v>
      </c>
      <c r="F136" s="106">
        <f t="shared" si="13"/>
        <v>12.450000000000003</v>
      </c>
      <c r="G136" s="106">
        <f t="shared" si="13"/>
        <v>22.650000000000002</v>
      </c>
      <c r="H136" s="106">
        <f t="shared" si="13"/>
        <v>0</v>
      </c>
      <c r="I136" s="107">
        <f t="shared" si="10"/>
        <v>65.430000000000007</v>
      </c>
      <c r="J136" s="108">
        <f t="shared" ref="J136:M138" si="14">SUM(J63,J66,J69,J72,J75,J78,J81,J84,J87,J90,J93,J96,J99,J102,J105,J108,J111,J114,J121,J124,J127)</f>
        <v>30.19</v>
      </c>
      <c r="K136" s="106">
        <f t="shared" si="14"/>
        <v>0</v>
      </c>
      <c r="L136" s="106">
        <f t="shared" si="14"/>
        <v>23.51</v>
      </c>
      <c r="M136" s="106">
        <f t="shared" si="14"/>
        <v>113.44999999999997</v>
      </c>
      <c r="N136" s="109">
        <f t="shared" si="11"/>
        <v>167.14999999999998</v>
      </c>
      <c r="O136" s="110">
        <f t="shared" si="12"/>
        <v>232.57999999999998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16895</v>
      </c>
      <c r="D137" s="31">
        <f t="shared" si="13"/>
        <v>0</v>
      </c>
      <c r="E137" s="31">
        <f t="shared" si="13"/>
        <v>0</v>
      </c>
      <c r="F137" s="31">
        <f t="shared" si="13"/>
        <v>3066</v>
      </c>
      <c r="G137" s="31">
        <f t="shared" si="13"/>
        <v>6717</v>
      </c>
      <c r="H137" s="31">
        <f t="shared" si="13"/>
        <v>0</v>
      </c>
      <c r="I137" s="32">
        <f t="shared" si="10"/>
        <v>26678</v>
      </c>
      <c r="J137" s="33">
        <f t="shared" si="14"/>
        <v>2712</v>
      </c>
      <c r="K137" s="31">
        <f t="shared" si="14"/>
        <v>0</v>
      </c>
      <c r="L137" s="31">
        <f t="shared" si="14"/>
        <v>2534</v>
      </c>
      <c r="M137" s="31">
        <f t="shared" si="14"/>
        <v>12546</v>
      </c>
      <c r="N137" s="34">
        <f t="shared" si="11"/>
        <v>17792</v>
      </c>
      <c r="O137" s="35">
        <f t="shared" si="12"/>
        <v>44470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181.39999999999998</v>
      </c>
      <c r="D138" s="86">
        <f t="shared" si="13"/>
        <v>0</v>
      </c>
      <c r="E138" s="86">
        <f t="shared" si="13"/>
        <v>0</v>
      </c>
      <c r="F138" s="86">
        <f t="shared" si="13"/>
        <v>15.099999999999998</v>
      </c>
      <c r="G138" s="86">
        <f t="shared" si="13"/>
        <v>79.599999999999994</v>
      </c>
      <c r="H138" s="86">
        <f t="shared" si="13"/>
        <v>0</v>
      </c>
      <c r="I138" s="96">
        <f t="shared" si="10"/>
        <v>276.09999999999997</v>
      </c>
      <c r="J138" s="88">
        <f t="shared" si="14"/>
        <v>2.4000000000000004</v>
      </c>
      <c r="K138" s="86">
        <f t="shared" si="14"/>
        <v>0</v>
      </c>
      <c r="L138" s="86">
        <f t="shared" si="14"/>
        <v>34.900000000000006</v>
      </c>
      <c r="M138" s="86">
        <f t="shared" si="14"/>
        <v>161</v>
      </c>
      <c r="N138" s="97">
        <f t="shared" si="11"/>
        <v>198.3</v>
      </c>
      <c r="O138" s="89">
        <f t="shared" si="12"/>
        <v>474.4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0A795-464D-4869-85E2-C11E7F59311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0.76</v>
      </c>
      <c r="D5" s="115"/>
      <c r="E5" s="115"/>
      <c r="F5" s="115"/>
      <c r="G5" s="115">
        <v>6.76</v>
      </c>
      <c r="H5" s="115"/>
      <c r="I5" s="21">
        <f t="shared" ref="I5:I36" si="0">SUM(C5:H5)</f>
        <v>7.52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7.52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0.22</v>
      </c>
      <c r="H8" s="124"/>
      <c r="I8" s="43">
        <f t="shared" si="0"/>
        <v>0.22</v>
      </c>
      <c r="J8" s="125"/>
      <c r="K8" s="124"/>
      <c r="L8" s="124"/>
      <c r="M8" s="124">
        <v>1.67</v>
      </c>
      <c r="N8" s="44">
        <f t="shared" si="1"/>
        <v>1.67</v>
      </c>
      <c r="O8" s="45">
        <f t="shared" si="2"/>
        <v>1.89</v>
      </c>
      <c r="P8" s="36" t="s">
        <v>25</v>
      </c>
      <c r="Q8" s="37" t="s">
        <v>68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21</v>
      </c>
      <c r="N9" s="34">
        <f t="shared" si="1"/>
        <v>21</v>
      </c>
      <c r="O9" s="35">
        <f t="shared" si="2"/>
        <v>21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3</v>
      </c>
      <c r="N10" s="50">
        <f t="shared" si="1"/>
        <v>3</v>
      </c>
      <c r="O10" s="51">
        <f t="shared" si="2"/>
        <v>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3.2</v>
      </c>
      <c r="H11" s="124"/>
      <c r="I11" s="43">
        <f t="shared" si="0"/>
        <v>3.2</v>
      </c>
      <c r="J11" s="125"/>
      <c r="K11" s="124"/>
      <c r="L11" s="124"/>
      <c r="M11" s="124">
        <v>6.33</v>
      </c>
      <c r="N11" s="44">
        <f t="shared" si="1"/>
        <v>6.33</v>
      </c>
      <c r="O11" s="45">
        <f t="shared" si="2"/>
        <v>9.5300000000000011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166</v>
      </c>
      <c r="H12" s="118"/>
      <c r="I12" s="32">
        <f t="shared" si="0"/>
        <v>166</v>
      </c>
      <c r="J12" s="119"/>
      <c r="K12" s="118"/>
      <c r="L12" s="118"/>
      <c r="M12" s="118">
        <v>149</v>
      </c>
      <c r="N12" s="34">
        <f t="shared" si="1"/>
        <v>149</v>
      </c>
      <c r="O12" s="35">
        <f t="shared" si="2"/>
        <v>315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16.600000000000001</v>
      </c>
      <c r="H13" s="127"/>
      <c r="I13" s="49">
        <f t="shared" si="0"/>
        <v>16.600000000000001</v>
      </c>
      <c r="J13" s="128"/>
      <c r="K13" s="127"/>
      <c r="L13" s="127"/>
      <c r="M13" s="127">
        <v>12.6</v>
      </c>
      <c r="N13" s="50">
        <f t="shared" si="1"/>
        <v>12.6</v>
      </c>
      <c r="O13" s="51">
        <f t="shared" si="2"/>
        <v>29.200000000000003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0.27</v>
      </c>
      <c r="D14" s="124">
        <v>0.25</v>
      </c>
      <c r="E14" s="124"/>
      <c r="F14" s="124"/>
      <c r="G14" s="124"/>
      <c r="H14" s="124"/>
      <c r="I14" s="43">
        <f t="shared" si="0"/>
        <v>0.52</v>
      </c>
      <c r="J14" s="125"/>
      <c r="K14" s="124"/>
      <c r="L14" s="124"/>
      <c r="M14" s="124">
        <v>0.36</v>
      </c>
      <c r="N14" s="44">
        <f t="shared" si="1"/>
        <v>0.36</v>
      </c>
      <c r="O14" s="45">
        <f t="shared" si="2"/>
        <v>0.88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38</v>
      </c>
      <c r="D15" s="118">
        <v>22</v>
      </c>
      <c r="E15" s="118"/>
      <c r="F15" s="118"/>
      <c r="G15" s="118"/>
      <c r="H15" s="118"/>
      <c r="I15" s="32">
        <f t="shared" si="0"/>
        <v>60</v>
      </c>
      <c r="J15" s="119"/>
      <c r="K15" s="118"/>
      <c r="L15" s="118"/>
      <c r="M15" s="118">
        <v>11</v>
      </c>
      <c r="N15" s="34">
        <f t="shared" si="1"/>
        <v>11</v>
      </c>
      <c r="O15" s="35">
        <f t="shared" si="2"/>
        <v>71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3.6</v>
      </c>
      <c r="D16" s="127">
        <v>2.2000000000000002</v>
      </c>
      <c r="E16" s="127"/>
      <c r="F16" s="127"/>
      <c r="G16" s="127"/>
      <c r="H16" s="127"/>
      <c r="I16" s="49">
        <f t="shared" si="0"/>
        <v>5.8000000000000007</v>
      </c>
      <c r="J16" s="128"/>
      <c r="K16" s="127"/>
      <c r="L16" s="127"/>
      <c r="M16" s="127">
        <v>0.7</v>
      </c>
      <c r="N16" s="50">
        <f t="shared" si="1"/>
        <v>0.7</v>
      </c>
      <c r="O16" s="51">
        <f t="shared" si="2"/>
        <v>6.5000000000000009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0.11</v>
      </c>
      <c r="D17" s="124"/>
      <c r="E17" s="124"/>
      <c r="F17" s="124"/>
      <c r="G17" s="124">
        <v>5.69</v>
      </c>
      <c r="H17" s="124">
        <v>2.97</v>
      </c>
      <c r="I17" s="43">
        <f t="shared" si="0"/>
        <v>8.7700000000000014</v>
      </c>
      <c r="J17" s="125"/>
      <c r="K17" s="124"/>
      <c r="L17" s="124">
        <v>0.25</v>
      </c>
      <c r="M17" s="124">
        <v>0.63</v>
      </c>
      <c r="N17" s="44">
        <f t="shared" si="1"/>
        <v>0.88</v>
      </c>
      <c r="O17" s="45">
        <f t="shared" si="2"/>
        <v>9.6500000000000021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16</v>
      </c>
      <c r="D18" s="118"/>
      <c r="E18" s="118"/>
      <c r="F18" s="118"/>
      <c r="G18" s="118">
        <v>647</v>
      </c>
      <c r="H18" s="118">
        <v>54</v>
      </c>
      <c r="I18" s="32">
        <f t="shared" si="0"/>
        <v>717</v>
      </c>
      <c r="J18" s="119"/>
      <c r="K18" s="118"/>
      <c r="L18" s="118">
        <v>11</v>
      </c>
      <c r="M18" s="118">
        <v>9</v>
      </c>
      <c r="N18" s="34">
        <f t="shared" si="1"/>
        <v>20</v>
      </c>
      <c r="O18" s="35">
        <f t="shared" si="2"/>
        <v>737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1.1000000000000001</v>
      </c>
      <c r="D19" s="127"/>
      <c r="E19" s="127"/>
      <c r="F19" s="127"/>
      <c r="G19" s="127">
        <v>35.1</v>
      </c>
      <c r="H19" s="127">
        <v>3.7</v>
      </c>
      <c r="I19" s="49">
        <f t="shared" si="0"/>
        <v>39.900000000000006</v>
      </c>
      <c r="J19" s="128"/>
      <c r="K19" s="127"/>
      <c r="L19" s="127">
        <v>0.6</v>
      </c>
      <c r="M19" s="127">
        <v>0.5</v>
      </c>
      <c r="N19" s="50">
        <f t="shared" si="1"/>
        <v>1.1000000000000001</v>
      </c>
      <c r="O19" s="51">
        <f t="shared" si="2"/>
        <v>41.000000000000007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0.39</v>
      </c>
      <c r="D20" s="124"/>
      <c r="E20" s="124"/>
      <c r="F20" s="124"/>
      <c r="G20" s="124">
        <v>7.51</v>
      </c>
      <c r="H20" s="124"/>
      <c r="I20" s="43">
        <f t="shared" si="0"/>
        <v>7.8999999999999995</v>
      </c>
      <c r="J20" s="125"/>
      <c r="K20" s="124"/>
      <c r="L20" s="124">
        <v>7.0000000000000007E-2</v>
      </c>
      <c r="M20" s="124">
        <v>5.51</v>
      </c>
      <c r="N20" s="44">
        <f t="shared" si="1"/>
        <v>5.58</v>
      </c>
      <c r="O20" s="45">
        <f t="shared" si="2"/>
        <v>13.48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95</v>
      </c>
      <c r="D21" s="118"/>
      <c r="E21" s="118"/>
      <c r="F21" s="118"/>
      <c r="G21" s="118">
        <v>1064</v>
      </c>
      <c r="H21" s="118"/>
      <c r="I21" s="32">
        <f t="shared" si="0"/>
        <v>1159</v>
      </c>
      <c r="J21" s="119"/>
      <c r="K21" s="118"/>
      <c r="L21" s="118">
        <v>3</v>
      </c>
      <c r="M21" s="118">
        <v>250</v>
      </c>
      <c r="N21" s="34">
        <f t="shared" si="1"/>
        <v>253</v>
      </c>
      <c r="O21" s="35">
        <f t="shared" si="2"/>
        <v>1412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4.5</v>
      </c>
      <c r="D22" s="127"/>
      <c r="E22" s="127"/>
      <c r="F22" s="127"/>
      <c r="G22" s="127">
        <v>38.6</v>
      </c>
      <c r="H22" s="127"/>
      <c r="I22" s="49">
        <f t="shared" si="0"/>
        <v>43.1</v>
      </c>
      <c r="J22" s="128"/>
      <c r="K22" s="127"/>
      <c r="L22" s="127">
        <v>0.1</v>
      </c>
      <c r="M22" s="127">
        <v>10.199999999999999</v>
      </c>
      <c r="N22" s="50">
        <f t="shared" si="1"/>
        <v>10.299999999999999</v>
      </c>
      <c r="O22" s="51">
        <f t="shared" si="2"/>
        <v>53.4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3.85</v>
      </c>
      <c r="D23" s="124"/>
      <c r="E23" s="124"/>
      <c r="F23" s="124"/>
      <c r="G23" s="124">
        <v>8.8800000000000008</v>
      </c>
      <c r="H23" s="124">
        <v>16.27</v>
      </c>
      <c r="I23" s="43">
        <f t="shared" si="0"/>
        <v>29</v>
      </c>
      <c r="J23" s="125"/>
      <c r="K23" s="124"/>
      <c r="L23" s="124">
        <v>1.65</v>
      </c>
      <c r="M23" s="124">
        <v>14.52</v>
      </c>
      <c r="N23" s="44">
        <f t="shared" si="1"/>
        <v>16.169999999999998</v>
      </c>
      <c r="O23" s="45">
        <f t="shared" si="2"/>
        <v>45.17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1095</v>
      </c>
      <c r="D24" s="118"/>
      <c r="E24" s="118"/>
      <c r="F24" s="118"/>
      <c r="G24" s="118">
        <v>1233</v>
      </c>
      <c r="H24" s="118">
        <v>378</v>
      </c>
      <c r="I24" s="32">
        <f t="shared" si="0"/>
        <v>2706</v>
      </c>
      <c r="J24" s="119"/>
      <c r="K24" s="118"/>
      <c r="L24" s="118">
        <v>96</v>
      </c>
      <c r="M24" s="118">
        <v>770</v>
      </c>
      <c r="N24" s="34">
        <f t="shared" si="1"/>
        <v>866</v>
      </c>
      <c r="O24" s="35">
        <f t="shared" si="2"/>
        <v>3572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40.5</v>
      </c>
      <c r="D25" s="127"/>
      <c r="E25" s="127"/>
      <c r="F25" s="127"/>
      <c r="G25" s="127">
        <v>36.6</v>
      </c>
      <c r="H25" s="127">
        <v>16.600000000000001</v>
      </c>
      <c r="I25" s="49">
        <f t="shared" si="0"/>
        <v>93.699999999999989</v>
      </c>
      <c r="J25" s="128"/>
      <c r="K25" s="127"/>
      <c r="L25" s="127">
        <v>2.9</v>
      </c>
      <c r="M25" s="127">
        <v>23.7</v>
      </c>
      <c r="N25" s="50">
        <f t="shared" si="1"/>
        <v>26.599999999999998</v>
      </c>
      <c r="O25" s="51">
        <f t="shared" si="2"/>
        <v>120.29999999999998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21.79</v>
      </c>
      <c r="D26" s="124"/>
      <c r="E26" s="124"/>
      <c r="F26" s="124"/>
      <c r="G26" s="124">
        <v>6.97</v>
      </c>
      <c r="H26" s="124">
        <v>19</v>
      </c>
      <c r="I26" s="43">
        <f t="shared" si="0"/>
        <v>47.76</v>
      </c>
      <c r="J26" s="125"/>
      <c r="K26" s="124"/>
      <c r="L26" s="124">
        <v>5.84</v>
      </c>
      <c r="M26" s="124">
        <v>44</v>
      </c>
      <c r="N26" s="44">
        <f t="shared" si="1"/>
        <v>49.84</v>
      </c>
      <c r="O26" s="45">
        <f t="shared" si="2"/>
        <v>97.6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7764</v>
      </c>
      <c r="D27" s="118"/>
      <c r="E27" s="118"/>
      <c r="F27" s="118"/>
      <c r="G27" s="118">
        <v>2320</v>
      </c>
      <c r="H27" s="118">
        <v>1239</v>
      </c>
      <c r="I27" s="32">
        <f t="shared" si="0"/>
        <v>11323</v>
      </c>
      <c r="J27" s="119"/>
      <c r="K27" s="118"/>
      <c r="L27" s="118">
        <v>429</v>
      </c>
      <c r="M27" s="118">
        <v>2074</v>
      </c>
      <c r="N27" s="34">
        <f t="shared" si="1"/>
        <v>2503</v>
      </c>
      <c r="O27" s="35">
        <f t="shared" si="2"/>
        <v>13826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249.1</v>
      </c>
      <c r="D28" s="127"/>
      <c r="E28" s="127"/>
      <c r="F28" s="127"/>
      <c r="G28" s="127">
        <v>52.8</v>
      </c>
      <c r="H28" s="127">
        <v>45.9</v>
      </c>
      <c r="I28" s="49">
        <f t="shared" si="0"/>
        <v>347.79999999999995</v>
      </c>
      <c r="J28" s="128"/>
      <c r="K28" s="127"/>
      <c r="L28" s="127">
        <v>13.2</v>
      </c>
      <c r="M28" s="127">
        <v>62.4</v>
      </c>
      <c r="N28" s="50">
        <f t="shared" si="1"/>
        <v>75.599999999999994</v>
      </c>
      <c r="O28" s="51">
        <f t="shared" si="2"/>
        <v>423.4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61.62</v>
      </c>
      <c r="D29" s="124"/>
      <c r="E29" s="124"/>
      <c r="F29" s="124">
        <v>3.73</v>
      </c>
      <c r="G29" s="124">
        <v>11.14</v>
      </c>
      <c r="H29" s="124">
        <v>30.38</v>
      </c>
      <c r="I29" s="43">
        <f t="shared" si="0"/>
        <v>106.86999999999999</v>
      </c>
      <c r="J29" s="125"/>
      <c r="K29" s="124"/>
      <c r="L29" s="124">
        <v>2.3199999999999998</v>
      </c>
      <c r="M29" s="124">
        <v>34.74</v>
      </c>
      <c r="N29" s="44">
        <f t="shared" si="1"/>
        <v>37.06</v>
      </c>
      <c r="O29" s="45">
        <f t="shared" si="2"/>
        <v>143.93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26122</v>
      </c>
      <c r="D30" s="118"/>
      <c r="E30" s="118"/>
      <c r="F30" s="118">
        <v>787</v>
      </c>
      <c r="G30" s="118">
        <v>2594</v>
      </c>
      <c r="H30" s="118">
        <v>2884</v>
      </c>
      <c r="I30" s="32">
        <f t="shared" si="0"/>
        <v>32387</v>
      </c>
      <c r="J30" s="119"/>
      <c r="K30" s="118"/>
      <c r="L30" s="118">
        <v>193</v>
      </c>
      <c r="M30" s="118">
        <v>2571</v>
      </c>
      <c r="N30" s="34">
        <f t="shared" si="1"/>
        <v>2764</v>
      </c>
      <c r="O30" s="35">
        <f t="shared" si="2"/>
        <v>35151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589.5</v>
      </c>
      <c r="D31" s="127"/>
      <c r="E31" s="127"/>
      <c r="F31" s="127">
        <v>11.8</v>
      </c>
      <c r="G31" s="127">
        <v>56.8</v>
      </c>
      <c r="H31" s="127">
        <v>90.5</v>
      </c>
      <c r="I31" s="49">
        <f t="shared" si="0"/>
        <v>748.59999999999991</v>
      </c>
      <c r="J31" s="128"/>
      <c r="K31" s="127"/>
      <c r="L31" s="127">
        <v>5.4</v>
      </c>
      <c r="M31" s="127">
        <v>70.8</v>
      </c>
      <c r="N31" s="50">
        <f t="shared" si="1"/>
        <v>76.2</v>
      </c>
      <c r="O31" s="51">
        <f t="shared" si="2"/>
        <v>824.8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89.41</v>
      </c>
      <c r="D32" s="124"/>
      <c r="E32" s="124"/>
      <c r="F32" s="124">
        <v>6.67</v>
      </c>
      <c r="G32" s="124">
        <v>102.72</v>
      </c>
      <c r="H32" s="124">
        <v>56.86</v>
      </c>
      <c r="I32" s="43">
        <f t="shared" si="0"/>
        <v>255.66000000000003</v>
      </c>
      <c r="J32" s="125"/>
      <c r="K32" s="124"/>
      <c r="L32" s="124">
        <v>6.07</v>
      </c>
      <c r="M32" s="124">
        <v>109.24</v>
      </c>
      <c r="N32" s="44">
        <f t="shared" si="1"/>
        <v>115.31</v>
      </c>
      <c r="O32" s="45">
        <f t="shared" si="2"/>
        <v>370.97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40341</v>
      </c>
      <c r="D33" s="118"/>
      <c r="E33" s="118"/>
      <c r="F33" s="118">
        <v>1380</v>
      </c>
      <c r="G33" s="118">
        <v>22154</v>
      </c>
      <c r="H33" s="118">
        <v>4713</v>
      </c>
      <c r="I33" s="32">
        <f t="shared" si="0"/>
        <v>68588</v>
      </c>
      <c r="J33" s="119"/>
      <c r="K33" s="118"/>
      <c r="L33" s="118">
        <v>581</v>
      </c>
      <c r="M33" s="118">
        <v>7486</v>
      </c>
      <c r="N33" s="34">
        <f t="shared" si="1"/>
        <v>8067</v>
      </c>
      <c r="O33" s="35">
        <f t="shared" si="2"/>
        <v>76655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682.2</v>
      </c>
      <c r="D34" s="127"/>
      <c r="E34" s="127"/>
      <c r="F34" s="127">
        <v>18.2</v>
      </c>
      <c r="G34" s="127">
        <v>356.7</v>
      </c>
      <c r="H34" s="127">
        <v>131.80000000000001</v>
      </c>
      <c r="I34" s="49">
        <f t="shared" si="0"/>
        <v>1188.9000000000001</v>
      </c>
      <c r="J34" s="128"/>
      <c r="K34" s="127"/>
      <c r="L34" s="127">
        <v>14.8</v>
      </c>
      <c r="M34" s="127">
        <v>188.4</v>
      </c>
      <c r="N34" s="50">
        <f t="shared" si="1"/>
        <v>203.20000000000002</v>
      </c>
      <c r="O34" s="51">
        <f t="shared" si="2"/>
        <v>1392.1000000000001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140.76</v>
      </c>
      <c r="D35" s="124"/>
      <c r="E35" s="124"/>
      <c r="F35" s="124">
        <v>23.37</v>
      </c>
      <c r="G35" s="124">
        <v>176.01</v>
      </c>
      <c r="H35" s="124">
        <v>10.85</v>
      </c>
      <c r="I35" s="43">
        <f t="shared" si="0"/>
        <v>350.99</v>
      </c>
      <c r="J35" s="125"/>
      <c r="K35" s="124"/>
      <c r="L35" s="124">
        <v>3.65</v>
      </c>
      <c r="M35" s="124">
        <v>233.99</v>
      </c>
      <c r="N35" s="44">
        <f t="shared" si="1"/>
        <v>237.64000000000001</v>
      </c>
      <c r="O35" s="45">
        <f t="shared" si="2"/>
        <v>588.63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68779</v>
      </c>
      <c r="D36" s="118"/>
      <c r="E36" s="118"/>
      <c r="F36" s="118">
        <v>5053</v>
      </c>
      <c r="G36" s="118">
        <v>45365</v>
      </c>
      <c r="H36" s="118">
        <v>661</v>
      </c>
      <c r="I36" s="32">
        <f t="shared" si="0"/>
        <v>119858</v>
      </c>
      <c r="J36" s="119"/>
      <c r="K36" s="118"/>
      <c r="L36" s="118">
        <v>370</v>
      </c>
      <c r="M36" s="118">
        <v>19720</v>
      </c>
      <c r="N36" s="34">
        <f t="shared" si="1"/>
        <v>20090</v>
      </c>
      <c r="O36" s="35">
        <f t="shared" si="2"/>
        <v>139948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832.2</v>
      </c>
      <c r="D37" s="127"/>
      <c r="E37" s="127"/>
      <c r="F37" s="127">
        <v>56</v>
      </c>
      <c r="G37" s="127">
        <v>640.29999999999995</v>
      </c>
      <c r="H37" s="127">
        <v>15.1</v>
      </c>
      <c r="I37" s="49">
        <f t="shared" ref="I37:I50" si="3">SUM(C37:H37)</f>
        <v>1543.6</v>
      </c>
      <c r="J37" s="128"/>
      <c r="K37" s="127"/>
      <c r="L37" s="127">
        <v>7.4</v>
      </c>
      <c r="M37" s="127">
        <v>369.7</v>
      </c>
      <c r="N37" s="50">
        <f t="shared" si="1"/>
        <v>377.09999999999997</v>
      </c>
      <c r="O37" s="51">
        <f t="shared" si="2"/>
        <v>1920.6999999999998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185.66</v>
      </c>
      <c r="D38" s="124"/>
      <c r="E38" s="124"/>
      <c r="F38" s="124">
        <v>35.950000000000003</v>
      </c>
      <c r="G38" s="124">
        <v>314.58999999999997</v>
      </c>
      <c r="H38" s="124">
        <v>17.68</v>
      </c>
      <c r="I38" s="43">
        <f t="shared" si="3"/>
        <v>553.88</v>
      </c>
      <c r="J38" s="125"/>
      <c r="K38" s="124"/>
      <c r="L38" s="124">
        <v>7.05</v>
      </c>
      <c r="M38" s="124">
        <v>240.74</v>
      </c>
      <c r="N38" s="44">
        <f t="shared" si="1"/>
        <v>247.79000000000002</v>
      </c>
      <c r="O38" s="45">
        <f t="shared" si="2"/>
        <v>801.67000000000007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99724</v>
      </c>
      <c r="D39" s="118"/>
      <c r="E39" s="118"/>
      <c r="F39" s="118">
        <v>7103</v>
      </c>
      <c r="G39" s="118">
        <v>90412</v>
      </c>
      <c r="H39" s="118">
        <v>1972</v>
      </c>
      <c r="I39" s="32">
        <f t="shared" si="3"/>
        <v>199211</v>
      </c>
      <c r="J39" s="119"/>
      <c r="K39" s="118"/>
      <c r="L39" s="118">
        <v>769</v>
      </c>
      <c r="M39" s="118">
        <v>21424</v>
      </c>
      <c r="N39" s="34">
        <f t="shared" si="1"/>
        <v>22193</v>
      </c>
      <c r="O39" s="35">
        <f t="shared" si="2"/>
        <v>221404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1063.9000000000001</v>
      </c>
      <c r="D40" s="127"/>
      <c r="E40" s="127"/>
      <c r="F40" s="127">
        <v>67.5</v>
      </c>
      <c r="G40" s="127">
        <v>1176.2</v>
      </c>
      <c r="H40" s="127">
        <v>37.4</v>
      </c>
      <c r="I40" s="49">
        <f t="shared" si="3"/>
        <v>2345.0000000000005</v>
      </c>
      <c r="J40" s="128"/>
      <c r="K40" s="127"/>
      <c r="L40" s="127">
        <v>14.6</v>
      </c>
      <c r="M40" s="127">
        <v>397.3</v>
      </c>
      <c r="N40" s="50">
        <f t="shared" si="1"/>
        <v>411.90000000000003</v>
      </c>
      <c r="O40" s="51">
        <f t="shared" si="2"/>
        <v>2756.9000000000005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229.81</v>
      </c>
      <c r="D41" s="124"/>
      <c r="E41" s="124"/>
      <c r="F41" s="124">
        <v>2.0299999999999998</v>
      </c>
      <c r="G41" s="124">
        <v>647.45000000000005</v>
      </c>
      <c r="H41" s="124">
        <v>4.62</v>
      </c>
      <c r="I41" s="43">
        <f t="shared" si="3"/>
        <v>883.91000000000008</v>
      </c>
      <c r="J41" s="125">
        <v>0.23</v>
      </c>
      <c r="K41" s="124"/>
      <c r="L41" s="124">
        <v>11.5</v>
      </c>
      <c r="M41" s="124">
        <v>320.27999999999997</v>
      </c>
      <c r="N41" s="44">
        <f t="shared" si="1"/>
        <v>332.01</v>
      </c>
      <c r="O41" s="45">
        <f t="shared" si="2"/>
        <v>1215.92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130735</v>
      </c>
      <c r="D42" s="118"/>
      <c r="E42" s="118"/>
      <c r="F42" s="118">
        <v>484</v>
      </c>
      <c r="G42" s="118">
        <v>184194</v>
      </c>
      <c r="H42" s="118">
        <v>303</v>
      </c>
      <c r="I42" s="32">
        <f t="shared" si="3"/>
        <v>315716</v>
      </c>
      <c r="J42" s="119">
        <v>21</v>
      </c>
      <c r="K42" s="118"/>
      <c r="L42" s="118">
        <v>1382</v>
      </c>
      <c r="M42" s="118">
        <v>31146</v>
      </c>
      <c r="N42" s="34">
        <f t="shared" si="1"/>
        <v>32549</v>
      </c>
      <c r="O42" s="35">
        <f t="shared" si="2"/>
        <v>348265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1298.5</v>
      </c>
      <c r="D43" s="127"/>
      <c r="E43" s="127"/>
      <c r="F43" s="127">
        <v>4</v>
      </c>
      <c r="G43" s="127">
        <v>2297.8000000000002</v>
      </c>
      <c r="H43" s="127">
        <v>5.8</v>
      </c>
      <c r="I43" s="49">
        <f t="shared" si="3"/>
        <v>3606.1000000000004</v>
      </c>
      <c r="J43" s="128">
        <v>0</v>
      </c>
      <c r="K43" s="127"/>
      <c r="L43" s="127">
        <v>20.8</v>
      </c>
      <c r="M43" s="127">
        <v>514</v>
      </c>
      <c r="N43" s="50">
        <f t="shared" si="1"/>
        <v>534.79999999999995</v>
      </c>
      <c r="O43" s="51">
        <f t="shared" si="2"/>
        <v>4140.9000000000005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157.66999999999999</v>
      </c>
      <c r="D44" s="124"/>
      <c r="E44" s="124"/>
      <c r="F44" s="124">
        <v>18.920000000000002</v>
      </c>
      <c r="G44" s="124">
        <v>465.53</v>
      </c>
      <c r="H44" s="124">
        <v>2.4900000000000002</v>
      </c>
      <c r="I44" s="43">
        <f t="shared" si="3"/>
        <v>644.6099999999999</v>
      </c>
      <c r="J44" s="125">
        <v>0.03</v>
      </c>
      <c r="K44" s="124"/>
      <c r="L44" s="124">
        <v>35.11</v>
      </c>
      <c r="M44" s="124">
        <v>281.5</v>
      </c>
      <c r="N44" s="44">
        <f t="shared" si="1"/>
        <v>316.64</v>
      </c>
      <c r="O44" s="45">
        <f t="shared" si="2"/>
        <v>961.24999999999989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94406</v>
      </c>
      <c r="D45" s="118"/>
      <c r="E45" s="118"/>
      <c r="F45" s="118">
        <v>4549</v>
      </c>
      <c r="G45" s="118">
        <v>133281</v>
      </c>
      <c r="H45" s="118">
        <v>258</v>
      </c>
      <c r="I45" s="32">
        <f t="shared" si="3"/>
        <v>232494</v>
      </c>
      <c r="J45" s="119">
        <v>3</v>
      </c>
      <c r="K45" s="118"/>
      <c r="L45" s="118">
        <v>4258</v>
      </c>
      <c r="M45" s="118">
        <v>28999</v>
      </c>
      <c r="N45" s="34">
        <f t="shared" si="1"/>
        <v>33260</v>
      </c>
      <c r="O45" s="35">
        <f t="shared" si="2"/>
        <v>265754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812.1</v>
      </c>
      <c r="D46" s="127"/>
      <c r="E46" s="127"/>
      <c r="F46" s="127">
        <v>36.1</v>
      </c>
      <c r="G46" s="127">
        <v>1486</v>
      </c>
      <c r="H46" s="127">
        <v>4.5999999999999996</v>
      </c>
      <c r="I46" s="49">
        <f t="shared" si="3"/>
        <v>2338.7999999999997</v>
      </c>
      <c r="J46" s="128">
        <v>0</v>
      </c>
      <c r="K46" s="127"/>
      <c r="L46" s="127">
        <v>47.6</v>
      </c>
      <c r="M46" s="127">
        <v>361.6</v>
      </c>
      <c r="N46" s="50">
        <f t="shared" si="1"/>
        <v>409.20000000000005</v>
      </c>
      <c r="O46" s="51">
        <f t="shared" si="2"/>
        <v>2748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293.35000000000002</v>
      </c>
      <c r="D47" s="124">
        <v>2.42</v>
      </c>
      <c r="E47" s="124"/>
      <c r="F47" s="124">
        <v>87.75</v>
      </c>
      <c r="G47" s="124">
        <v>213.68</v>
      </c>
      <c r="H47" s="124">
        <v>334.98</v>
      </c>
      <c r="I47" s="43">
        <f t="shared" si="3"/>
        <v>932.18000000000006</v>
      </c>
      <c r="J47" s="125"/>
      <c r="K47" s="124"/>
      <c r="L47" s="124">
        <v>68.59</v>
      </c>
      <c r="M47" s="124">
        <v>1655.03</v>
      </c>
      <c r="N47" s="44">
        <f t="shared" si="1"/>
        <v>1723.62</v>
      </c>
      <c r="O47" s="45">
        <f t="shared" si="2"/>
        <v>2655.8</v>
      </c>
      <c r="P47" s="130">
        <v>361.69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190329</v>
      </c>
      <c r="D48" s="118">
        <v>753</v>
      </c>
      <c r="E48" s="118"/>
      <c r="F48" s="118">
        <v>21596</v>
      </c>
      <c r="G48" s="118">
        <v>67794</v>
      </c>
      <c r="H48" s="118">
        <v>70734</v>
      </c>
      <c r="I48" s="32">
        <f t="shared" si="3"/>
        <v>351206</v>
      </c>
      <c r="J48" s="119"/>
      <c r="K48" s="118"/>
      <c r="L48" s="118">
        <v>8778</v>
      </c>
      <c r="M48" s="118">
        <v>181605</v>
      </c>
      <c r="N48" s="34">
        <f t="shared" si="1"/>
        <v>190383</v>
      </c>
      <c r="O48" s="35">
        <f t="shared" si="2"/>
        <v>541589</v>
      </c>
      <c r="P48" s="130">
        <v>96.66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933.3</v>
      </c>
      <c r="D49" s="127">
        <v>1.3</v>
      </c>
      <c r="E49" s="127"/>
      <c r="F49" s="127">
        <v>70.5</v>
      </c>
      <c r="G49" s="127">
        <v>402</v>
      </c>
      <c r="H49" s="127">
        <v>43.6</v>
      </c>
      <c r="I49" s="49">
        <f t="shared" si="3"/>
        <v>1450.6999999999998</v>
      </c>
      <c r="J49" s="128"/>
      <c r="K49" s="127"/>
      <c r="L49" s="127">
        <v>71.900000000000006</v>
      </c>
      <c r="M49" s="127">
        <v>850.5</v>
      </c>
      <c r="N49" s="50">
        <f t="shared" si="1"/>
        <v>922.4</v>
      </c>
      <c r="O49" s="51">
        <f t="shared" si="2"/>
        <v>2373.1</v>
      </c>
      <c r="P49" s="130">
        <v>126.49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1184.31</v>
      </c>
      <c r="D50" s="115">
        <v>2.42</v>
      </c>
      <c r="E50" s="115"/>
      <c r="F50" s="115">
        <v>178.42</v>
      </c>
      <c r="G50" s="115">
        <v>1960.17</v>
      </c>
      <c r="H50" s="115">
        <v>476.86</v>
      </c>
      <c r="I50" s="21">
        <f t="shared" si="3"/>
        <v>3802.1800000000003</v>
      </c>
      <c r="J50" s="116">
        <v>0.26</v>
      </c>
      <c r="K50" s="115"/>
      <c r="L50" s="115">
        <v>142.1</v>
      </c>
      <c r="M50" s="115">
        <v>2946.87</v>
      </c>
      <c r="N50" s="23">
        <f t="shared" si="1"/>
        <v>3089.23</v>
      </c>
      <c r="O50" s="24">
        <f t="shared" si="2"/>
        <v>6891.41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659390</v>
      </c>
      <c r="D51" s="118">
        <v>753</v>
      </c>
      <c r="E51" s="118"/>
      <c r="F51" s="118">
        <v>40952</v>
      </c>
      <c r="G51" s="118">
        <v>551058</v>
      </c>
      <c r="H51" s="118">
        <v>82764</v>
      </c>
      <c r="I51" s="32">
        <f t="shared" ref="I51:I58" si="4">SUM(C51:H51)</f>
        <v>1334917</v>
      </c>
      <c r="J51" s="119">
        <v>24</v>
      </c>
      <c r="K51" s="118"/>
      <c r="L51" s="118">
        <v>16870</v>
      </c>
      <c r="M51" s="118">
        <v>296214</v>
      </c>
      <c r="N51" s="34">
        <f t="shared" si="1"/>
        <v>313108</v>
      </c>
      <c r="O51" s="35">
        <f>SUM(N51,I51)</f>
        <v>1648025</v>
      </c>
      <c r="P51" s="130">
        <v>10.38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6505.8</v>
      </c>
      <c r="D52" s="127">
        <v>1.3</v>
      </c>
      <c r="E52" s="127"/>
      <c r="F52" s="127">
        <v>264.10000000000002</v>
      </c>
      <c r="G52" s="127">
        <v>6578.9</v>
      </c>
      <c r="H52" s="127">
        <v>374.7</v>
      </c>
      <c r="I52" s="49">
        <f t="shared" si="4"/>
        <v>13724.800000000001</v>
      </c>
      <c r="J52" s="128">
        <v>0</v>
      </c>
      <c r="K52" s="127"/>
      <c r="L52" s="127">
        <v>199.3</v>
      </c>
      <c r="M52" s="127">
        <v>2862.4</v>
      </c>
      <c r="N52" s="50">
        <f t="shared" si="1"/>
        <v>3061.7000000000003</v>
      </c>
      <c r="O52" s="51">
        <f t="shared" si="2"/>
        <v>16786.5</v>
      </c>
      <c r="P52" s="130">
        <v>30.03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1163.8800000000001</v>
      </c>
      <c r="D53" s="124">
        <v>2.42</v>
      </c>
      <c r="E53" s="124"/>
      <c r="F53" s="124">
        <v>178.42</v>
      </c>
      <c r="G53" s="124">
        <v>1932.82</v>
      </c>
      <c r="H53" s="124">
        <v>346.29</v>
      </c>
      <c r="I53" s="43">
        <f t="shared" si="4"/>
        <v>3623.83</v>
      </c>
      <c r="J53" s="125">
        <v>0.26</v>
      </c>
      <c r="K53" s="124"/>
      <c r="L53" s="124">
        <v>142.1</v>
      </c>
      <c r="M53" s="124">
        <v>2940.18</v>
      </c>
      <c r="N53" s="44">
        <f t="shared" si="1"/>
        <v>3082.54</v>
      </c>
      <c r="O53" s="45">
        <f t="shared" si="2"/>
        <v>6706.37</v>
      </c>
      <c r="P53" s="69">
        <f>SUM(P46:P52)</f>
        <v>625.25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652406</v>
      </c>
      <c r="D54" s="118">
        <v>753</v>
      </c>
      <c r="E54" s="118"/>
      <c r="F54" s="118">
        <v>40952</v>
      </c>
      <c r="G54" s="118">
        <v>546252</v>
      </c>
      <c r="H54" s="118">
        <v>71862</v>
      </c>
      <c r="I54" s="32">
        <f t="shared" si="4"/>
        <v>1312225</v>
      </c>
      <c r="J54" s="119">
        <v>24</v>
      </c>
      <c r="K54" s="118"/>
      <c r="L54" s="118">
        <v>16870</v>
      </c>
      <c r="M54" s="118">
        <v>296054</v>
      </c>
      <c r="N54" s="34">
        <f t="shared" si="1"/>
        <v>312948</v>
      </c>
      <c r="O54" s="35">
        <f t="shared" si="2"/>
        <v>1625173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6274.1</v>
      </c>
      <c r="D55" s="121">
        <v>1.3</v>
      </c>
      <c r="E55" s="121"/>
      <c r="F55" s="121">
        <v>264.10000000000002</v>
      </c>
      <c r="G55" s="121">
        <v>6425.8</v>
      </c>
      <c r="H55" s="121">
        <v>64.8</v>
      </c>
      <c r="I55" s="40">
        <f t="shared" si="4"/>
        <v>13030.1</v>
      </c>
      <c r="J55" s="122">
        <v>0</v>
      </c>
      <c r="K55" s="121"/>
      <c r="L55" s="121">
        <v>199.3</v>
      </c>
      <c r="M55" s="121">
        <v>2849.1</v>
      </c>
      <c r="N55" s="40">
        <f t="shared" si="1"/>
        <v>3048.4</v>
      </c>
      <c r="O55" s="42">
        <f t="shared" si="2"/>
        <v>16078.5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1185.45</v>
      </c>
      <c r="D56" s="20">
        <f t="shared" si="5"/>
        <v>2.67</v>
      </c>
      <c r="E56" s="20">
        <f t="shared" si="5"/>
        <v>0</v>
      </c>
      <c r="F56" s="20">
        <f t="shared" si="5"/>
        <v>178.42000000000002</v>
      </c>
      <c r="G56" s="20">
        <f t="shared" si="5"/>
        <v>1970.3500000000001</v>
      </c>
      <c r="H56" s="20">
        <f t="shared" si="5"/>
        <v>496.1</v>
      </c>
      <c r="I56" s="79">
        <f>SUM(C56:H56)</f>
        <v>3832.9900000000002</v>
      </c>
      <c r="J56" s="71">
        <f>SUM(J5,J8,J11,J14,J17,J20,J23,J26,J29,J32,J35,J38,J41,J44,J47)</f>
        <v>0.26</v>
      </c>
      <c r="K56" s="20">
        <f>SUM(K5,K8,K11,K14,K17,K20,K23,K26,K29,K32,K35,K38,K41,K44,K47)</f>
        <v>0</v>
      </c>
      <c r="L56" s="20">
        <f>SUM(L5,L8,L11,L14,L17,L20,L23,L26,L29,L32,L35,L38,L41,L44,L47)</f>
        <v>142.1</v>
      </c>
      <c r="M56" s="20">
        <f>SUM(M5,M8,M11,M14,M17,M20,M23,M26,M29,M32,M35,M38,M41,M44,M47)</f>
        <v>2948.54</v>
      </c>
      <c r="N56" s="22">
        <f t="shared" si="1"/>
        <v>3090.9</v>
      </c>
      <c r="O56" s="24">
        <f t="shared" si="2"/>
        <v>6923.89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659444</v>
      </c>
      <c r="D57" s="31">
        <f t="shared" si="5"/>
        <v>775</v>
      </c>
      <c r="E57" s="31">
        <f t="shared" si="5"/>
        <v>0</v>
      </c>
      <c r="F57" s="31">
        <f t="shared" si="5"/>
        <v>40952</v>
      </c>
      <c r="G57" s="31">
        <f t="shared" si="5"/>
        <v>551224</v>
      </c>
      <c r="H57" s="31">
        <f t="shared" si="5"/>
        <v>83196</v>
      </c>
      <c r="I57" s="80">
        <f t="shared" si="4"/>
        <v>1335591</v>
      </c>
      <c r="J57" s="75">
        <f t="shared" ref="J57:M58" si="6">SUM(J6,J9,J12,J15,J18,J21,J24,J27,J30,J33,J36,J39,J42,J45,J48)</f>
        <v>24</v>
      </c>
      <c r="K57" s="31">
        <f t="shared" si="6"/>
        <v>0</v>
      </c>
      <c r="L57" s="31">
        <f t="shared" si="6"/>
        <v>16870</v>
      </c>
      <c r="M57" s="31">
        <f t="shared" si="6"/>
        <v>296235</v>
      </c>
      <c r="N57" s="33">
        <f t="shared" si="1"/>
        <v>313129</v>
      </c>
      <c r="O57" s="35">
        <f t="shared" si="2"/>
        <v>1648720</v>
      </c>
      <c r="P57" s="134">
        <v>3.44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6510.5000000000009</v>
      </c>
      <c r="D58" s="86">
        <f t="shared" si="5"/>
        <v>3.5</v>
      </c>
      <c r="E58" s="86">
        <f t="shared" si="5"/>
        <v>0</v>
      </c>
      <c r="F58" s="86">
        <f t="shared" si="5"/>
        <v>264.10000000000002</v>
      </c>
      <c r="G58" s="86">
        <f t="shared" si="5"/>
        <v>6595.5</v>
      </c>
      <c r="H58" s="86">
        <f t="shared" si="5"/>
        <v>395.00000000000006</v>
      </c>
      <c r="I58" s="87">
        <f t="shared" si="4"/>
        <v>13768.600000000002</v>
      </c>
      <c r="J58" s="85">
        <f t="shared" si="6"/>
        <v>0</v>
      </c>
      <c r="K58" s="86">
        <f t="shared" si="6"/>
        <v>0</v>
      </c>
      <c r="L58" s="86">
        <f t="shared" si="6"/>
        <v>199.3</v>
      </c>
      <c r="M58" s="86">
        <f t="shared" si="6"/>
        <v>2865.4</v>
      </c>
      <c r="N58" s="88">
        <f t="shared" si="1"/>
        <v>3064.7000000000003</v>
      </c>
      <c r="O58" s="89">
        <f t="shared" si="2"/>
        <v>16833.300000000003</v>
      </c>
      <c r="P58" s="90">
        <f>SUM(O56,P53,P54,P57)</f>
        <v>7552.58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0.76</v>
      </c>
      <c r="D63" s="115"/>
      <c r="E63" s="115"/>
      <c r="F63" s="115"/>
      <c r="G63" s="115">
        <v>6.76</v>
      </c>
      <c r="H63" s="115"/>
      <c r="I63" s="21">
        <f>SUM(C63:H63)</f>
        <v>7.52</v>
      </c>
      <c r="J63" s="116"/>
      <c r="K63" s="115"/>
      <c r="L63" s="115"/>
      <c r="M63" s="115"/>
      <c r="N63" s="23">
        <f>SUM(J63:M63)</f>
        <v>0</v>
      </c>
      <c r="O63" s="24">
        <f>SUM(N63,I63)</f>
        <v>7.52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0.22</v>
      </c>
      <c r="H66" s="124"/>
      <c r="I66" s="43">
        <f t="shared" si="7"/>
        <v>0.22</v>
      </c>
      <c r="J66" s="125"/>
      <c r="K66" s="124"/>
      <c r="L66" s="124"/>
      <c r="M66" s="124">
        <v>1.67</v>
      </c>
      <c r="N66" s="44">
        <f t="shared" si="8"/>
        <v>1.67</v>
      </c>
      <c r="O66" s="45">
        <f t="shared" si="9"/>
        <v>1.89</v>
      </c>
      <c r="P66" s="36" t="s">
        <v>25</v>
      </c>
      <c r="Q66" s="37" t="s">
        <v>68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21</v>
      </c>
      <c r="N67" s="34">
        <f t="shared" si="8"/>
        <v>21</v>
      </c>
      <c r="O67" s="35">
        <f t="shared" si="9"/>
        <v>21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3</v>
      </c>
      <c r="N68" s="50">
        <f t="shared" si="8"/>
        <v>3</v>
      </c>
      <c r="O68" s="51">
        <f t="shared" si="9"/>
        <v>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3.2</v>
      </c>
      <c r="H69" s="124"/>
      <c r="I69" s="43">
        <f t="shared" si="7"/>
        <v>3.2</v>
      </c>
      <c r="J69" s="125"/>
      <c r="K69" s="124"/>
      <c r="L69" s="124"/>
      <c r="M69" s="124">
        <v>6.33</v>
      </c>
      <c r="N69" s="44">
        <f t="shared" si="8"/>
        <v>6.33</v>
      </c>
      <c r="O69" s="45">
        <f t="shared" si="9"/>
        <v>9.5300000000000011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166</v>
      </c>
      <c r="H70" s="118"/>
      <c r="I70" s="32">
        <f t="shared" si="7"/>
        <v>166</v>
      </c>
      <c r="J70" s="119"/>
      <c r="K70" s="118"/>
      <c r="L70" s="118"/>
      <c r="M70" s="118">
        <v>149</v>
      </c>
      <c r="N70" s="34">
        <f t="shared" si="8"/>
        <v>149</v>
      </c>
      <c r="O70" s="35">
        <f t="shared" si="9"/>
        <v>315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16.600000000000001</v>
      </c>
      <c r="H71" s="127"/>
      <c r="I71" s="49">
        <f t="shared" si="7"/>
        <v>16.600000000000001</v>
      </c>
      <c r="J71" s="128"/>
      <c r="K71" s="127"/>
      <c r="L71" s="127"/>
      <c r="M71" s="127">
        <v>12.6</v>
      </c>
      <c r="N71" s="50">
        <f t="shared" si="8"/>
        <v>12.6</v>
      </c>
      <c r="O71" s="51">
        <f t="shared" si="9"/>
        <v>29.200000000000003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0.27</v>
      </c>
      <c r="D72" s="124">
        <v>0.25</v>
      </c>
      <c r="E72" s="124"/>
      <c r="F72" s="124"/>
      <c r="G72" s="124"/>
      <c r="H72" s="124"/>
      <c r="I72" s="43">
        <f t="shared" si="7"/>
        <v>0.52</v>
      </c>
      <c r="J72" s="125"/>
      <c r="K72" s="124"/>
      <c r="L72" s="124"/>
      <c r="M72" s="124">
        <v>0.36</v>
      </c>
      <c r="N72" s="44">
        <f t="shared" si="8"/>
        <v>0.36</v>
      </c>
      <c r="O72" s="45">
        <f t="shared" si="9"/>
        <v>0.88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38</v>
      </c>
      <c r="D73" s="118">
        <v>22</v>
      </c>
      <c r="E73" s="118"/>
      <c r="F73" s="118"/>
      <c r="G73" s="118"/>
      <c r="H73" s="118"/>
      <c r="I73" s="32">
        <f t="shared" si="7"/>
        <v>60</v>
      </c>
      <c r="J73" s="119"/>
      <c r="K73" s="118"/>
      <c r="L73" s="118"/>
      <c r="M73" s="118">
        <v>11</v>
      </c>
      <c r="N73" s="34">
        <f t="shared" si="8"/>
        <v>11</v>
      </c>
      <c r="O73" s="35">
        <f t="shared" si="9"/>
        <v>71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3.6</v>
      </c>
      <c r="D74" s="127">
        <v>2.2000000000000002</v>
      </c>
      <c r="E74" s="127"/>
      <c r="F74" s="127"/>
      <c r="G74" s="127"/>
      <c r="H74" s="127"/>
      <c r="I74" s="49">
        <f t="shared" si="7"/>
        <v>5.8000000000000007</v>
      </c>
      <c r="J74" s="128"/>
      <c r="K74" s="127"/>
      <c r="L74" s="127"/>
      <c r="M74" s="127">
        <v>0.7</v>
      </c>
      <c r="N74" s="50">
        <f t="shared" si="8"/>
        <v>0.7</v>
      </c>
      <c r="O74" s="51">
        <f t="shared" si="9"/>
        <v>6.5000000000000009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0.11</v>
      </c>
      <c r="D75" s="124"/>
      <c r="E75" s="124"/>
      <c r="F75" s="124"/>
      <c r="G75" s="124">
        <v>5.69</v>
      </c>
      <c r="H75" s="124">
        <v>2.97</v>
      </c>
      <c r="I75" s="43">
        <f t="shared" si="7"/>
        <v>8.7700000000000014</v>
      </c>
      <c r="J75" s="125"/>
      <c r="K75" s="124"/>
      <c r="L75" s="124">
        <v>0.25</v>
      </c>
      <c r="M75" s="124">
        <v>0.63</v>
      </c>
      <c r="N75" s="44">
        <f t="shared" si="8"/>
        <v>0.88</v>
      </c>
      <c r="O75" s="45">
        <f t="shared" si="9"/>
        <v>9.6500000000000021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16</v>
      </c>
      <c r="D76" s="118"/>
      <c r="E76" s="118"/>
      <c r="F76" s="118"/>
      <c r="G76" s="118">
        <v>647</v>
      </c>
      <c r="H76" s="118">
        <v>54</v>
      </c>
      <c r="I76" s="32">
        <f t="shared" si="7"/>
        <v>717</v>
      </c>
      <c r="J76" s="119"/>
      <c r="K76" s="118"/>
      <c r="L76" s="118">
        <v>11</v>
      </c>
      <c r="M76" s="118">
        <v>9</v>
      </c>
      <c r="N76" s="34">
        <f t="shared" si="8"/>
        <v>20</v>
      </c>
      <c r="O76" s="35">
        <f t="shared" si="9"/>
        <v>737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1.1000000000000001</v>
      </c>
      <c r="D77" s="127"/>
      <c r="E77" s="127"/>
      <c r="F77" s="127"/>
      <c r="G77" s="127">
        <v>35.1</v>
      </c>
      <c r="H77" s="127">
        <v>3.7</v>
      </c>
      <c r="I77" s="49">
        <f t="shared" si="7"/>
        <v>39.900000000000006</v>
      </c>
      <c r="J77" s="128"/>
      <c r="K77" s="127"/>
      <c r="L77" s="127">
        <v>0.6</v>
      </c>
      <c r="M77" s="127">
        <v>0.5</v>
      </c>
      <c r="N77" s="50">
        <f t="shared" si="8"/>
        <v>1.1000000000000001</v>
      </c>
      <c r="O77" s="51">
        <f t="shared" si="9"/>
        <v>41.000000000000007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0.39</v>
      </c>
      <c r="D78" s="124"/>
      <c r="E78" s="124"/>
      <c r="F78" s="124"/>
      <c r="G78" s="124">
        <v>7.51</v>
      </c>
      <c r="H78" s="124"/>
      <c r="I78" s="43">
        <f t="shared" si="7"/>
        <v>7.8999999999999995</v>
      </c>
      <c r="J78" s="125"/>
      <c r="K78" s="124"/>
      <c r="L78" s="124">
        <v>7.0000000000000007E-2</v>
      </c>
      <c r="M78" s="124">
        <v>5.51</v>
      </c>
      <c r="N78" s="44">
        <f t="shared" si="8"/>
        <v>5.58</v>
      </c>
      <c r="O78" s="45">
        <f t="shared" si="9"/>
        <v>13.48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95</v>
      </c>
      <c r="D79" s="118"/>
      <c r="E79" s="118"/>
      <c r="F79" s="118"/>
      <c r="G79" s="118">
        <v>1064</v>
      </c>
      <c r="H79" s="118"/>
      <c r="I79" s="32">
        <f t="shared" si="7"/>
        <v>1159</v>
      </c>
      <c r="J79" s="119"/>
      <c r="K79" s="118"/>
      <c r="L79" s="118">
        <v>3</v>
      </c>
      <c r="M79" s="118">
        <v>250</v>
      </c>
      <c r="N79" s="34">
        <f t="shared" si="8"/>
        <v>253</v>
      </c>
      <c r="O79" s="35">
        <f t="shared" si="9"/>
        <v>1412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4.5</v>
      </c>
      <c r="D80" s="127"/>
      <c r="E80" s="127"/>
      <c r="F80" s="127"/>
      <c r="G80" s="127">
        <v>38.6</v>
      </c>
      <c r="H80" s="127"/>
      <c r="I80" s="49">
        <f t="shared" si="7"/>
        <v>43.1</v>
      </c>
      <c r="J80" s="128"/>
      <c r="K80" s="127"/>
      <c r="L80" s="127">
        <v>0.1</v>
      </c>
      <c r="M80" s="127">
        <v>10.199999999999999</v>
      </c>
      <c r="N80" s="50">
        <f t="shared" si="8"/>
        <v>10.299999999999999</v>
      </c>
      <c r="O80" s="51">
        <f t="shared" si="9"/>
        <v>53.4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3.85</v>
      </c>
      <c r="D81" s="124"/>
      <c r="E81" s="124"/>
      <c r="F81" s="124"/>
      <c r="G81" s="124">
        <v>8.8800000000000008</v>
      </c>
      <c r="H81" s="124">
        <v>16.27</v>
      </c>
      <c r="I81" s="43">
        <f t="shared" si="7"/>
        <v>29</v>
      </c>
      <c r="J81" s="125"/>
      <c r="K81" s="124"/>
      <c r="L81" s="124">
        <v>1.65</v>
      </c>
      <c r="M81" s="124">
        <v>14.52</v>
      </c>
      <c r="N81" s="44">
        <f t="shared" si="8"/>
        <v>16.169999999999998</v>
      </c>
      <c r="O81" s="45">
        <f t="shared" si="9"/>
        <v>45.17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1095</v>
      </c>
      <c r="D82" s="118"/>
      <c r="E82" s="118"/>
      <c r="F82" s="118"/>
      <c r="G82" s="118">
        <v>1233</v>
      </c>
      <c r="H82" s="118">
        <v>378</v>
      </c>
      <c r="I82" s="32">
        <f t="shared" si="7"/>
        <v>2706</v>
      </c>
      <c r="J82" s="119"/>
      <c r="K82" s="118"/>
      <c r="L82" s="118">
        <v>96</v>
      </c>
      <c r="M82" s="118">
        <v>770</v>
      </c>
      <c r="N82" s="34">
        <f t="shared" si="8"/>
        <v>866</v>
      </c>
      <c r="O82" s="35">
        <f t="shared" si="9"/>
        <v>3572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40.5</v>
      </c>
      <c r="D83" s="127"/>
      <c r="E83" s="127"/>
      <c r="F83" s="127"/>
      <c r="G83" s="127">
        <v>36.6</v>
      </c>
      <c r="H83" s="127">
        <v>16.600000000000001</v>
      </c>
      <c r="I83" s="49">
        <f t="shared" si="7"/>
        <v>93.699999999999989</v>
      </c>
      <c r="J83" s="128"/>
      <c r="K83" s="127"/>
      <c r="L83" s="127">
        <v>2.9</v>
      </c>
      <c r="M83" s="127">
        <v>23.7</v>
      </c>
      <c r="N83" s="50">
        <f t="shared" si="8"/>
        <v>26.599999999999998</v>
      </c>
      <c r="O83" s="51">
        <f t="shared" si="9"/>
        <v>120.29999999999998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21.79</v>
      </c>
      <c r="D84" s="124"/>
      <c r="E84" s="124"/>
      <c r="F84" s="124"/>
      <c r="G84" s="124">
        <v>6.97</v>
      </c>
      <c r="H84" s="124">
        <v>19</v>
      </c>
      <c r="I84" s="43">
        <f t="shared" si="7"/>
        <v>47.76</v>
      </c>
      <c r="J84" s="125"/>
      <c r="K84" s="124"/>
      <c r="L84" s="124">
        <v>5.84</v>
      </c>
      <c r="M84" s="124">
        <v>44</v>
      </c>
      <c r="N84" s="44">
        <f t="shared" si="8"/>
        <v>49.84</v>
      </c>
      <c r="O84" s="45">
        <f t="shared" si="9"/>
        <v>97.6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7764</v>
      </c>
      <c r="D85" s="118"/>
      <c r="E85" s="118"/>
      <c r="F85" s="118"/>
      <c r="G85" s="118">
        <v>2320</v>
      </c>
      <c r="H85" s="118">
        <v>1239</v>
      </c>
      <c r="I85" s="32">
        <f t="shared" si="7"/>
        <v>11323</v>
      </c>
      <c r="J85" s="119"/>
      <c r="K85" s="118"/>
      <c r="L85" s="118">
        <v>429</v>
      </c>
      <c r="M85" s="118">
        <v>2074</v>
      </c>
      <c r="N85" s="34">
        <f t="shared" si="8"/>
        <v>2503</v>
      </c>
      <c r="O85" s="35">
        <f t="shared" si="9"/>
        <v>13826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249.1</v>
      </c>
      <c r="D86" s="127"/>
      <c r="E86" s="127"/>
      <c r="F86" s="127"/>
      <c r="G86" s="127">
        <v>52.8</v>
      </c>
      <c r="H86" s="127">
        <v>45.9</v>
      </c>
      <c r="I86" s="49">
        <f t="shared" si="7"/>
        <v>347.79999999999995</v>
      </c>
      <c r="J86" s="128"/>
      <c r="K86" s="127"/>
      <c r="L86" s="127">
        <v>13.2</v>
      </c>
      <c r="M86" s="127">
        <v>62.4</v>
      </c>
      <c r="N86" s="50">
        <f t="shared" si="8"/>
        <v>75.599999999999994</v>
      </c>
      <c r="O86" s="51">
        <f t="shared" si="9"/>
        <v>423.4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61.62</v>
      </c>
      <c r="D87" s="124"/>
      <c r="E87" s="124"/>
      <c r="F87" s="124">
        <v>3.73</v>
      </c>
      <c r="G87" s="124">
        <v>11.14</v>
      </c>
      <c r="H87" s="124">
        <v>30.38</v>
      </c>
      <c r="I87" s="43">
        <f t="shared" si="7"/>
        <v>106.86999999999999</v>
      </c>
      <c r="J87" s="125"/>
      <c r="K87" s="124"/>
      <c r="L87" s="124">
        <v>2.3199999999999998</v>
      </c>
      <c r="M87" s="124">
        <v>34.74</v>
      </c>
      <c r="N87" s="44">
        <f t="shared" si="8"/>
        <v>37.06</v>
      </c>
      <c r="O87" s="45">
        <f t="shared" si="9"/>
        <v>143.93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26122</v>
      </c>
      <c r="D88" s="118"/>
      <c r="E88" s="118"/>
      <c r="F88" s="118">
        <v>787</v>
      </c>
      <c r="G88" s="118">
        <v>2594</v>
      </c>
      <c r="H88" s="118">
        <v>2884</v>
      </c>
      <c r="I88" s="32">
        <f t="shared" si="7"/>
        <v>32387</v>
      </c>
      <c r="J88" s="119"/>
      <c r="K88" s="118"/>
      <c r="L88" s="118">
        <v>193</v>
      </c>
      <c r="M88" s="118">
        <v>2571</v>
      </c>
      <c r="N88" s="34">
        <f t="shared" si="8"/>
        <v>2764</v>
      </c>
      <c r="O88" s="35">
        <f t="shared" si="9"/>
        <v>35151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589.5</v>
      </c>
      <c r="D89" s="127"/>
      <c r="E89" s="127"/>
      <c r="F89" s="127">
        <v>11.8</v>
      </c>
      <c r="G89" s="127">
        <v>56.8</v>
      </c>
      <c r="H89" s="127">
        <v>90.5</v>
      </c>
      <c r="I89" s="49">
        <f t="shared" si="7"/>
        <v>748.59999999999991</v>
      </c>
      <c r="J89" s="128"/>
      <c r="K89" s="127"/>
      <c r="L89" s="127">
        <v>5.4</v>
      </c>
      <c r="M89" s="127">
        <v>70.8</v>
      </c>
      <c r="N89" s="50">
        <f t="shared" si="8"/>
        <v>76.2</v>
      </c>
      <c r="O89" s="51">
        <f t="shared" si="9"/>
        <v>824.8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89.41</v>
      </c>
      <c r="D90" s="124"/>
      <c r="E90" s="124"/>
      <c r="F90" s="124">
        <v>6.67</v>
      </c>
      <c r="G90" s="124">
        <v>102.72</v>
      </c>
      <c r="H90" s="124">
        <v>56.86</v>
      </c>
      <c r="I90" s="43">
        <f t="shared" si="7"/>
        <v>255.66000000000003</v>
      </c>
      <c r="J90" s="125"/>
      <c r="K90" s="124"/>
      <c r="L90" s="124">
        <v>6.07</v>
      </c>
      <c r="M90" s="124">
        <v>109.24</v>
      </c>
      <c r="N90" s="44">
        <f t="shared" si="8"/>
        <v>115.31</v>
      </c>
      <c r="O90" s="45">
        <f t="shared" si="9"/>
        <v>370.97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40341</v>
      </c>
      <c r="D91" s="118"/>
      <c r="E91" s="118"/>
      <c r="F91" s="118">
        <v>1380</v>
      </c>
      <c r="G91" s="118">
        <v>22154</v>
      </c>
      <c r="H91" s="118">
        <v>4713</v>
      </c>
      <c r="I91" s="32">
        <f t="shared" si="7"/>
        <v>68588</v>
      </c>
      <c r="J91" s="119"/>
      <c r="K91" s="118"/>
      <c r="L91" s="118">
        <v>581</v>
      </c>
      <c r="M91" s="118">
        <v>7486</v>
      </c>
      <c r="N91" s="34">
        <f t="shared" si="8"/>
        <v>8067</v>
      </c>
      <c r="O91" s="35">
        <f t="shared" si="9"/>
        <v>76655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682.2</v>
      </c>
      <c r="D92" s="127"/>
      <c r="E92" s="127"/>
      <c r="F92" s="127">
        <v>18.2</v>
      </c>
      <c r="G92" s="127">
        <v>356.7</v>
      </c>
      <c r="H92" s="127">
        <v>131.80000000000001</v>
      </c>
      <c r="I92" s="49">
        <f t="shared" si="7"/>
        <v>1188.9000000000001</v>
      </c>
      <c r="J92" s="128"/>
      <c r="K92" s="127"/>
      <c r="L92" s="127">
        <v>14.8</v>
      </c>
      <c r="M92" s="127">
        <v>188.4</v>
      </c>
      <c r="N92" s="50">
        <f t="shared" si="8"/>
        <v>203.20000000000002</v>
      </c>
      <c r="O92" s="51">
        <f t="shared" si="9"/>
        <v>1392.1000000000001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140.76</v>
      </c>
      <c r="D93" s="124"/>
      <c r="E93" s="124"/>
      <c r="F93" s="124">
        <v>23.37</v>
      </c>
      <c r="G93" s="124">
        <v>176.01</v>
      </c>
      <c r="H93" s="124">
        <v>10.85</v>
      </c>
      <c r="I93" s="43">
        <f t="shared" si="7"/>
        <v>350.99</v>
      </c>
      <c r="J93" s="125"/>
      <c r="K93" s="124"/>
      <c r="L93" s="124">
        <v>3.65</v>
      </c>
      <c r="M93" s="124">
        <v>233.99</v>
      </c>
      <c r="N93" s="44">
        <f t="shared" si="8"/>
        <v>237.64000000000001</v>
      </c>
      <c r="O93" s="45">
        <f t="shared" si="9"/>
        <v>588.63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68779</v>
      </c>
      <c r="D94" s="118"/>
      <c r="E94" s="118"/>
      <c r="F94" s="118">
        <v>5053</v>
      </c>
      <c r="G94" s="118">
        <v>45365</v>
      </c>
      <c r="H94" s="118">
        <v>661</v>
      </c>
      <c r="I94" s="32">
        <f t="shared" si="7"/>
        <v>119858</v>
      </c>
      <c r="J94" s="119"/>
      <c r="K94" s="118"/>
      <c r="L94" s="118">
        <v>370</v>
      </c>
      <c r="M94" s="118">
        <v>19720</v>
      </c>
      <c r="N94" s="34">
        <f t="shared" si="8"/>
        <v>20090</v>
      </c>
      <c r="O94" s="35">
        <f t="shared" si="9"/>
        <v>139948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832.2</v>
      </c>
      <c r="D95" s="127"/>
      <c r="E95" s="127"/>
      <c r="F95" s="127">
        <v>56</v>
      </c>
      <c r="G95" s="127">
        <v>640.29999999999995</v>
      </c>
      <c r="H95" s="127">
        <v>15.1</v>
      </c>
      <c r="I95" s="49">
        <f t="shared" si="7"/>
        <v>1543.6</v>
      </c>
      <c r="J95" s="128"/>
      <c r="K95" s="127"/>
      <c r="L95" s="127">
        <v>7.4</v>
      </c>
      <c r="M95" s="127">
        <v>369.7</v>
      </c>
      <c r="N95" s="50">
        <f t="shared" si="8"/>
        <v>377.09999999999997</v>
      </c>
      <c r="O95" s="51">
        <f t="shared" si="9"/>
        <v>1920.6999999999998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185.66</v>
      </c>
      <c r="D96" s="124"/>
      <c r="E96" s="124"/>
      <c r="F96" s="124">
        <v>35.950000000000003</v>
      </c>
      <c r="G96" s="124">
        <v>314.58999999999997</v>
      </c>
      <c r="H96" s="124">
        <v>17.68</v>
      </c>
      <c r="I96" s="43">
        <f t="shared" si="7"/>
        <v>553.88</v>
      </c>
      <c r="J96" s="125"/>
      <c r="K96" s="124"/>
      <c r="L96" s="124">
        <v>7.05</v>
      </c>
      <c r="M96" s="124">
        <v>240.74</v>
      </c>
      <c r="N96" s="44">
        <f t="shared" si="8"/>
        <v>247.79000000000002</v>
      </c>
      <c r="O96" s="45">
        <f t="shared" si="9"/>
        <v>801.67000000000007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99724</v>
      </c>
      <c r="D97" s="118"/>
      <c r="E97" s="118"/>
      <c r="F97" s="118">
        <v>7103</v>
      </c>
      <c r="G97" s="118">
        <v>90412</v>
      </c>
      <c r="H97" s="118">
        <v>1972</v>
      </c>
      <c r="I97" s="32">
        <f t="shared" si="7"/>
        <v>199211</v>
      </c>
      <c r="J97" s="119"/>
      <c r="K97" s="118"/>
      <c r="L97" s="118">
        <v>769</v>
      </c>
      <c r="M97" s="118">
        <v>21424</v>
      </c>
      <c r="N97" s="34">
        <f t="shared" si="8"/>
        <v>22193</v>
      </c>
      <c r="O97" s="35">
        <f t="shared" si="9"/>
        <v>221404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1063.9000000000001</v>
      </c>
      <c r="D98" s="127"/>
      <c r="E98" s="127"/>
      <c r="F98" s="127">
        <v>67.5</v>
      </c>
      <c r="G98" s="127">
        <v>1176.2</v>
      </c>
      <c r="H98" s="127">
        <v>37.4</v>
      </c>
      <c r="I98" s="49">
        <f t="shared" si="7"/>
        <v>2345.0000000000005</v>
      </c>
      <c r="J98" s="128"/>
      <c r="K98" s="127"/>
      <c r="L98" s="127">
        <v>14.6</v>
      </c>
      <c r="M98" s="127">
        <v>397.3</v>
      </c>
      <c r="N98" s="50">
        <f t="shared" si="8"/>
        <v>411.90000000000003</v>
      </c>
      <c r="O98" s="51">
        <f t="shared" si="9"/>
        <v>2756.9000000000005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229.81</v>
      </c>
      <c r="D99" s="124"/>
      <c r="E99" s="124"/>
      <c r="F99" s="124">
        <v>2.0299999999999998</v>
      </c>
      <c r="G99" s="124">
        <v>647.45000000000005</v>
      </c>
      <c r="H99" s="124">
        <v>4.62</v>
      </c>
      <c r="I99" s="43">
        <f t="shared" si="7"/>
        <v>883.91000000000008</v>
      </c>
      <c r="J99" s="125">
        <v>0.23</v>
      </c>
      <c r="K99" s="124"/>
      <c r="L99" s="124">
        <v>11.5</v>
      </c>
      <c r="M99" s="124">
        <v>320.27999999999997</v>
      </c>
      <c r="N99" s="44">
        <f t="shared" si="8"/>
        <v>332.01</v>
      </c>
      <c r="O99" s="45">
        <f t="shared" si="9"/>
        <v>1215.92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130735</v>
      </c>
      <c r="D100" s="118"/>
      <c r="E100" s="118"/>
      <c r="F100" s="118">
        <v>484</v>
      </c>
      <c r="G100" s="118">
        <v>184194</v>
      </c>
      <c r="H100" s="118">
        <v>303</v>
      </c>
      <c r="I100" s="32">
        <f t="shared" si="7"/>
        <v>315716</v>
      </c>
      <c r="J100" s="119">
        <v>21</v>
      </c>
      <c r="K100" s="118"/>
      <c r="L100" s="118">
        <v>1382</v>
      </c>
      <c r="M100" s="118">
        <v>31146</v>
      </c>
      <c r="N100" s="34">
        <f t="shared" si="8"/>
        <v>32549</v>
      </c>
      <c r="O100" s="35">
        <f t="shared" si="9"/>
        <v>348265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1298.5</v>
      </c>
      <c r="D101" s="127"/>
      <c r="E101" s="127"/>
      <c r="F101" s="127">
        <v>4</v>
      </c>
      <c r="G101" s="127">
        <v>2297.8000000000002</v>
      </c>
      <c r="H101" s="127">
        <v>5.8</v>
      </c>
      <c r="I101" s="49">
        <f t="shared" si="7"/>
        <v>3606.1000000000004</v>
      </c>
      <c r="J101" s="128">
        <v>0</v>
      </c>
      <c r="K101" s="127"/>
      <c r="L101" s="127">
        <v>20.8</v>
      </c>
      <c r="M101" s="127">
        <v>514</v>
      </c>
      <c r="N101" s="50">
        <f t="shared" si="8"/>
        <v>534.79999999999995</v>
      </c>
      <c r="O101" s="51">
        <f t="shared" si="9"/>
        <v>4140.9000000000005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157.66999999999999</v>
      </c>
      <c r="D102" s="124"/>
      <c r="E102" s="124"/>
      <c r="F102" s="124">
        <v>18.920000000000002</v>
      </c>
      <c r="G102" s="124">
        <v>465.53</v>
      </c>
      <c r="H102" s="124">
        <v>2.4900000000000002</v>
      </c>
      <c r="I102" s="43">
        <f t="shared" si="7"/>
        <v>644.6099999999999</v>
      </c>
      <c r="J102" s="125">
        <v>0.03</v>
      </c>
      <c r="K102" s="124"/>
      <c r="L102" s="124">
        <v>35.11</v>
      </c>
      <c r="M102" s="124">
        <v>281.5</v>
      </c>
      <c r="N102" s="44">
        <f t="shared" si="8"/>
        <v>316.64</v>
      </c>
      <c r="O102" s="45">
        <f t="shared" si="9"/>
        <v>961.24999999999989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94406</v>
      </c>
      <c r="D103" s="118"/>
      <c r="E103" s="118"/>
      <c r="F103" s="118">
        <v>4549</v>
      </c>
      <c r="G103" s="118">
        <v>133281</v>
      </c>
      <c r="H103" s="118">
        <v>258</v>
      </c>
      <c r="I103" s="32">
        <f t="shared" si="7"/>
        <v>232494</v>
      </c>
      <c r="J103" s="119">
        <v>3</v>
      </c>
      <c r="K103" s="118"/>
      <c r="L103" s="118">
        <v>4258</v>
      </c>
      <c r="M103" s="118">
        <v>28999</v>
      </c>
      <c r="N103" s="34">
        <f t="shared" si="8"/>
        <v>33260</v>
      </c>
      <c r="O103" s="35">
        <f t="shared" si="9"/>
        <v>265754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812.1</v>
      </c>
      <c r="D104" s="127"/>
      <c r="E104" s="127"/>
      <c r="F104" s="127">
        <v>36.1</v>
      </c>
      <c r="G104" s="127">
        <v>1486</v>
      </c>
      <c r="H104" s="127">
        <v>4.5999999999999996</v>
      </c>
      <c r="I104" s="49">
        <f t="shared" si="7"/>
        <v>2338.7999999999997</v>
      </c>
      <c r="J104" s="128">
        <v>0</v>
      </c>
      <c r="K104" s="127"/>
      <c r="L104" s="127">
        <v>47.6</v>
      </c>
      <c r="M104" s="127">
        <v>361.6</v>
      </c>
      <c r="N104" s="50">
        <f t="shared" si="8"/>
        <v>409.20000000000005</v>
      </c>
      <c r="O104" s="51">
        <f t="shared" si="9"/>
        <v>2748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70.95</v>
      </c>
      <c r="D105" s="124">
        <v>0.45</v>
      </c>
      <c r="E105" s="124"/>
      <c r="F105" s="124">
        <v>7.8</v>
      </c>
      <c r="G105" s="124">
        <v>128.38</v>
      </c>
      <c r="H105" s="124">
        <v>0.02</v>
      </c>
      <c r="I105" s="43">
        <f t="shared" si="7"/>
        <v>207.6</v>
      </c>
      <c r="J105" s="125"/>
      <c r="K105" s="124"/>
      <c r="L105" s="124">
        <v>44.83</v>
      </c>
      <c r="M105" s="124">
        <v>438.18</v>
      </c>
      <c r="N105" s="44">
        <f t="shared" si="8"/>
        <v>483.01</v>
      </c>
      <c r="O105" s="45">
        <f t="shared" si="9"/>
        <v>690.61</v>
      </c>
      <c r="P105" s="130">
        <v>361.69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42316</v>
      </c>
      <c r="D106" s="118">
        <v>136</v>
      </c>
      <c r="E106" s="118"/>
      <c r="F106" s="118">
        <v>1977</v>
      </c>
      <c r="G106" s="118">
        <v>39528</v>
      </c>
      <c r="H106" s="118">
        <v>4</v>
      </c>
      <c r="I106" s="32">
        <f t="shared" si="7"/>
        <v>83961</v>
      </c>
      <c r="J106" s="119"/>
      <c r="K106" s="118"/>
      <c r="L106" s="118">
        <v>5630</v>
      </c>
      <c r="M106" s="118">
        <v>47750</v>
      </c>
      <c r="N106" s="34">
        <f t="shared" si="8"/>
        <v>53380</v>
      </c>
      <c r="O106" s="35">
        <f t="shared" si="9"/>
        <v>137341</v>
      </c>
      <c r="P106" s="130">
        <v>96.66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337.2</v>
      </c>
      <c r="D107" s="127">
        <v>1.3</v>
      </c>
      <c r="E107" s="127"/>
      <c r="F107" s="127">
        <v>11.5</v>
      </c>
      <c r="G107" s="127">
        <v>322.60000000000002</v>
      </c>
      <c r="H107" s="127">
        <v>0.1</v>
      </c>
      <c r="I107" s="49">
        <f t="shared" si="7"/>
        <v>672.7</v>
      </c>
      <c r="J107" s="128"/>
      <c r="K107" s="127"/>
      <c r="L107" s="127">
        <v>51.7</v>
      </c>
      <c r="M107" s="127">
        <v>472.3</v>
      </c>
      <c r="N107" s="50">
        <f t="shared" si="8"/>
        <v>524</v>
      </c>
      <c r="O107" s="51">
        <f t="shared" si="9"/>
        <v>1196.7</v>
      </c>
      <c r="P107" s="130">
        <v>126.49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46.58</v>
      </c>
      <c r="D108" s="124"/>
      <c r="E108" s="124"/>
      <c r="F108" s="124">
        <v>24.24</v>
      </c>
      <c r="G108" s="124">
        <v>33.9</v>
      </c>
      <c r="H108" s="124">
        <v>1.74</v>
      </c>
      <c r="I108" s="43">
        <f t="shared" si="7"/>
        <v>106.46</v>
      </c>
      <c r="J108" s="125"/>
      <c r="K108" s="124"/>
      <c r="L108" s="124">
        <v>18.7</v>
      </c>
      <c r="M108" s="124">
        <v>377.33</v>
      </c>
      <c r="N108" s="44">
        <f t="shared" si="8"/>
        <v>396.03</v>
      </c>
      <c r="O108" s="45">
        <f t="shared" si="9"/>
        <v>502.48999999999995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29763</v>
      </c>
      <c r="D109" s="118"/>
      <c r="E109" s="118"/>
      <c r="F109" s="118">
        <v>5934</v>
      </c>
      <c r="G109" s="118">
        <v>11316</v>
      </c>
      <c r="H109" s="118">
        <v>242</v>
      </c>
      <c r="I109" s="32">
        <f t="shared" si="7"/>
        <v>47255</v>
      </c>
      <c r="J109" s="119"/>
      <c r="K109" s="118"/>
      <c r="L109" s="118">
        <v>2479</v>
      </c>
      <c r="M109" s="118">
        <v>42607</v>
      </c>
      <c r="N109" s="34">
        <f t="shared" si="8"/>
        <v>45086</v>
      </c>
      <c r="O109" s="35">
        <f t="shared" si="9"/>
        <v>92341</v>
      </c>
      <c r="P109" s="130">
        <v>10.38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195.3</v>
      </c>
      <c r="D110" s="127"/>
      <c r="E110" s="127"/>
      <c r="F110" s="127">
        <v>30.1</v>
      </c>
      <c r="G110" s="127">
        <v>79.400000000000006</v>
      </c>
      <c r="H110" s="127">
        <v>3.4</v>
      </c>
      <c r="I110" s="49">
        <f t="shared" si="7"/>
        <v>308.2</v>
      </c>
      <c r="J110" s="128"/>
      <c r="K110" s="127"/>
      <c r="L110" s="127">
        <v>20.2</v>
      </c>
      <c r="M110" s="127">
        <v>378.2</v>
      </c>
      <c r="N110" s="50">
        <f t="shared" si="8"/>
        <v>398.4</v>
      </c>
      <c r="O110" s="51">
        <f t="shared" si="9"/>
        <v>706.59999999999991</v>
      </c>
      <c r="P110" s="130">
        <v>30.03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53.24</v>
      </c>
      <c r="D111" s="124">
        <v>0.54</v>
      </c>
      <c r="E111" s="124"/>
      <c r="F111" s="124">
        <v>7</v>
      </c>
      <c r="G111" s="124">
        <v>24.19</v>
      </c>
      <c r="H111" s="124">
        <v>8.26</v>
      </c>
      <c r="I111" s="43">
        <f t="shared" si="7"/>
        <v>93.23</v>
      </c>
      <c r="J111" s="125"/>
      <c r="K111" s="124"/>
      <c r="L111" s="124">
        <v>5.0599999999999996</v>
      </c>
      <c r="M111" s="124">
        <v>324.85000000000002</v>
      </c>
      <c r="N111" s="44">
        <f t="shared" si="8"/>
        <v>329.91</v>
      </c>
      <c r="O111" s="45">
        <f t="shared" si="9"/>
        <v>423.14000000000004</v>
      </c>
      <c r="P111" s="69">
        <f>SUM(P104:P110)</f>
        <v>625.25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36112</v>
      </c>
      <c r="D112" s="118">
        <v>190</v>
      </c>
      <c r="E112" s="118"/>
      <c r="F112" s="118">
        <v>1757</v>
      </c>
      <c r="G112" s="118">
        <v>8076</v>
      </c>
      <c r="H112" s="118">
        <v>1187</v>
      </c>
      <c r="I112" s="32">
        <f t="shared" si="7"/>
        <v>47322</v>
      </c>
      <c r="J112" s="119"/>
      <c r="K112" s="118"/>
      <c r="L112" s="118">
        <v>669</v>
      </c>
      <c r="M112" s="118">
        <v>36234</v>
      </c>
      <c r="N112" s="34">
        <f t="shared" si="8"/>
        <v>36903</v>
      </c>
      <c r="O112" s="35">
        <f t="shared" si="9"/>
        <v>84225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197.3</v>
      </c>
      <c r="D113" s="127">
        <v>0</v>
      </c>
      <c r="E113" s="127"/>
      <c r="F113" s="127">
        <v>7.4</v>
      </c>
      <c r="G113" s="127">
        <v>0</v>
      </c>
      <c r="H113" s="127">
        <v>14.2</v>
      </c>
      <c r="I113" s="49">
        <f t="shared" si="7"/>
        <v>218.9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218.9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34.69</v>
      </c>
      <c r="D114" s="124">
        <v>0.19</v>
      </c>
      <c r="E114" s="124"/>
      <c r="F114" s="124">
        <v>6.74</v>
      </c>
      <c r="G114" s="124">
        <v>10.15</v>
      </c>
      <c r="H114" s="124">
        <v>5.88</v>
      </c>
      <c r="I114" s="43">
        <f t="shared" si="7"/>
        <v>57.65</v>
      </c>
      <c r="J114" s="125"/>
      <c r="K114" s="124"/>
      <c r="L114" s="124"/>
      <c r="M114" s="124">
        <v>210.99</v>
      </c>
      <c r="N114" s="44">
        <f t="shared" si="8"/>
        <v>210.99</v>
      </c>
      <c r="O114" s="45">
        <f t="shared" si="9"/>
        <v>268.64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23035</v>
      </c>
      <c r="D115" s="118">
        <v>60</v>
      </c>
      <c r="E115" s="118"/>
      <c r="F115" s="118">
        <v>1755</v>
      </c>
      <c r="G115" s="118">
        <v>3398</v>
      </c>
      <c r="H115" s="118">
        <v>1047</v>
      </c>
      <c r="I115" s="32">
        <f t="shared" si="7"/>
        <v>29295</v>
      </c>
      <c r="J115" s="119"/>
      <c r="K115" s="118"/>
      <c r="L115" s="118"/>
      <c r="M115" s="118">
        <v>22707</v>
      </c>
      <c r="N115" s="34">
        <f t="shared" si="8"/>
        <v>22707</v>
      </c>
      <c r="O115" s="35">
        <f t="shared" si="9"/>
        <v>52002</v>
      </c>
      <c r="P115" s="134">
        <v>3.44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97.8</v>
      </c>
      <c r="D116" s="136">
        <v>0</v>
      </c>
      <c r="E116" s="136"/>
      <c r="F116" s="136">
        <v>7.3</v>
      </c>
      <c r="G116" s="136">
        <v>0</v>
      </c>
      <c r="H116" s="136">
        <v>12.5</v>
      </c>
      <c r="I116" s="96">
        <f t="shared" si="7"/>
        <v>117.6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117.6</v>
      </c>
      <c r="P116" s="90">
        <f>SUM(O136,P111,P112,P115)</f>
        <v>7552.58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25.07</v>
      </c>
      <c r="D121" s="115">
        <v>0.22</v>
      </c>
      <c r="E121" s="115"/>
      <c r="F121" s="115">
        <v>5.76</v>
      </c>
      <c r="G121" s="115">
        <v>6.78</v>
      </c>
      <c r="H121" s="115">
        <v>1.9</v>
      </c>
      <c r="I121" s="21">
        <f t="shared" si="7"/>
        <v>39.729999999999997</v>
      </c>
      <c r="J121" s="116"/>
      <c r="K121" s="115"/>
      <c r="L121" s="115"/>
      <c r="M121" s="115">
        <v>109.54</v>
      </c>
      <c r="N121" s="23">
        <f t="shared" si="8"/>
        <v>109.54</v>
      </c>
      <c r="O121" s="24">
        <f t="shared" si="9"/>
        <v>149.27000000000001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17453</v>
      </c>
      <c r="D122" s="118">
        <v>64</v>
      </c>
      <c r="E122" s="118"/>
      <c r="F122" s="118">
        <v>1493</v>
      </c>
      <c r="G122" s="118">
        <v>2303</v>
      </c>
      <c r="H122" s="118">
        <v>437</v>
      </c>
      <c r="I122" s="32">
        <f t="shared" si="7"/>
        <v>21750</v>
      </c>
      <c r="J122" s="119"/>
      <c r="K122" s="118"/>
      <c r="L122" s="118"/>
      <c r="M122" s="118">
        <v>12153</v>
      </c>
      <c r="N122" s="34">
        <f t="shared" si="8"/>
        <v>12153</v>
      </c>
      <c r="O122" s="35">
        <f t="shared" si="9"/>
        <v>33903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66.7</v>
      </c>
      <c r="D123" s="127">
        <v>0</v>
      </c>
      <c r="E123" s="127"/>
      <c r="F123" s="127">
        <v>4.3</v>
      </c>
      <c r="G123" s="127">
        <v>0</v>
      </c>
      <c r="H123" s="127">
        <v>3.9</v>
      </c>
      <c r="I123" s="49">
        <f t="shared" si="7"/>
        <v>74.900000000000006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74.900000000000006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27.83</v>
      </c>
      <c r="D124" s="124">
        <v>0.47</v>
      </c>
      <c r="E124" s="124"/>
      <c r="F124" s="124">
        <v>4.4000000000000004</v>
      </c>
      <c r="G124" s="124">
        <v>8.15</v>
      </c>
      <c r="H124" s="124">
        <v>0.77</v>
      </c>
      <c r="I124" s="43">
        <f t="shared" si="7"/>
        <v>41.62</v>
      </c>
      <c r="J124" s="125"/>
      <c r="K124" s="124"/>
      <c r="L124" s="124"/>
      <c r="M124" s="124">
        <v>54.77</v>
      </c>
      <c r="N124" s="44">
        <f t="shared" si="8"/>
        <v>54.77</v>
      </c>
      <c r="O124" s="45">
        <f t="shared" si="9"/>
        <v>96.39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17861</v>
      </c>
      <c r="D125" s="118">
        <v>130</v>
      </c>
      <c r="E125" s="118"/>
      <c r="F125" s="118">
        <v>1126</v>
      </c>
      <c r="G125" s="118">
        <v>2431</v>
      </c>
      <c r="H125" s="118">
        <v>152</v>
      </c>
      <c r="I125" s="32">
        <f t="shared" si="7"/>
        <v>21700</v>
      </c>
      <c r="J125" s="119"/>
      <c r="K125" s="118"/>
      <c r="L125" s="118"/>
      <c r="M125" s="118">
        <v>6148</v>
      </c>
      <c r="N125" s="34">
        <f t="shared" si="8"/>
        <v>6148</v>
      </c>
      <c r="O125" s="35">
        <f t="shared" si="9"/>
        <v>27848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39</v>
      </c>
      <c r="D126" s="127">
        <v>0</v>
      </c>
      <c r="E126" s="127"/>
      <c r="F126" s="127">
        <v>3.4</v>
      </c>
      <c r="G126" s="127">
        <v>0</v>
      </c>
      <c r="H126" s="127">
        <v>1.4</v>
      </c>
      <c r="I126" s="49">
        <f t="shared" si="7"/>
        <v>43.8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43.8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34.99</v>
      </c>
      <c r="D127" s="124">
        <v>0.55000000000000004</v>
      </c>
      <c r="E127" s="124"/>
      <c r="F127" s="124">
        <v>31.81</v>
      </c>
      <c r="G127" s="124">
        <v>2.13</v>
      </c>
      <c r="H127" s="124">
        <v>316.41000000000003</v>
      </c>
      <c r="I127" s="43">
        <f t="shared" si="7"/>
        <v>385.89</v>
      </c>
      <c r="J127" s="125"/>
      <c r="K127" s="124"/>
      <c r="L127" s="124"/>
      <c r="M127" s="124">
        <v>139.37</v>
      </c>
      <c r="N127" s="44">
        <f t="shared" si="8"/>
        <v>139.37</v>
      </c>
      <c r="O127" s="45">
        <f t="shared" si="9"/>
        <v>525.26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23789</v>
      </c>
      <c r="D128" s="118">
        <v>173</v>
      </c>
      <c r="E128" s="118"/>
      <c r="F128" s="118">
        <v>7554</v>
      </c>
      <c r="G128" s="118">
        <v>742</v>
      </c>
      <c r="H128" s="118">
        <v>67665</v>
      </c>
      <c r="I128" s="32">
        <f t="shared" si="7"/>
        <v>99923</v>
      </c>
      <c r="J128" s="119"/>
      <c r="K128" s="118"/>
      <c r="L128" s="118"/>
      <c r="M128" s="118">
        <v>14006</v>
      </c>
      <c r="N128" s="34">
        <f t="shared" si="8"/>
        <v>14006</v>
      </c>
      <c r="O128" s="35">
        <f t="shared" si="9"/>
        <v>113929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6.5</v>
      </c>
      <c r="G129" s="127">
        <v>0</v>
      </c>
      <c r="H129" s="127">
        <v>8.1</v>
      </c>
      <c r="I129" s="49">
        <f t="shared" si="7"/>
        <v>14.6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14.6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1184.31</v>
      </c>
      <c r="D130" s="115">
        <v>2.42</v>
      </c>
      <c r="E130" s="115"/>
      <c r="F130" s="115">
        <v>178.42</v>
      </c>
      <c r="G130" s="115">
        <v>1960.17</v>
      </c>
      <c r="H130" s="115">
        <v>476.86</v>
      </c>
      <c r="I130" s="21">
        <f t="shared" si="7"/>
        <v>3802.1800000000003</v>
      </c>
      <c r="J130" s="116">
        <v>0.26</v>
      </c>
      <c r="K130" s="115"/>
      <c r="L130" s="115">
        <v>142.1</v>
      </c>
      <c r="M130" s="115">
        <v>2946.87</v>
      </c>
      <c r="N130" s="23">
        <f>SUM(J130:M130)</f>
        <v>3089.23</v>
      </c>
      <c r="O130" s="24">
        <f t="shared" si="9"/>
        <v>6891.41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659390</v>
      </c>
      <c r="D131" s="118">
        <v>753</v>
      </c>
      <c r="E131" s="118"/>
      <c r="F131" s="118">
        <v>40952</v>
      </c>
      <c r="G131" s="118">
        <v>551058</v>
      </c>
      <c r="H131" s="118">
        <v>82764</v>
      </c>
      <c r="I131" s="32">
        <f t="shared" si="7"/>
        <v>1334917</v>
      </c>
      <c r="J131" s="119">
        <v>24</v>
      </c>
      <c r="K131" s="118"/>
      <c r="L131" s="118">
        <v>16870</v>
      </c>
      <c r="M131" s="118">
        <v>296214</v>
      </c>
      <c r="N131" s="34">
        <f t="shared" si="8"/>
        <v>313108</v>
      </c>
      <c r="O131" s="35">
        <f t="shared" si="9"/>
        <v>1648025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6505.8</v>
      </c>
      <c r="D132" s="127">
        <v>1.3</v>
      </c>
      <c r="E132" s="127"/>
      <c r="F132" s="127">
        <v>264.10000000000002</v>
      </c>
      <c r="G132" s="127">
        <v>6578.9</v>
      </c>
      <c r="H132" s="127">
        <v>374.7</v>
      </c>
      <c r="I132" s="49">
        <f t="shared" ref="I132:I138" si="10">SUM(C132:H132)</f>
        <v>13724.800000000001</v>
      </c>
      <c r="J132" s="128">
        <v>0</v>
      </c>
      <c r="K132" s="127"/>
      <c r="L132" s="127">
        <v>199.3</v>
      </c>
      <c r="M132" s="127">
        <v>2862.4</v>
      </c>
      <c r="N132" s="50">
        <f t="shared" ref="N132:N138" si="11">SUM(J132:M132)</f>
        <v>3061.7000000000003</v>
      </c>
      <c r="O132" s="51">
        <f t="shared" ref="O132:O138" si="12">SUM(N132,I132)</f>
        <v>16786.5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1163.8800000000001</v>
      </c>
      <c r="D133" s="124">
        <v>2.42</v>
      </c>
      <c r="E133" s="124"/>
      <c r="F133" s="124">
        <v>178.42</v>
      </c>
      <c r="G133" s="124">
        <v>1932.82</v>
      </c>
      <c r="H133" s="124">
        <v>346.29</v>
      </c>
      <c r="I133" s="43">
        <f t="shared" si="10"/>
        <v>3623.83</v>
      </c>
      <c r="J133" s="125">
        <v>0.26</v>
      </c>
      <c r="K133" s="124"/>
      <c r="L133" s="124">
        <v>142.1</v>
      </c>
      <c r="M133" s="124">
        <v>2940.18</v>
      </c>
      <c r="N133" s="44">
        <f t="shared" si="11"/>
        <v>3082.54</v>
      </c>
      <c r="O133" s="45">
        <f t="shared" si="12"/>
        <v>6706.37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652406</v>
      </c>
      <c r="D134" s="118">
        <v>753</v>
      </c>
      <c r="E134" s="118"/>
      <c r="F134" s="118">
        <v>40952</v>
      </c>
      <c r="G134" s="118">
        <v>546252</v>
      </c>
      <c r="H134" s="118">
        <v>71862</v>
      </c>
      <c r="I134" s="32">
        <f t="shared" si="10"/>
        <v>1312225</v>
      </c>
      <c r="J134" s="119">
        <v>24</v>
      </c>
      <c r="K134" s="118"/>
      <c r="L134" s="118">
        <v>16870</v>
      </c>
      <c r="M134" s="118">
        <v>296054</v>
      </c>
      <c r="N134" s="34">
        <f t="shared" si="11"/>
        <v>312948</v>
      </c>
      <c r="O134" s="35">
        <f t="shared" si="12"/>
        <v>1625173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6274.1</v>
      </c>
      <c r="D135" s="136">
        <v>1.3</v>
      </c>
      <c r="E135" s="136"/>
      <c r="F135" s="136">
        <v>264.10000000000002</v>
      </c>
      <c r="G135" s="136">
        <v>6425.8</v>
      </c>
      <c r="H135" s="136">
        <v>64.8</v>
      </c>
      <c r="I135" s="96">
        <f t="shared" si="10"/>
        <v>13030.1</v>
      </c>
      <c r="J135" s="137">
        <v>0</v>
      </c>
      <c r="K135" s="136"/>
      <c r="L135" s="136">
        <v>199.3</v>
      </c>
      <c r="M135" s="136">
        <v>2849.1</v>
      </c>
      <c r="N135" s="97">
        <f t="shared" si="11"/>
        <v>3048.4</v>
      </c>
      <c r="O135" s="89">
        <f t="shared" si="12"/>
        <v>16078.5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1185.45</v>
      </c>
      <c r="D136" s="106">
        <f t="shared" si="13"/>
        <v>2.67</v>
      </c>
      <c r="E136" s="106">
        <f t="shared" si="13"/>
        <v>0</v>
      </c>
      <c r="F136" s="106">
        <f t="shared" si="13"/>
        <v>178.42</v>
      </c>
      <c r="G136" s="106">
        <f t="shared" si="13"/>
        <v>1970.3500000000006</v>
      </c>
      <c r="H136" s="106">
        <f t="shared" si="13"/>
        <v>496.1</v>
      </c>
      <c r="I136" s="107">
        <f t="shared" si="10"/>
        <v>3832.9900000000007</v>
      </c>
      <c r="J136" s="108">
        <f t="shared" ref="J136:M138" si="14">SUM(J63,J66,J69,J72,J75,J78,J81,J84,J87,J90,J93,J96,J99,J102,J105,J108,J111,J114,J121,J124,J127)</f>
        <v>0.26</v>
      </c>
      <c r="K136" s="106">
        <f t="shared" si="14"/>
        <v>0</v>
      </c>
      <c r="L136" s="106">
        <f t="shared" si="14"/>
        <v>142.1</v>
      </c>
      <c r="M136" s="106">
        <f t="shared" si="14"/>
        <v>2948.5399999999995</v>
      </c>
      <c r="N136" s="109">
        <f t="shared" si="11"/>
        <v>3090.8999999999996</v>
      </c>
      <c r="O136" s="110">
        <f t="shared" si="12"/>
        <v>6923.89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659444</v>
      </c>
      <c r="D137" s="31">
        <f t="shared" si="13"/>
        <v>775</v>
      </c>
      <c r="E137" s="31">
        <f t="shared" si="13"/>
        <v>0</v>
      </c>
      <c r="F137" s="31">
        <f t="shared" si="13"/>
        <v>40952</v>
      </c>
      <c r="G137" s="31">
        <f t="shared" si="13"/>
        <v>551224</v>
      </c>
      <c r="H137" s="31">
        <f t="shared" si="13"/>
        <v>83196</v>
      </c>
      <c r="I137" s="32">
        <f t="shared" si="10"/>
        <v>1335591</v>
      </c>
      <c r="J137" s="33">
        <f t="shared" si="14"/>
        <v>24</v>
      </c>
      <c r="K137" s="31">
        <f t="shared" si="14"/>
        <v>0</v>
      </c>
      <c r="L137" s="31">
        <f t="shared" si="14"/>
        <v>16870</v>
      </c>
      <c r="M137" s="31">
        <f t="shared" si="14"/>
        <v>296235</v>
      </c>
      <c r="N137" s="34">
        <f t="shared" si="11"/>
        <v>313129</v>
      </c>
      <c r="O137" s="35">
        <f t="shared" si="12"/>
        <v>1648720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6510.5000000000009</v>
      </c>
      <c r="D138" s="86">
        <f t="shared" si="13"/>
        <v>3.5</v>
      </c>
      <c r="E138" s="86">
        <f t="shared" si="13"/>
        <v>0</v>
      </c>
      <c r="F138" s="86">
        <f t="shared" si="13"/>
        <v>264.10000000000002</v>
      </c>
      <c r="G138" s="86">
        <f t="shared" si="13"/>
        <v>6595.5</v>
      </c>
      <c r="H138" s="86">
        <f t="shared" si="13"/>
        <v>395</v>
      </c>
      <c r="I138" s="96">
        <f t="shared" si="10"/>
        <v>13768.600000000002</v>
      </c>
      <c r="J138" s="88">
        <f t="shared" si="14"/>
        <v>0</v>
      </c>
      <c r="K138" s="86">
        <f t="shared" si="14"/>
        <v>0</v>
      </c>
      <c r="L138" s="86">
        <f t="shared" si="14"/>
        <v>199.3</v>
      </c>
      <c r="M138" s="86">
        <f t="shared" si="14"/>
        <v>2865.4</v>
      </c>
      <c r="N138" s="97">
        <f t="shared" si="11"/>
        <v>3064.7000000000003</v>
      </c>
      <c r="O138" s="89">
        <f t="shared" si="12"/>
        <v>16833.300000000003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C91DB-0A03-4DFF-9B5F-D9F8D7DA28F7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2.21</v>
      </c>
      <c r="D5" s="115"/>
      <c r="E5" s="115"/>
      <c r="F5" s="115"/>
      <c r="G5" s="115">
        <v>8.07</v>
      </c>
      <c r="H5" s="115"/>
      <c r="I5" s="21">
        <f t="shared" ref="I5:I36" si="0">SUM(C5:H5)</f>
        <v>10.280000000000001</v>
      </c>
      <c r="J5" s="116"/>
      <c r="K5" s="115"/>
      <c r="L5" s="115"/>
      <c r="M5" s="115">
        <v>5.8</v>
      </c>
      <c r="N5" s="23">
        <f t="shared" ref="N5:N58" si="1">SUM(J5:M5)</f>
        <v>5.8</v>
      </c>
      <c r="O5" s="24">
        <f>SUM(N5,I5)</f>
        <v>16.080000000000002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2.82</v>
      </c>
      <c r="D8" s="124"/>
      <c r="E8" s="124"/>
      <c r="F8" s="124"/>
      <c r="G8" s="124">
        <v>0.87</v>
      </c>
      <c r="H8" s="124"/>
      <c r="I8" s="43">
        <f t="shared" si="0"/>
        <v>3.69</v>
      </c>
      <c r="J8" s="125"/>
      <c r="K8" s="124"/>
      <c r="L8" s="124"/>
      <c r="M8" s="124">
        <v>9.57</v>
      </c>
      <c r="N8" s="44">
        <f t="shared" si="1"/>
        <v>9.57</v>
      </c>
      <c r="O8" s="45">
        <f t="shared" si="2"/>
        <v>13.26</v>
      </c>
      <c r="P8" s="36" t="s">
        <v>25</v>
      </c>
      <c r="Q8" s="37" t="s">
        <v>69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115</v>
      </c>
      <c r="N9" s="34">
        <f t="shared" si="1"/>
        <v>115</v>
      </c>
      <c r="O9" s="35">
        <f t="shared" si="2"/>
        <v>115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17</v>
      </c>
      <c r="N10" s="50">
        <f t="shared" si="1"/>
        <v>17</v>
      </c>
      <c r="O10" s="51">
        <f t="shared" si="2"/>
        <v>17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2.68</v>
      </c>
      <c r="H11" s="124"/>
      <c r="I11" s="43">
        <f t="shared" si="0"/>
        <v>2.68</v>
      </c>
      <c r="J11" s="125"/>
      <c r="K11" s="124"/>
      <c r="L11" s="124"/>
      <c r="M11" s="124">
        <v>3.6</v>
      </c>
      <c r="N11" s="44">
        <f t="shared" si="1"/>
        <v>3.6</v>
      </c>
      <c r="O11" s="45">
        <f t="shared" si="2"/>
        <v>6.28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141</v>
      </c>
      <c r="H12" s="118"/>
      <c r="I12" s="32">
        <f t="shared" si="0"/>
        <v>141</v>
      </c>
      <c r="J12" s="119"/>
      <c r="K12" s="118"/>
      <c r="L12" s="118"/>
      <c r="M12" s="118">
        <v>68</v>
      </c>
      <c r="N12" s="34">
        <f t="shared" si="1"/>
        <v>68</v>
      </c>
      <c r="O12" s="35">
        <f t="shared" si="2"/>
        <v>209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14.1</v>
      </c>
      <c r="H13" s="127"/>
      <c r="I13" s="49">
        <f t="shared" si="0"/>
        <v>14.1</v>
      </c>
      <c r="J13" s="128"/>
      <c r="K13" s="127"/>
      <c r="L13" s="127"/>
      <c r="M13" s="127">
        <v>5.8</v>
      </c>
      <c r="N13" s="50">
        <f t="shared" si="1"/>
        <v>5.8</v>
      </c>
      <c r="O13" s="51">
        <f t="shared" si="2"/>
        <v>19.899999999999999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0.1</v>
      </c>
      <c r="D14" s="124"/>
      <c r="E14" s="124"/>
      <c r="F14" s="124"/>
      <c r="G14" s="124">
        <v>0.57999999999999996</v>
      </c>
      <c r="H14" s="124"/>
      <c r="I14" s="43">
        <f t="shared" si="0"/>
        <v>0.67999999999999994</v>
      </c>
      <c r="J14" s="125"/>
      <c r="K14" s="124">
        <v>0.06</v>
      </c>
      <c r="L14" s="124"/>
      <c r="M14" s="124">
        <v>4.7699999999999996</v>
      </c>
      <c r="N14" s="44">
        <f t="shared" si="1"/>
        <v>4.8299999999999992</v>
      </c>
      <c r="O14" s="45">
        <f t="shared" si="2"/>
        <v>5.5099999999999989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13</v>
      </c>
      <c r="D15" s="118"/>
      <c r="E15" s="118"/>
      <c r="F15" s="118"/>
      <c r="G15" s="118">
        <v>58</v>
      </c>
      <c r="H15" s="118"/>
      <c r="I15" s="32">
        <f t="shared" si="0"/>
        <v>71</v>
      </c>
      <c r="J15" s="119"/>
      <c r="K15" s="118">
        <v>1</v>
      </c>
      <c r="L15" s="118"/>
      <c r="M15" s="118">
        <v>141</v>
      </c>
      <c r="N15" s="34">
        <f t="shared" si="1"/>
        <v>142</v>
      </c>
      <c r="O15" s="35">
        <f t="shared" si="2"/>
        <v>213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1.4</v>
      </c>
      <c r="D16" s="127"/>
      <c r="E16" s="127"/>
      <c r="F16" s="127"/>
      <c r="G16" s="127">
        <v>3.9</v>
      </c>
      <c r="H16" s="127"/>
      <c r="I16" s="49">
        <f t="shared" si="0"/>
        <v>5.3</v>
      </c>
      <c r="J16" s="128"/>
      <c r="K16" s="127">
        <v>0.1</v>
      </c>
      <c r="L16" s="127"/>
      <c r="M16" s="127">
        <v>9.4</v>
      </c>
      <c r="N16" s="50">
        <f t="shared" si="1"/>
        <v>9.5</v>
      </c>
      <c r="O16" s="51">
        <f t="shared" si="2"/>
        <v>14.8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1.72</v>
      </c>
      <c r="D17" s="124">
        <v>0.7</v>
      </c>
      <c r="E17" s="124"/>
      <c r="F17" s="124"/>
      <c r="G17" s="124"/>
      <c r="H17" s="124"/>
      <c r="I17" s="43">
        <f t="shared" si="0"/>
        <v>2.42</v>
      </c>
      <c r="J17" s="125"/>
      <c r="K17" s="124"/>
      <c r="L17" s="124">
        <v>0.61</v>
      </c>
      <c r="M17" s="124">
        <v>9.89</v>
      </c>
      <c r="N17" s="44">
        <f t="shared" si="1"/>
        <v>10.5</v>
      </c>
      <c r="O17" s="45">
        <f t="shared" si="2"/>
        <v>12.92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311</v>
      </c>
      <c r="D18" s="118">
        <v>82</v>
      </c>
      <c r="E18" s="118"/>
      <c r="F18" s="118"/>
      <c r="G18" s="118"/>
      <c r="H18" s="118"/>
      <c r="I18" s="32">
        <f t="shared" si="0"/>
        <v>393</v>
      </c>
      <c r="J18" s="119"/>
      <c r="K18" s="118"/>
      <c r="L18" s="118">
        <v>27</v>
      </c>
      <c r="M18" s="118">
        <v>406</v>
      </c>
      <c r="N18" s="34">
        <f t="shared" si="1"/>
        <v>433</v>
      </c>
      <c r="O18" s="35">
        <f t="shared" si="2"/>
        <v>826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21.8</v>
      </c>
      <c r="D19" s="127">
        <v>4.8</v>
      </c>
      <c r="E19" s="127"/>
      <c r="F19" s="127"/>
      <c r="G19" s="127"/>
      <c r="H19" s="127"/>
      <c r="I19" s="49">
        <f t="shared" si="0"/>
        <v>26.6</v>
      </c>
      <c r="J19" s="128"/>
      <c r="K19" s="127"/>
      <c r="L19" s="127">
        <v>1.4</v>
      </c>
      <c r="M19" s="127">
        <v>21</v>
      </c>
      <c r="N19" s="50">
        <f t="shared" si="1"/>
        <v>22.4</v>
      </c>
      <c r="O19" s="51">
        <f t="shared" si="2"/>
        <v>49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5.29</v>
      </c>
      <c r="D20" s="124">
        <v>2.71</v>
      </c>
      <c r="E20" s="124"/>
      <c r="F20" s="124"/>
      <c r="G20" s="124">
        <v>0.6</v>
      </c>
      <c r="H20" s="124"/>
      <c r="I20" s="43">
        <f t="shared" si="0"/>
        <v>8.6</v>
      </c>
      <c r="J20" s="125"/>
      <c r="K20" s="124"/>
      <c r="L20" s="124">
        <v>4.42</v>
      </c>
      <c r="M20" s="124">
        <v>15.46</v>
      </c>
      <c r="N20" s="44">
        <f t="shared" si="1"/>
        <v>19.880000000000003</v>
      </c>
      <c r="O20" s="45">
        <f t="shared" si="2"/>
        <v>28.480000000000004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1314</v>
      </c>
      <c r="D21" s="118">
        <v>337</v>
      </c>
      <c r="E21" s="118"/>
      <c r="F21" s="118"/>
      <c r="G21" s="118">
        <v>90</v>
      </c>
      <c r="H21" s="118"/>
      <c r="I21" s="32">
        <f t="shared" si="0"/>
        <v>1741</v>
      </c>
      <c r="J21" s="119"/>
      <c r="K21" s="118"/>
      <c r="L21" s="118">
        <v>224</v>
      </c>
      <c r="M21" s="118">
        <v>869</v>
      </c>
      <c r="N21" s="34">
        <f t="shared" si="1"/>
        <v>1093</v>
      </c>
      <c r="O21" s="35">
        <f t="shared" si="2"/>
        <v>2834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62.8</v>
      </c>
      <c r="D22" s="127">
        <v>14.9</v>
      </c>
      <c r="E22" s="127"/>
      <c r="F22" s="127"/>
      <c r="G22" s="127">
        <v>3.2</v>
      </c>
      <c r="H22" s="127"/>
      <c r="I22" s="49">
        <f t="shared" si="0"/>
        <v>80.900000000000006</v>
      </c>
      <c r="J22" s="128"/>
      <c r="K22" s="127"/>
      <c r="L22" s="127">
        <v>9.1</v>
      </c>
      <c r="M22" s="127">
        <v>35.299999999999997</v>
      </c>
      <c r="N22" s="50">
        <f t="shared" si="1"/>
        <v>44.4</v>
      </c>
      <c r="O22" s="51">
        <f t="shared" si="2"/>
        <v>125.30000000000001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13.84</v>
      </c>
      <c r="D23" s="124"/>
      <c r="E23" s="124"/>
      <c r="F23" s="124"/>
      <c r="G23" s="124">
        <v>0.3</v>
      </c>
      <c r="H23" s="124"/>
      <c r="I23" s="43">
        <f t="shared" si="0"/>
        <v>14.14</v>
      </c>
      <c r="J23" s="125"/>
      <c r="K23" s="124"/>
      <c r="L23" s="124">
        <v>2.19</v>
      </c>
      <c r="M23" s="124">
        <v>25.66</v>
      </c>
      <c r="N23" s="44">
        <f t="shared" si="1"/>
        <v>27.85</v>
      </c>
      <c r="O23" s="45">
        <f t="shared" si="2"/>
        <v>41.99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4152</v>
      </c>
      <c r="D24" s="118"/>
      <c r="E24" s="118"/>
      <c r="F24" s="118"/>
      <c r="G24" s="118">
        <v>52</v>
      </c>
      <c r="H24" s="118"/>
      <c r="I24" s="32">
        <f t="shared" si="0"/>
        <v>4204</v>
      </c>
      <c r="J24" s="119"/>
      <c r="K24" s="118"/>
      <c r="L24" s="118">
        <v>138</v>
      </c>
      <c r="M24" s="118">
        <v>1523</v>
      </c>
      <c r="N24" s="34">
        <f t="shared" si="1"/>
        <v>1661</v>
      </c>
      <c r="O24" s="35">
        <f t="shared" si="2"/>
        <v>5865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153.5</v>
      </c>
      <c r="D25" s="127"/>
      <c r="E25" s="127"/>
      <c r="F25" s="127"/>
      <c r="G25" s="127">
        <v>1.4</v>
      </c>
      <c r="H25" s="127"/>
      <c r="I25" s="49">
        <f t="shared" si="0"/>
        <v>154.9</v>
      </c>
      <c r="J25" s="128"/>
      <c r="K25" s="127"/>
      <c r="L25" s="127">
        <v>4.3</v>
      </c>
      <c r="M25" s="127">
        <v>46.8</v>
      </c>
      <c r="N25" s="50">
        <f t="shared" si="1"/>
        <v>51.099999999999994</v>
      </c>
      <c r="O25" s="51">
        <f t="shared" si="2"/>
        <v>206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36.56</v>
      </c>
      <c r="D26" s="124">
        <v>0.34</v>
      </c>
      <c r="E26" s="124"/>
      <c r="F26" s="124">
        <v>0.1</v>
      </c>
      <c r="G26" s="124">
        <v>0.03</v>
      </c>
      <c r="H26" s="124">
        <v>0.09</v>
      </c>
      <c r="I26" s="43">
        <f t="shared" si="0"/>
        <v>37.120000000000012</v>
      </c>
      <c r="J26" s="125"/>
      <c r="K26" s="124"/>
      <c r="L26" s="124">
        <v>12.07</v>
      </c>
      <c r="M26" s="124">
        <v>73.83</v>
      </c>
      <c r="N26" s="44">
        <f t="shared" si="1"/>
        <v>85.9</v>
      </c>
      <c r="O26" s="45">
        <f t="shared" si="2"/>
        <v>123.02000000000001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12844</v>
      </c>
      <c r="D27" s="118">
        <v>66</v>
      </c>
      <c r="E27" s="118"/>
      <c r="F27" s="118">
        <v>18</v>
      </c>
      <c r="G27" s="118">
        <v>6</v>
      </c>
      <c r="H27" s="118">
        <v>8</v>
      </c>
      <c r="I27" s="32">
        <f t="shared" si="0"/>
        <v>12942</v>
      </c>
      <c r="J27" s="119"/>
      <c r="K27" s="118"/>
      <c r="L27" s="118">
        <v>861</v>
      </c>
      <c r="M27" s="118">
        <v>5098</v>
      </c>
      <c r="N27" s="34">
        <f t="shared" si="1"/>
        <v>5959</v>
      </c>
      <c r="O27" s="35">
        <f t="shared" si="2"/>
        <v>18901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423.9</v>
      </c>
      <c r="D28" s="127">
        <v>1.8</v>
      </c>
      <c r="E28" s="127"/>
      <c r="F28" s="127">
        <v>0.3</v>
      </c>
      <c r="G28" s="127">
        <v>0.1</v>
      </c>
      <c r="H28" s="127">
        <v>0.2</v>
      </c>
      <c r="I28" s="49">
        <f t="shared" si="0"/>
        <v>426.3</v>
      </c>
      <c r="J28" s="128"/>
      <c r="K28" s="127"/>
      <c r="L28" s="127">
        <v>26.5</v>
      </c>
      <c r="M28" s="127">
        <v>153.9</v>
      </c>
      <c r="N28" s="50">
        <f t="shared" si="1"/>
        <v>180.4</v>
      </c>
      <c r="O28" s="51">
        <f t="shared" si="2"/>
        <v>606.70000000000005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70.37</v>
      </c>
      <c r="D29" s="124"/>
      <c r="E29" s="124"/>
      <c r="F29" s="124">
        <v>1.1000000000000001</v>
      </c>
      <c r="G29" s="124">
        <v>3.4</v>
      </c>
      <c r="H29" s="124"/>
      <c r="I29" s="43">
        <f t="shared" si="0"/>
        <v>74.87</v>
      </c>
      <c r="J29" s="125"/>
      <c r="K29" s="124"/>
      <c r="L29" s="124">
        <v>13.1</v>
      </c>
      <c r="M29" s="124">
        <v>43.82</v>
      </c>
      <c r="N29" s="44">
        <f t="shared" si="1"/>
        <v>56.92</v>
      </c>
      <c r="O29" s="45">
        <f t="shared" si="2"/>
        <v>131.79000000000002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28371</v>
      </c>
      <c r="D30" s="118"/>
      <c r="E30" s="118"/>
      <c r="F30" s="118">
        <v>219</v>
      </c>
      <c r="G30" s="118">
        <v>760</v>
      </c>
      <c r="H30" s="118"/>
      <c r="I30" s="32">
        <f t="shared" si="0"/>
        <v>29350</v>
      </c>
      <c r="J30" s="119"/>
      <c r="K30" s="118"/>
      <c r="L30" s="118">
        <v>1068</v>
      </c>
      <c r="M30" s="118">
        <v>3436</v>
      </c>
      <c r="N30" s="34">
        <f t="shared" si="1"/>
        <v>4504</v>
      </c>
      <c r="O30" s="35">
        <f t="shared" si="2"/>
        <v>33854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652.4</v>
      </c>
      <c r="D31" s="127"/>
      <c r="E31" s="127"/>
      <c r="F31" s="127">
        <v>3.3</v>
      </c>
      <c r="G31" s="127">
        <v>16.8</v>
      </c>
      <c r="H31" s="127"/>
      <c r="I31" s="49">
        <f t="shared" si="0"/>
        <v>672.49999999999989</v>
      </c>
      <c r="J31" s="128"/>
      <c r="K31" s="127"/>
      <c r="L31" s="127">
        <v>29.8</v>
      </c>
      <c r="M31" s="127">
        <v>95.3</v>
      </c>
      <c r="N31" s="50">
        <f t="shared" si="1"/>
        <v>125.1</v>
      </c>
      <c r="O31" s="51">
        <f t="shared" si="2"/>
        <v>797.59999999999991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90.93</v>
      </c>
      <c r="D32" s="124"/>
      <c r="E32" s="124"/>
      <c r="F32" s="124">
        <v>0.06</v>
      </c>
      <c r="G32" s="124">
        <v>11.3</v>
      </c>
      <c r="H32" s="124"/>
      <c r="I32" s="43">
        <f t="shared" si="0"/>
        <v>102.29</v>
      </c>
      <c r="J32" s="125"/>
      <c r="K32" s="124"/>
      <c r="L32" s="124">
        <v>3.21</v>
      </c>
      <c r="M32" s="124">
        <v>47.99</v>
      </c>
      <c r="N32" s="44">
        <f t="shared" si="1"/>
        <v>51.2</v>
      </c>
      <c r="O32" s="45">
        <f t="shared" si="2"/>
        <v>153.49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39804</v>
      </c>
      <c r="D33" s="118"/>
      <c r="E33" s="118"/>
      <c r="F33" s="118">
        <v>13</v>
      </c>
      <c r="G33" s="118">
        <v>2665</v>
      </c>
      <c r="H33" s="118"/>
      <c r="I33" s="32">
        <f t="shared" si="0"/>
        <v>42482</v>
      </c>
      <c r="J33" s="119"/>
      <c r="K33" s="118"/>
      <c r="L33" s="118">
        <v>297</v>
      </c>
      <c r="M33" s="118">
        <v>4160</v>
      </c>
      <c r="N33" s="34">
        <f t="shared" si="1"/>
        <v>4457</v>
      </c>
      <c r="O33" s="35">
        <f t="shared" si="2"/>
        <v>46939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678.2</v>
      </c>
      <c r="D34" s="127"/>
      <c r="E34" s="127"/>
      <c r="F34" s="127">
        <v>0.2</v>
      </c>
      <c r="G34" s="127">
        <v>40.4</v>
      </c>
      <c r="H34" s="127"/>
      <c r="I34" s="49">
        <f t="shared" si="0"/>
        <v>718.80000000000007</v>
      </c>
      <c r="J34" s="128"/>
      <c r="K34" s="127"/>
      <c r="L34" s="127">
        <v>7.5</v>
      </c>
      <c r="M34" s="127">
        <v>105.9</v>
      </c>
      <c r="N34" s="50">
        <f t="shared" si="1"/>
        <v>113.4</v>
      </c>
      <c r="O34" s="51">
        <f t="shared" si="2"/>
        <v>832.2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95.57</v>
      </c>
      <c r="D35" s="124"/>
      <c r="E35" s="124"/>
      <c r="F35" s="124">
        <v>0.54</v>
      </c>
      <c r="G35" s="124">
        <v>25.91</v>
      </c>
      <c r="H35" s="124"/>
      <c r="I35" s="43">
        <f t="shared" si="0"/>
        <v>122.02</v>
      </c>
      <c r="J35" s="125"/>
      <c r="K35" s="124"/>
      <c r="L35" s="124">
        <v>2.37</v>
      </c>
      <c r="M35" s="124">
        <v>33.049999999999997</v>
      </c>
      <c r="N35" s="44">
        <f t="shared" si="1"/>
        <v>35.419999999999995</v>
      </c>
      <c r="O35" s="45">
        <f t="shared" si="2"/>
        <v>157.44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44223</v>
      </c>
      <c r="D36" s="118"/>
      <c r="E36" s="118"/>
      <c r="F36" s="118">
        <v>82</v>
      </c>
      <c r="G36" s="118">
        <v>6784</v>
      </c>
      <c r="H36" s="118"/>
      <c r="I36" s="32">
        <f t="shared" si="0"/>
        <v>51089</v>
      </c>
      <c r="J36" s="119"/>
      <c r="K36" s="118"/>
      <c r="L36" s="118">
        <v>241</v>
      </c>
      <c r="M36" s="118">
        <v>3230</v>
      </c>
      <c r="N36" s="34">
        <f t="shared" si="1"/>
        <v>3471</v>
      </c>
      <c r="O36" s="35">
        <f t="shared" si="2"/>
        <v>54560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540.20000000000005</v>
      </c>
      <c r="D37" s="127"/>
      <c r="E37" s="127"/>
      <c r="F37" s="127">
        <v>0.9</v>
      </c>
      <c r="G37" s="127">
        <v>95.1</v>
      </c>
      <c r="H37" s="127"/>
      <c r="I37" s="49">
        <f t="shared" ref="I37:I50" si="3">SUM(C37:H37)</f>
        <v>636.20000000000005</v>
      </c>
      <c r="J37" s="128"/>
      <c r="K37" s="127"/>
      <c r="L37" s="127">
        <v>4.9000000000000004</v>
      </c>
      <c r="M37" s="127">
        <v>64.599999999999994</v>
      </c>
      <c r="N37" s="50">
        <f t="shared" si="1"/>
        <v>69.5</v>
      </c>
      <c r="O37" s="51">
        <f t="shared" si="2"/>
        <v>705.7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145.63</v>
      </c>
      <c r="D38" s="124"/>
      <c r="E38" s="124"/>
      <c r="F38" s="124">
        <v>0.54</v>
      </c>
      <c r="G38" s="124">
        <v>82.86</v>
      </c>
      <c r="H38" s="124"/>
      <c r="I38" s="43">
        <f t="shared" si="3"/>
        <v>229.02999999999997</v>
      </c>
      <c r="J38" s="125"/>
      <c r="K38" s="124"/>
      <c r="L38" s="124">
        <v>6.94</v>
      </c>
      <c r="M38" s="124">
        <v>67.66</v>
      </c>
      <c r="N38" s="44">
        <f t="shared" si="1"/>
        <v>74.599999999999994</v>
      </c>
      <c r="O38" s="45">
        <f t="shared" si="2"/>
        <v>303.63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73279</v>
      </c>
      <c r="D39" s="118"/>
      <c r="E39" s="118"/>
      <c r="F39" s="118">
        <v>124</v>
      </c>
      <c r="G39" s="118">
        <v>23853</v>
      </c>
      <c r="H39" s="118"/>
      <c r="I39" s="32">
        <f t="shared" si="3"/>
        <v>97256</v>
      </c>
      <c r="J39" s="119"/>
      <c r="K39" s="118"/>
      <c r="L39" s="118">
        <v>743</v>
      </c>
      <c r="M39" s="118">
        <v>6930</v>
      </c>
      <c r="N39" s="34">
        <f t="shared" si="1"/>
        <v>7673</v>
      </c>
      <c r="O39" s="35">
        <f t="shared" si="2"/>
        <v>104929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804.4</v>
      </c>
      <c r="D40" s="127"/>
      <c r="E40" s="127"/>
      <c r="F40" s="127">
        <v>1.1000000000000001</v>
      </c>
      <c r="G40" s="127">
        <v>311</v>
      </c>
      <c r="H40" s="127"/>
      <c r="I40" s="49">
        <f t="shared" si="3"/>
        <v>1116.5</v>
      </c>
      <c r="J40" s="128"/>
      <c r="K40" s="127"/>
      <c r="L40" s="127">
        <v>14.9</v>
      </c>
      <c r="M40" s="127">
        <v>136.69999999999999</v>
      </c>
      <c r="N40" s="50">
        <f t="shared" si="1"/>
        <v>151.6</v>
      </c>
      <c r="O40" s="51">
        <f t="shared" si="2"/>
        <v>1268.0999999999999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209.59</v>
      </c>
      <c r="D41" s="124">
        <v>1.2</v>
      </c>
      <c r="E41" s="124"/>
      <c r="F41" s="124">
        <v>0.64</v>
      </c>
      <c r="G41" s="124">
        <v>292.92</v>
      </c>
      <c r="H41" s="124">
        <v>0.83</v>
      </c>
      <c r="I41" s="43">
        <f t="shared" si="3"/>
        <v>505.18</v>
      </c>
      <c r="J41" s="125"/>
      <c r="K41" s="124"/>
      <c r="L41" s="124">
        <v>13.1</v>
      </c>
      <c r="M41" s="124">
        <v>122.52</v>
      </c>
      <c r="N41" s="44">
        <f t="shared" si="1"/>
        <v>135.62</v>
      </c>
      <c r="O41" s="45">
        <f t="shared" si="2"/>
        <v>640.79999999999995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105959</v>
      </c>
      <c r="D42" s="118">
        <v>386</v>
      </c>
      <c r="E42" s="118"/>
      <c r="F42" s="118">
        <v>152</v>
      </c>
      <c r="G42" s="118">
        <v>87972</v>
      </c>
      <c r="H42" s="118">
        <v>144</v>
      </c>
      <c r="I42" s="32">
        <f t="shared" si="3"/>
        <v>194613</v>
      </c>
      <c r="J42" s="119"/>
      <c r="K42" s="118"/>
      <c r="L42" s="118">
        <v>1531</v>
      </c>
      <c r="M42" s="118">
        <v>14200</v>
      </c>
      <c r="N42" s="34">
        <f t="shared" si="1"/>
        <v>15731</v>
      </c>
      <c r="O42" s="35">
        <f t="shared" si="2"/>
        <v>210344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1120.2</v>
      </c>
      <c r="D43" s="127">
        <v>5</v>
      </c>
      <c r="E43" s="127"/>
      <c r="F43" s="127">
        <v>1.4</v>
      </c>
      <c r="G43" s="127">
        <v>1090.3</v>
      </c>
      <c r="H43" s="127">
        <v>2.7</v>
      </c>
      <c r="I43" s="49">
        <f t="shared" si="3"/>
        <v>2219.6</v>
      </c>
      <c r="J43" s="128"/>
      <c r="K43" s="127"/>
      <c r="L43" s="127">
        <v>25.1</v>
      </c>
      <c r="M43" s="127">
        <v>233.9</v>
      </c>
      <c r="N43" s="50">
        <f t="shared" si="1"/>
        <v>259</v>
      </c>
      <c r="O43" s="51">
        <f t="shared" si="2"/>
        <v>2478.6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127.02</v>
      </c>
      <c r="D44" s="124">
        <v>0.17</v>
      </c>
      <c r="E44" s="124"/>
      <c r="F44" s="124">
        <v>1.52</v>
      </c>
      <c r="G44" s="124">
        <v>338.48</v>
      </c>
      <c r="H44" s="124">
        <v>0.01</v>
      </c>
      <c r="I44" s="43">
        <f t="shared" si="3"/>
        <v>467.20000000000005</v>
      </c>
      <c r="J44" s="125"/>
      <c r="K44" s="124"/>
      <c r="L44" s="124">
        <v>24.53</v>
      </c>
      <c r="M44" s="124">
        <v>293.70999999999998</v>
      </c>
      <c r="N44" s="44">
        <f t="shared" si="1"/>
        <v>318.24</v>
      </c>
      <c r="O44" s="45">
        <f t="shared" si="2"/>
        <v>785.44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67177</v>
      </c>
      <c r="D45" s="118">
        <v>49</v>
      </c>
      <c r="E45" s="118"/>
      <c r="F45" s="118">
        <v>371</v>
      </c>
      <c r="G45" s="118">
        <v>104504</v>
      </c>
      <c r="H45" s="118">
        <v>2</v>
      </c>
      <c r="I45" s="32">
        <f t="shared" si="3"/>
        <v>172103</v>
      </c>
      <c r="J45" s="119"/>
      <c r="K45" s="118"/>
      <c r="L45" s="118">
        <v>3001</v>
      </c>
      <c r="M45" s="118">
        <v>35510</v>
      </c>
      <c r="N45" s="34">
        <f t="shared" si="1"/>
        <v>38511</v>
      </c>
      <c r="O45" s="35">
        <f t="shared" si="2"/>
        <v>210614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538.79999999999995</v>
      </c>
      <c r="D46" s="127">
        <v>0.5</v>
      </c>
      <c r="E46" s="127"/>
      <c r="F46" s="127">
        <v>2.4</v>
      </c>
      <c r="G46" s="127">
        <v>1143.0999999999999</v>
      </c>
      <c r="H46" s="127">
        <v>0</v>
      </c>
      <c r="I46" s="49">
        <f t="shared" si="3"/>
        <v>1684.7999999999997</v>
      </c>
      <c r="J46" s="128"/>
      <c r="K46" s="127"/>
      <c r="L46" s="127">
        <v>32.799999999999997</v>
      </c>
      <c r="M46" s="127">
        <v>387.8</v>
      </c>
      <c r="N46" s="50">
        <f t="shared" si="1"/>
        <v>420.6</v>
      </c>
      <c r="O46" s="51">
        <f t="shared" si="2"/>
        <v>2105.3999999999996</v>
      </c>
      <c r="P46" s="129">
        <v>15.37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261.08999999999997</v>
      </c>
      <c r="D47" s="124">
        <v>4.2699999999999996</v>
      </c>
      <c r="E47" s="124"/>
      <c r="F47" s="124">
        <v>54.11</v>
      </c>
      <c r="G47" s="124">
        <v>488.1</v>
      </c>
      <c r="H47" s="124">
        <v>5.43</v>
      </c>
      <c r="I47" s="43">
        <f t="shared" si="3"/>
        <v>812.99999999999989</v>
      </c>
      <c r="J47" s="125"/>
      <c r="K47" s="124">
        <v>13.17</v>
      </c>
      <c r="L47" s="124">
        <v>152.22</v>
      </c>
      <c r="M47" s="124">
        <v>1776.13</v>
      </c>
      <c r="N47" s="44">
        <f t="shared" si="1"/>
        <v>1941.52</v>
      </c>
      <c r="O47" s="45">
        <f t="shared" si="2"/>
        <v>2754.52</v>
      </c>
      <c r="P47" s="130">
        <v>46.47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147041</v>
      </c>
      <c r="D48" s="118">
        <v>1346</v>
      </c>
      <c r="E48" s="118"/>
      <c r="F48" s="118">
        <v>14379</v>
      </c>
      <c r="G48" s="118">
        <v>160113</v>
      </c>
      <c r="H48" s="118">
        <v>1165</v>
      </c>
      <c r="I48" s="32">
        <f t="shared" si="3"/>
        <v>324044</v>
      </c>
      <c r="J48" s="119"/>
      <c r="K48" s="118">
        <v>2569</v>
      </c>
      <c r="L48" s="118">
        <v>19685</v>
      </c>
      <c r="M48" s="118">
        <v>223004</v>
      </c>
      <c r="N48" s="34">
        <f t="shared" si="1"/>
        <v>245258</v>
      </c>
      <c r="O48" s="35">
        <f t="shared" si="2"/>
        <v>569302</v>
      </c>
      <c r="P48" s="130">
        <v>0.86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538.70000000000005</v>
      </c>
      <c r="D49" s="127">
        <v>0</v>
      </c>
      <c r="E49" s="127"/>
      <c r="F49" s="127">
        <v>41.3</v>
      </c>
      <c r="G49" s="127">
        <v>964.6</v>
      </c>
      <c r="H49" s="127">
        <v>7.5</v>
      </c>
      <c r="I49" s="49">
        <f t="shared" si="3"/>
        <v>1552.1</v>
      </c>
      <c r="J49" s="128"/>
      <c r="K49" s="127">
        <v>0</v>
      </c>
      <c r="L49" s="127">
        <v>125.3</v>
      </c>
      <c r="M49" s="127">
        <v>1029.4000000000001</v>
      </c>
      <c r="N49" s="50">
        <f t="shared" si="1"/>
        <v>1154.7</v>
      </c>
      <c r="O49" s="51">
        <f t="shared" si="2"/>
        <v>2706.8</v>
      </c>
      <c r="P49" s="130">
        <v>1.57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1055.8900000000001</v>
      </c>
      <c r="D50" s="115">
        <v>5.98</v>
      </c>
      <c r="E50" s="115"/>
      <c r="F50" s="115">
        <v>58.61</v>
      </c>
      <c r="G50" s="115">
        <v>1243.9000000000001</v>
      </c>
      <c r="H50" s="115">
        <v>6.36</v>
      </c>
      <c r="I50" s="21">
        <f t="shared" si="3"/>
        <v>2370.7400000000002</v>
      </c>
      <c r="J50" s="116"/>
      <c r="K50" s="115">
        <v>13.17</v>
      </c>
      <c r="L50" s="115">
        <v>234.76</v>
      </c>
      <c r="M50" s="115">
        <v>2518.09</v>
      </c>
      <c r="N50" s="23">
        <f t="shared" si="1"/>
        <v>2766.02</v>
      </c>
      <c r="O50" s="24">
        <f t="shared" si="2"/>
        <v>5136.76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524164</v>
      </c>
      <c r="D51" s="118">
        <v>1847</v>
      </c>
      <c r="E51" s="118"/>
      <c r="F51" s="118">
        <v>15358</v>
      </c>
      <c r="G51" s="118">
        <v>386799</v>
      </c>
      <c r="H51" s="118">
        <v>1319</v>
      </c>
      <c r="I51" s="32">
        <f t="shared" ref="I51:I58" si="4">SUM(C51:H51)</f>
        <v>929487</v>
      </c>
      <c r="J51" s="119"/>
      <c r="K51" s="118">
        <v>2569</v>
      </c>
      <c r="L51" s="118">
        <v>27816</v>
      </c>
      <c r="M51" s="118">
        <v>298575</v>
      </c>
      <c r="N51" s="34">
        <f t="shared" si="1"/>
        <v>328960</v>
      </c>
      <c r="O51" s="35">
        <f>SUM(N51,I51)</f>
        <v>1258447</v>
      </c>
      <c r="P51" s="130">
        <v>13.51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5513.1</v>
      </c>
      <c r="D52" s="127">
        <v>7.3</v>
      </c>
      <c r="E52" s="127"/>
      <c r="F52" s="127">
        <v>50.9</v>
      </c>
      <c r="G52" s="127">
        <v>3666</v>
      </c>
      <c r="H52" s="127">
        <v>10.4</v>
      </c>
      <c r="I52" s="49">
        <f t="shared" si="4"/>
        <v>9247.6999999999989</v>
      </c>
      <c r="J52" s="128"/>
      <c r="K52" s="127">
        <v>0</v>
      </c>
      <c r="L52" s="127">
        <v>281.60000000000002</v>
      </c>
      <c r="M52" s="127">
        <v>2325.8000000000002</v>
      </c>
      <c r="N52" s="50">
        <f t="shared" si="1"/>
        <v>2607.4</v>
      </c>
      <c r="O52" s="51">
        <f t="shared" si="2"/>
        <v>11855.099999999999</v>
      </c>
      <c r="P52" s="130">
        <v>2.79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1004.66</v>
      </c>
      <c r="D53" s="124">
        <v>5.64</v>
      </c>
      <c r="E53" s="124"/>
      <c r="F53" s="124">
        <v>58.51</v>
      </c>
      <c r="G53" s="124">
        <v>1243</v>
      </c>
      <c r="H53" s="124">
        <v>6.27</v>
      </c>
      <c r="I53" s="43">
        <f t="shared" si="4"/>
        <v>2318.08</v>
      </c>
      <c r="J53" s="125"/>
      <c r="K53" s="124">
        <v>13.17</v>
      </c>
      <c r="L53" s="124">
        <v>234.76</v>
      </c>
      <c r="M53" s="124">
        <v>2509.7199999999998</v>
      </c>
      <c r="N53" s="44">
        <f t="shared" si="1"/>
        <v>2757.6499999999996</v>
      </c>
      <c r="O53" s="45">
        <f t="shared" si="2"/>
        <v>5075.7299999999996</v>
      </c>
      <c r="P53" s="69">
        <f>SUM(P46:P52)</f>
        <v>80.570000000000007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507541</v>
      </c>
      <c r="D54" s="118">
        <v>1781</v>
      </c>
      <c r="E54" s="118"/>
      <c r="F54" s="118">
        <v>15340</v>
      </c>
      <c r="G54" s="118">
        <v>386657</v>
      </c>
      <c r="H54" s="118">
        <v>1311</v>
      </c>
      <c r="I54" s="32">
        <f t="shared" si="4"/>
        <v>912630</v>
      </c>
      <c r="J54" s="119"/>
      <c r="K54" s="118">
        <v>2569</v>
      </c>
      <c r="L54" s="118">
        <v>27816</v>
      </c>
      <c r="M54" s="118">
        <v>298366</v>
      </c>
      <c r="N54" s="34">
        <f t="shared" si="1"/>
        <v>328751</v>
      </c>
      <c r="O54" s="35">
        <f t="shared" si="2"/>
        <v>1241381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4928.7</v>
      </c>
      <c r="D55" s="121">
        <v>5.5</v>
      </c>
      <c r="E55" s="121"/>
      <c r="F55" s="121">
        <v>50.6</v>
      </c>
      <c r="G55" s="121">
        <v>3661.4</v>
      </c>
      <c r="H55" s="121">
        <v>10.199999999999999</v>
      </c>
      <c r="I55" s="40">
        <f t="shared" si="4"/>
        <v>8656.4000000000015</v>
      </c>
      <c r="J55" s="122"/>
      <c r="K55" s="121">
        <v>0</v>
      </c>
      <c r="L55" s="121">
        <v>281.60000000000002</v>
      </c>
      <c r="M55" s="121">
        <v>2310.6</v>
      </c>
      <c r="N55" s="40">
        <f t="shared" si="1"/>
        <v>2592.1999999999998</v>
      </c>
      <c r="O55" s="42">
        <f t="shared" si="2"/>
        <v>11248.600000000002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1062.74</v>
      </c>
      <c r="D56" s="20">
        <f t="shared" si="5"/>
        <v>9.39</v>
      </c>
      <c r="E56" s="20">
        <f t="shared" si="5"/>
        <v>0</v>
      </c>
      <c r="F56" s="20">
        <f t="shared" si="5"/>
        <v>58.61</v>
      </c>
      <c r="G56" s="20">
        <f t="shared" si="5"/>
        <v>1256.0999999999999</v>
      </c>
      <c r="H56" s="20">
        <f t="shared" si="5"/>
        <v>6.3599999999999994</v>
      </c>
      <c r="I56" s="79">
        <f>SUM(C56:H56)</f>
        <v>2393.2000000000003</v>
      </c>
      <c r="J56" s="71">
        <f>SUM(J5,J8,J11,J14,J17,J20,J23,J26,J29,J32,J35,J38,J41,J44,J47)</f>
        <v>0</v>
      </c>
      <c r="K56" s="20">
        <f>SUM(K5,K8,K11,K14,K17,K20,K23,K26,K29,K32,K35,K38,K41,K44,K47)</f>
        <v>13.23</v>
      </c>
      <c r="L56" s="20">
        <f>SUM(L5,L8,L11,L14,L17,L20,L23,L26,L29,L32,L35,L38,L41,L44,L47)</f>
        <v>234.76</v>
      </c>
      <c r="M56" s="20">
        <f>SUM(M5,M8,M11,M14,M17,M20,M23,M26,M29,M32,M35,M38,M41,M44,M47)</f>
        <v>2533.46</v>
      </c>
      <c r="N56" s="22">
        <f t="shared" si="1"/>
        <v>2781.45</v>
      </c>
      <c r="O56" s="24">
        <f t="shared" si="2"/>
        <v>5174.6499999999996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524488</v>
      </c>
      <c r="D57" s="31">
        <f t="shared" si="5"/>
        <v>2266</v>
      </c>
      <c r="E57" s="31">
        <f t="shared" si="5"/>
        <v>0</v>
      </c>
      <c r="F57" s="31">
        <f t="shared" si="5"/>
        <v>15358</v>
      </c>
      <c r="G57" s="31">
        <f t="shared" si="5"/>
        <v>386998</v>
      </c>
      <c r="H57" s="31">
        <f t="shared" si="5"/>
        <v>1319</v>
      </c>
      <c r="I57" s="80">
        <f t="shared" si="4"/>
        <v>930429</v>
      </c>
      <c r="J57" s="75">
        <f t="shared" ref="J57:M58" si="6">SUM(J6,J9,J12,J15,J18,J21,J24,J27,J30,J33,J36,J39,J42,J45,J48)</f>
        <v>0</v>
      </c>
      <c r="K57" s="31">
        <f t="shared" si="6"/>
        <v>2570</v>
      </c>
      <c r="L57" s="31">
        <f t="shared" si="6"/>
        <v>27816</v>
      </c>
      <c r="M57" s="31">
        <f t="shared" si="6"/>
        <v>298690</v>
      </c>
      <c r="N57" s="33">
        <f t="shared" si="1"/>
        <v>329076</v>
      </c>
      <c r="O57" s="35">
        <f t="shared" si="2"/>
        <v>1259505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5536.3</v>
      </c>
      <c r="D58" s="86">
        <f t="shared" si="5"/>
        <v>27</v>
      </c>
      <c r="E58" s="86">
        <f t="shared" si="5"/>
        <v>0</v>
      </c>
      <c r="F58" s="86">
        <f t="shared" si="5"/>
        <v>50.9</v>
      </c>
      <c r="G58" s="86">
        <f t="shared" si="5"/>
        <v>3683.9999999999995</v>
      </c>
      <c r="H58" s="86">
        <f t="shared" si="5"/>
        <v>10.4</v>
      </c>
      <c r="I58" s="87">
        <f t="shared" si="4"/>
        <v>9308.5999999999985</v>
      </c>
      <c r="J58" s="85">
        <f t="shared" si="6"/>
        <v>0</v>
      </c>
      <c r="K58" s="86">
        <f t="shared" si="6"/>
        <v>0.1</v>
      </c>
      <c r="L58" s="86">
        <f t="shared" si="6"/>
        <v>281.60000000000002</v>
      </c>
      <c r="M58" s="86">
        <f t="shared" si="6"/>
        <v>2342.8000000000002</v>
      </c>
      <c r="N58" s="88">
        <f t="shared" si="1"/>
        <v>2624.5</v>
      </c>
      <c r="O58" s="89">
        <f t="shared" si="2"/>
        <v>11933.099999999999</v>
      </c>
      <c r="P58" s="90">
        <f>SUM(O56,P53,P54,P57)</f>
        <v>5255.2199999999993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2.21</v>
      </c>
      <c r="D63" s="115"/>
      <c r="E63" s="115"/>
      <c r="F63" s="115"/>
      <c r="G63" s="115">
        <v>8.07</v>
      </c>
      <c r="H63" s="115"/>
      <c r="I63" s="21">
        <f>SUM(C63:H63)</f>
        <v>10.280000000000001</v>
      </c>
      <c r="J63" s="116"/>
      <c r="K63" s="115"/>
      <c r="L63" s="115"/>
      <c r="M63" s="115">
        <v>5.8</v>
      </c>
      <c r="N63" s="23">
        <f>SUM(J63:M63)</f>
        <v>5.8</v>
      </c>
      <c r="O63" s="24">
        <f>SUM(N63,I63)</f>
        <v>16.080000000000002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2.82</v>
      </c>
      <c r="D66" s="124"/>
      <c r="E66" s="124"/>
      <c r="F66" s="124"/>
      <c r="G66" s="124">
        <v>0.87</v>
      </c>
      <c r="H66" s="124"/>
      <c r="I66" s="43">
        <f t="shared" si="7"/>
        <v>3.69</v>
      </c>
      <c r="J66" s="125"/>
      <c r="K66" s="124"/>
      <c r="L66" s="124"/>
      <c r="M66" s="124">
        <v>9.57</v>
      </c>
      <c r="N66" s="44">
        <f t="shared" si="8"/>
        <v>9.57</v>
      </c>
      <c r="O66" s="45">
        <f t="shared" si="9"/>
        <v>13.26</v>
      </c>
      <c r="P66" s="36" t="s">
        <v>25</v>
      </c>
      <c r="Q66" s="37" t="s">
        <v>69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115</v>
      </c>
      <c r="N67" s="34">
        <f t="shared" si="8"/>
        <v>115</v>
      </c>
      <c r="O67" s="35">
        <f t="shared" si="9"/>
        <v>115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17</v>
      </c>
      <c r="N68" s="50">
        <f t="shared" si="8"/>
        <v>17</v>
      </c>
      <c r="O68" s="51">
        <f t="shared" si="9"/>
        <v>17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2.68</v>
      </c>
      <c r="H69" s="124"/>
      <c r="I69" s="43">
        <f t="shared" si="7"/>
        <v>2.68</v>
      </c>
      <c r="J69" s="125"/>
      <c r="K69" s="124"/>
      <c r="L69" s="124"/>
      <c r="M69" s="124">
        <v>3.6</v>
      </c>
      <c r="N69" s="44">
        <f t="shared" si="8"/>
        <v>3.6</v>
      </c>
      <c r="O69" s="45">
        <f t="shared" si="9"/>
        <v>6.28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141</v>
      </c>
      <c r="H70" s="118"/>
      <c r="I70" s="32">
        <f t="shared" si="7"/>
        <v>141</v>
      </c>
      <c r="J70" s="119"/>
      <c r="K70" s="118"/>
      <c r="L70" s="118"/>
      <c r="M70" s="118">
        <v>68</v>
      </c>
      <c r="N70" s="34">
        <f t="shared" si="8"/>
        <v>68</v>
      </c>
      <c r="O70" s="35">
        <f t="shared" si="9"/>
        <v>209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14.1</v>
      </c>
      <c r="H71" s="127"/>
      <c r="I71" s="49">
        <f t="shared" si="7"/>
        <v>14.1</v>
      </c>
      <c r="J71" s="128"/>
      <c r="K71" s="127"/>
      <c r="L71" s="127"/>
      <c r="M71" s="127">
        <v>5.8</v>
      </c>
      <c r="N71" s="50">
        <f t="shared" si="8"/>
        <v>5.8</v>
      </c>
      <c r="O71" s="51">
        <f t="shared" si="9"/>
        <v>19.899999999999999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0.1</v>
      </c>
      <c r="D72" s="124"/>
      <c r="E72" s="124"/>
      <c r="F72" s="124"/>
      <c r="G72" s="124">
        <v>0.57999999999999996</v>
      </c>
      <c r="H72" s="124"/>
      <c r="I72" s="43">
        <f t="shared" si="7"/>
        <v>0.67999999999999994</v>
      </c>
      <c r="J72" s="125"/>
      <c r="K72" s="124">
        <v>0.06</v>
      </c>
      <c r="L72" s="124"/>
      <c r="M72" s="124">
        <v>4.7699999999999996</v>
      </c>
      <c r="N72" s="44">
        <f t="shared" si="8"/>
        <v>4.8299999999999992</v>
      </c>
      <c r="O72" s="45">
        <f t="shared" si="9"/>
        <v>5.5099999999999989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13</v>
      </c>
      <c r="D73" s="118"/>
      <c r="E73" s="118"/>
      <c r="F73" s="118"/>
      <c r="G73" s="118">
        <v>58</v>
      </c>
      <c r="H73" s="118"/>
      <c r="I73" s="32">
        <f t="shared" si="7"/>
        <v>71</v>
      </c>
      <c r="J73" s="119"/>
      <c r="K73" s="118">
        <v>1</v>
      </c>
      <c r="L73" s="118"/>
      <c r="M73" s="118">
        <v>141</v>
      </c>
      <c r="N73" s="34">
        <f t="shared" si="8"/>
        <v>142</v>
      </c>
      <c r="O73" s="35">
        <f t="shared" si="9"/>
        <v>213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1.4</v>
      </c>
      <c r="D74" s="127"/>
      <c r="E74" s="127"/>
      <c r="F74" s="127"/>
      <c r="G74" s="127">
        <v>3.9</v>
      </c>
      <c r="H74" s="127"/>
      <c r="I74" s="49">
        <f t="shared" si="7"/>
        <v>5.3</v>
      </c>
      <c r="J74" s="128"/>
      <c r="K74" s="127">
        <v>0.1</v>
      </c>
      <c r="L74" s="127"/>
      <c r="M74" s="127">
        <v>9.4</v>
      </c>
      <c r="N74" s="50">
        <f t="shared" si="8"/>
        <v>9.5</v>
      </c>
      <c r="O74" s="51">
        <f t="shared" si="9"/>
        <v>14.8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1.72</v>
      </c>
      <c r="D75" s="124">
        <v>0.7</v>
      </c>
      <c r="E75" s="124"/>
      <c r="F75" s="124"/>
      <c r="G75" s="124"/>
      <c r="H75" s="124"/>
      <c r="I75" s="43">
        <f t="shared" si="7"/>
        <v>2.42</v>
      </c>
      <c r="J75" s="125"/>
      <c r="K75" s="124"/>
      <c r="L75" s="124">
        <v>0.61</v>
      </c>
      <c r="M75" s="124">
        <v>9.89</v>
      </c>
      <c r="N75" s="44">
        <f t="shared" si="8"/>
        <v>10.5</v>
      </c>
      <c r="O75" s="45">
        <f t="shared" si="9"/>
        <v>12.92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311</v>
      </c>
      <c r="D76" s="118">
        <v>82</v>
      </c>
      <c r="E76" s="118"/>
      <c r="F76" s="118"/>
      <c r="G76" s="118"/>
      <c r="H76" s="118"/>
      <c r="I76" s="32">
        <f t="shared" si="7"/>
        <v>393</v>
      </c>
      <c r="J76" s="119"/>
      <c r="K76" s="118"/>
      <c r="L76" s="118">
        <v>27</v>
      </c>
      <c r="M76" s="118">
        <v>406</v>
      </c>
      <c r="N76" s="34">
        <f t="shared" si="8"/>
        <v>433</v>
      </c>
      <c r="O76" s="35">
        <f t="shared" si="9"/>
        <v>826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21.8</v>
      </c>
      <c r="D77" s="127">
        <v>4.8</v>
      </c>
      <c r="E77" s="127"/>
      <c r="F77" s="127"/>
      <c r="G77" s="127"/>
      <c r="H77" s="127"/>
      <c r="I77" s="49">
        <f t="shared" si="7"/>
        <v>26.6</v>
      </c>
      <c r="J77" s="128"/>
      <c r="K77" s="127"/>
      <c r="L77" s="127">
        <v>1.4</v>
      </c>
      <c r="M77" s="127">
        <v>21</v>
      </c>
      <c r="N77" s="50">
        <f t="shared" si="8"/>
        <v>22.4</v>
      </c>
      <c r="O77" s="51">
        <f t="shared" si="9"/>
        <v>49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5.29</v>
      </c>
      <c r="D78" s="124">
        <v>2.71</v>
      </c>
      <c r="E78" s="124"/>
      <c r="F78" s="124"/>
      <c r="G78" s="124">
        <v>0.6</v>
      </c>
      <c r="H78" s="124"/>
      <c r="I78" s="43">
        <f t="shared" si="7"/>
        <v>8.6</v>
      </c>
      <c r="J78" s="125"/>
      <c r="K78" s="124"/>
      <c r="L78" s="124">
        <v>4.42</v>
      </c>
      <c r="M78" s="124">
        <v>15.46</v>
      </c>
      <c r="N78" s="44">
        <f t="shared" si="8"/>
        <v>19.880000000000003</v>
      </c>
      <c r="O78" s="45">
        <f t="shared" si="9"/>
        <v>28.480000000000004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1314</v>
      </c>
      <c r="D79" s="118">
        <v>337</v>
      </c>
      <c r="E79" s="118"/>
      <c r="F79" s="118"/>
      <c r="G79" s="118">
        <v>90</v>
      </c>
      <c r="H79" s="118"/>
      <c r="I79" s="32">
        <f t="shared" si="7"/>
        <v>1741</v>
      </c>
      <c r="J79" s="119"/>
      <c r="K79" s="118"/>
      <c r="L79" s="118">
        <v>224</v>
      </c>
      <c r="M79" s="118">
        <v>869</v>
      </c>
      <c r="N79" s="34">
        <f t="shared" si="8"/>
        <v>1093</v>
      </c>
      <c r="O79" s="35">
        <f t="shared" si="9"/>
        <v>2834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62.8</v>
      </c>
      <c r="D80" s="127">
        <v>14.9</v>
      </c>
      <c r="E80" s="127"/>
      <c r="F80" s="127"/>
      <c r="G80" s="127">
        <v>3.2</v>
      </c>
      <c r="H80" s="127"/>
      <c r="I80" s="49">
        <f t="shared" si="7"/>
        <v>80.900000000000006</v>
      </c>
      <c r="J80" s="128"/>
      <c r="K80" s="127"/>
      <c r="L80" s="127">
        <v>9.1</v>
      </c>
      <c r="M80" s="127">
        <v>35.299999999999997</v>
      </c>
      <c r="N80" s="50">
        <f t="shared" si="8"/>
        <v>44.4</v>
      </c>
      <c r="O80" s="51">
        <f t="shared" si="9"/>
        <v>125.30000000000001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13.84</v>
      </c>
      <c r="D81" s="124"/>
      <c r="E81" s="124"/>
      <c r="F81" s="124"/>
      <c r="G81" s="124">
        <v>0.3</v>
      </c>
      <c r="H81" s="124"/>
      <c r="I81" s="43">
        <f t="shared" si="7"/>
        <v>14.14</v>
      </c>
      <c r="J81" s="125"/>
      <c r="K81" s="124"/>
      <c r="L81" s="124">
        <v>2.19</v>
      </c>
      <c r="M81" s="124">
        <v>25.66</v>
      </c>
      <c r="N81" s="44">
        <f t="shared" si="8"/>
        <v>27.85</v>
      </c>
      <c r="O81" s="45">
        <f t="shared" si="9"/>
        <v>41.99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4152</v>
      </c>
      <c r="D82" s="118"/>
      <c r="E82" s="118"/>
      <c r="F82" s="118"/>
      <c r="G82" s="118">
        <v>52</v>
      </c>
      <c r="H82" s="118"/>
      <c r="I82" s="32">
        <f t="shared" si="7"/>
        <v>4204</v>
      </c>
      <c r="J82" s="119"/>
      <c r="K82" s="118"/>
      <c r="L82" s="118">
        <v>138</v>
      </c>
      <c r="M82" s="118">
        <v>1523</v>
      </c>
      <c r="N82" s="34">
        <f t="shared" si="8"/>
        <v>1661</v>
      </c>
      <c r="O82" s="35">
        <f t="shared" si="9"/>
        <v>5865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153.5</v>
      </c>
      <c r="D83" s="127"/>
      <c r="E83" s="127"/>
      <c r="F83" s="127"/>
      <c r="G83" s="127">
        <v>1.4</v>
      </c>
      <c r="H83" s="127"/>
      <c r="I83" s="49">
        <f t="shared" si="7"/>
        <v>154.9</v>
      </c>
      <c r="J83" s="128"/>
      <c r="K83" s="127"/>
      <c r="L83" s="127">
        <v>4.3</v>
      </c>
      <c r="M83" s="127">
        <v>46.8</v>
      </c>
      <c r="N83" s="50">
        <f t="shared" si="8"/>
        <v>51.099999999999994</v>
      </c>
      <c r="O83" s="51">
        <f t="shared" si="9"/>
        <v>206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36.56</v>
      </c>
      <c r="D84" s="124">
        <v>0.34</v>
      </c>
      <c r="E84" s="124"/>
      <c r="F84" s="124">
        <v>0.1</v>
      </c>
      <c r="G84" s="124">
        <v>0.03</v>
      </c>
      <c r="H84" s="124">
        <v>0.09</v>
      </c>
      <c r="I84" s="43">
        <f t="shared" si="7"/>
        <v>37.120000000000012</v>
      </c>
      <c r="J84" s="125"/>
      <c r="K84" s="124"/>
      <c r="L84" s="124">
        <v>12.07</v>
      </c>
      <c r="M84" s="124">
        <v>73.83</v>
      </c>
      <c r="N84" s="44">
        <f t="shared" si="8"/>
        <v>85.9</v>
      </c>
      <c r="O84" s="45">
        <f t="shared" si="9"/>
        <v>123.02000000000001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12844</v>
      </c>
      <c r="D85" s="118">
        <v>66</v>
      </c>
      <c r="E85" s="118"/>
      <c r="F85" s="118">
        <v>18</v>
      </c>
      <c r="G85" s="118">
        <v>6</v>
      </c>
      <c r="H85" s="118">
        <v>8</v>
      </c>
      <c r="I85" s="32">
        <f t="shared" si="7"/>
        <v>12942</v>
      </c>
      <c r="J85" s="119"/>
      <c r="K85" s="118"/>
      <c r="L85" s="118">
        <v>861</v>
      </c>
      <c r="M85" s="118">
        <v>5098</v>
      </c>
      <c r="N85" s="34">
        <f t="shared" si="8"/>
        <v>5959</v>
      </c>
      <c r="O85" s="35">
        <f t="shared" si="9"/>
        <v>18901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423.9</v>
      </c>
      <c r="D86" s="127">
        <v>1.8</v>
      </c>
      <c r="E86" s="127"/>
      <c r="F86" s="127">
        <v>0.3</v>
      </c>
      <c r="G86" s="127">
        <v>0.1</v>
      </c>
      <c r="H86" s="127">
        <v>0.2</v>
      </c>
      <c r="I86" s="49">
        <f t="shared" si="7"/>
        <v>426.3</v>
      </c>
      <c r="J86" s="128"/>
      <c r="K86" s="127"/>
      <c r="L86" s="127">
        <v>26.5</v>
      </c>
      <c r="M86" s="127">
        <v>153.9</v>
      </c>
      <c r="N86" s="50">
        <f t="shared" si="8"/>
        <v>180.4</v>
      </c>
      <c r="O86" s="51">
        <f t="shared" si="9"/>
        <v>606.70000000000005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70.37</v>
      </c>
      <c r="D87" s="124"/>
      <c r="E87" s="124"/>
      <c r="F87" s="124">
        <v>1.1000000000000001</v>
      </c>
      <c r="G87" s="124">
        <v>3.4</v>
      </c>
      <c r="H87" s="124"/>
      <c r="I87" s="43">
        <f t="shared" si="7"/>
        <v>74.87</v>
      </c>
      <c r="J87" s="125"/>
      <c r="K87" s="124"/>
      <c r="L87" s="124">
        <v>13.1</v>
      </c>
      <c r="M87" s="124">
        <v>43.82</v>
      </c>
      <c r="N87" s="44">
        <f t="shared" si="8"/>
        <v>56.92</v>
      </c>
      <c r="O87" s="45">
        <f t="shared" si="9"/>
        <v>131.79000000000002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28371</v>
      </c>
      <c r="D88" s="118"/>
      <c r="E88" s="118"/>
      <c r="F88" s="118">
        <v>219</v>
      </c>
      <c r="G88" s="118">
        <v>760</v>
      </c>
      <c r="H88" s="118"/>
      <c r="I88" s="32">
        <f t="shared" si="7"/>
        <v>29350</v>
      </c>
      <c r="J88" s="119"/>
      <c r="K88" s="118"/>
      <c r="L88" s="118">
        <v>1068</v>
      </c>
      <c r="M88" s="118">
        <v>3436</v>
      </c>
      <c r="N88" s="34">
        <f t="shared" si="8"/>
        <v>4504</v>
      </c>
      <c r="O88" s="35">
        <f t="shared" si="9"/>
        <v>33854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652.4</v>
      </c>
      <c r="D89" s="127"/>
      <c r="E89" s="127"/>
      <c r="F89" s="127">
        <v>3.3</v>
      </c>
      <c r="G89" s="127">
        <v>16.8</v>
      </c>
      <c r="H89" s="127"/>
      <c r="I89" s="49">
        <f t="shared" si="7"/>
        <v>672.49999999999989</v>
      </c>
      <c r="J89" s="128"/>
      <c r="K89" s="127"/>
      <c r="L89" s="127">
        <v>29.8</v>
      </c>
      <c r="M89" s="127">
        <v>95.3</v>
      </c>
      <c r="N89" s="50">
        <f t="shared" si="8"/>
        <v>125.1</v>
      </c>
      <c r="O89" s="51">
        <f t="shared" si="9"/>
        <v>797.59999999999991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90.93</v>
      </c>
      <c r="D90" s="124"/>
      <c r="E90" s="124"/>
      <c r="F90" s="124">
        <v>0.06</v>
      </c>
      <c r="G90" s="124">
        <v>11.3</v>
      </c>
      <c r="H90" s="124"/>
      <c r="I90" s="43">
        <f t="shared" si="7"/>
        <v>102.29</v>
      </c>
      <c r="J90" s="125"/>
      <c r="K90" s="124"/>
      <c r="L90" s="124">
        <v>3.21</v>
      </c>
      <c r="M90" s="124">
        <v>47.99</v>
      </c>
      <c r="N90" s="44">
        <f t="shared" si="8"/>
        <v>51.2</v>
      </c>
      <c r="O90" s="45">
        <f t="shared" si="9"/>
        <v>153.49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39804</v>
      </c>
      <c r="D91" s="118"/>
      <c r="E91" s="118"/>
      <c r="F91" s="118">
        <v>13</v>
      </c>
      <c r="G91" s="118">
        <v>2665</v>
      </c>
      <c r="H91" s="118"/>
      <c r="I91" s="32">
        <f t="shared" si="7"/>
        <v>42482</v>
      </c>
      <c r="J91" s="119"/>
      <c r="K91" s="118"/>
      <c r="L91" s="118">
        <v>297</v>
      </c>
      <c r="M91" s="118">
        <v>4160</v>
      </c>
      <c r="N91" s="34">
        <f t="shared" si="8"/>
        <v>4457</v>
      </c>
      <c r="O91" s="35">
        <f t="shared" si="9"/>
        <v>46939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678.2</v>
      </c>
      <c r="D92" s="127"/>
      <c r="E92" s="127"/>
      <c r="F92" s="127">
        <v>0.2</v>
      </c>
      <c r="G92" s="127">
        <v>40.4</v>
      </c>
      <c r="H92" s="127"/>
      <c r="I92" s="49">
        <f t="shared" si="7"/>
        <v>718.80000000000007</v>
      </c>
      <c r="J92" s="128"/>
      <c r="K92" s="127"/>
      <c r="L92" s="127">
        <v>7.5</v>
      </c>
      <c r="M92" s="127">
        <v>105.9</v>
      </c>
      <c r="N92" s="50">
        <f t="shared" si="8"/>
        <v>113.4</v>
      </c>
      <c r="O92" s="51">
        <f t="shared" si="9"/>
        <v>832.2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95.57</v>
      </c>
      <c r="D93" s="124"/>
      <c r="E93" s="124"/>
      <c r="F93" s="124">
        <v>0.54</v>
      </c>
      <c r="G93" s="124">
        <v>25.91</v>
      </c>
      <c r="H93" s="124"/>
      <c r="I93" s="43">
        <f t="shared" si="7"/>
        <v>122.02</v>
      </c>
      <c r="J93" s="125"/>
      <c r="K93" s="124"/>
      <c r="L93" s="124">
        <v>2.37</v>
      </c>
      <c r="M93" s="124">
        <v>33.049999999999997</v>
      </c>
      <c r="N93" s="44">
        <f t="shared" si="8"/>
        <v>35.419999999999995</v>
      </c>
      <c r="O93" s="45">
        <f t="shared" si="9"/>
        <v>157.44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44223</v>
      </c>
      <c r="D94" s="118"/>
      <c r="E94" s="118"/>
      <c r="F94" s="118">
        <v>82</v>
      </c>
      <c r="G94" s="118">
        <v>6784</v>
      </c>
      <c r="H94" s="118"/>
      <c r="I94" s="32">
        <f t="shared" si="7"/>
        <v>51089</v>
      </c>
      <c r="J94" s="119"/>
      <c r="K94" s="118"/>
      <c r="L94" s="118">
        <v>241</v>
      </c>
      <c r="M94" s="118">
        <v>3230</v>
      </c>
      <c r="N94" s="34">
        <f t="shared" si="8"/>
        <v>3471</v>
      </c>
      <c r="O94" s="35">
        <f t="shared" si="9"/>
        <v>54560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540.20000000000005</v>
      </c>
      <c r="D95" s="127"/>
      <c r="E95" s="127"/>
      <c r="F95" s="127">
        <v>0.9</v>
      </c>
      <c r="G95" s="127">
        <v>95.1</v>
      </c>
      <c r="H95" s="127"/>
      <c r="I95" s="49">
        <f t="shared" si="7"/>
        <v>636.20000000000005</v>
      </c>
      <c r="J95" s="128"/>
      <c r="K95" s="127"/>
      <c r="L95" s="127">
        <v>4.9000000000000004</v>
      </c>
      <c r="M95" s="127">
        <v>64.599999999999994</v>
      </c>
      <c r="N95" s="50">
        <f t="shared" si="8"/>
        <v>69.5</v>
      </c>
      <c r="O95" s="51">
        <f t="shared" si="9"/>
        <v>705.7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145.63</v>
      </c>
      <c r="D96" s="124"/>
      <c r="E96" s="124"/>
      <c r="F96" s="124">
        <v>0.54</v>
      </c>
      <c r="G96" s="124">
        <v>82.86</v>
      </c>
      <c r="H96" s="124"/>
      <c r="I96" s="43">
        <f t="shared" si="7"/>
        <v>229.02999999999997</v>
      </c>
      <c r="J96" s="125"/>
      <c r="K96" s="124"/>
      <c r="L96" s="124">
        <v>6.94</v>
      </c>
      <c r="M96" s="124">
        <v>67.66</v>
      </c>
      <c r="N96" s="44">
        <f t="shared" si="8"/>
        <v>74.599999999999994</v>
      </c>
      <c r="O96" s="45">
        <f t="shared" si="9"/>
        <v>303.63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73279</v>
      </c>
      <c r="D97" s="118"/>
      <c r="E97" s="118"/>
      <c r="F97" s="118">
        <v>124</v>
      </c>
      <c r="G97" s="118">
        <v>23853</v>
      </c>
      <c r="H97" s="118"/>
      <c r="I97" s="32">
        <f t="shared" si="7"/>
        <v>97256</v>
      </c>
      <c r="J97" s="119"/>
      <c r="K97" s="118"/>
      <c r="L97" s="118">
        <v>743</v>
      </c>
      <c r="M97" s="118">
        <v>6930</v>
      </c>
      <c r="N97" s="34">
        <f t="shared" si="8"/>
        <v>7673</v>
      </c>
      <c r="O97" s="35">
        <f t="shared" si="9"/>
        <v>104929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804.4</v>
      </c>
      <c r="D98" s="127"/>
      <c r="E98" s="127"/>
      <c r="F98" s="127">
        <v>1.1000000000000001</v>
      </c>
      <c r="G98" s="127">
        <v>311</v>
      </c>
      <c r="H98" s="127"/>
      <c r="I98" s="49">
        <f t="shared" si="7"/>
        <v>1116.5</v>
      </c>
      <c r="J98" s="128"/>
      <c r="K98" s="127"/>
      <c r="L98" s="127">
        <v>14.9</v>
      </c>
      <c r="M98" s="127">
        <v>136.69999999999999</v>
      </c>
      <c r="N98" s="50">
        <f t="shared" si="8"/>
        <v>151.6</v>
      </c>
      <c r="O98" s="51">
        <f t="shared" si="9"/>
        <v>1268.0999999999999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209.59</v>
      </c>
      <c r="D99" s="124">
        <v>1.2</v>
      </c>
      <c r="E99" s="124"/>
      <c r="F99" s="124">
        <v>0.64</v>
      </c>
      <c r="G99" s="124">
        <v>292.92</v>
      </c>
      <c r="H99" s="124">
        <v>0.83</v>
      </c>
      <c r="I99" s="43">
        <f t="shared" si="7"/>
        <v>505.18</v>
      </c>
      <c r="J99" s="125"/>
      <c r="K99" s="124"/>
      <c r="L99" s="124">
        <v>13.1</v>
      </c>
      <c r="M99" s="124">
        <v>122.52</v>
      </c>
      <c r="N99" s="44">
        <f t="shared" si="8"/>
        <v>135.62</v>
      </c>
      <c r="O99" s="45">
        <f t="shared" si="9"/>
        <v>640.79999999999995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105959</v>
      </c>
      <c r="D100" s="118">
        <v>386</v>
      </c>
      <c r="E100" s="118"/>
      <c r="F100" s="118">
        <v>152</v>
      </c>
      <c r="G100" s="118">
        <v>87972</v>
      </c>
      <c r="H100" s="118">
        <v>144</v>
      </c>
      <c r="I100" s="32">
        <f t="shared" si="7"/>
        <v>194613</v>
      </c>
      <c r="J100" s="119"/>
      <c r="K100" s="118"/>
      <c r="L100" s="118">
        <v>1531</v>
      </c>
      <c r="M100" s="118">
        <v>14200</v>
      </c>
      <c r="N100" s="34">
        <f t="shared" si="8"/>
        <v>15731</v>
      </c>
      <c r="O100" s="35">
        <f t="shared" si="9"/>
        <v>210344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1120.2</v>
      </c>
      <c r="D101" s="127">
        <v>5</v>
      </c>
      <c r="E101" s="127"/>
      <c r="F101" s="127">
        <v>1.4</v>
      </c>
      <c r="G101" s="127">
        <v>1090.3</v>
      </c>
      <c r="H101" s="127">
        <v>2.7</v>
      </c>
      <c r="I101" s="49">
        <f t="shared" si="7"/>
        <v>2219.6</v>
      </c>
      <c r="J101" s="128"/>
      <c r="K101" s="127"/>
      <c r="L101" s="127">
        <v>25.1</v>
      </c>
      <c r="M101" s="127">
        <v>233.9</v>
      </c>
      <c r="N101" s="50">
        <f t="shared" si="8"/>
        <v>259</v>
      </c>
      <c r="O101" s="51">
        <f t="shared" si="9"/>
        <v>2478.6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127.02</v>
      </c>
      <c r="D102" s="124">
        <v>0.17</v>
      </c>
      <c r="E102" s="124"/>
      <c r="F102" s="124">
        <v>1.52</v>
      </c>
      <c r="G102" s="124">
        <v>338.48</v>
      </c>
      <c r="H102" s="124">
        <v>0.01</v>
      </c>
      <c r="I102" s="43">
        <f t="shared" si="7"/>
        <v>467.20000000000005</v>
      </c>
      <c r="J102" s="125"/>
      <c r="K102" s="124"/>
      <c r="L102" s="124">
        <v>24.53</v>
      </c>
      <c r="M102" s="124">
        <v>293.70999999999998</v>
      </c>
      <c r="N102" s="44">
        <f t="shared" si="8"/>
        <v>318.24</v>
      </c>
      <c r="O102" s="45">
        <f t="shared" si="9"/>
        <v>785.44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67177</v>
      </c>
      <c r="D103" s="118">
        <v>49</v>
      </c>
      <c r="E103" s="118"/>
      <c r="F103" s="118">
        <v>371</v>
      </c>
      <c r="G103" s="118">
        <v>104504</v>
      </c>
      <c r="H103" s="118">
        <v>2</v>
      </c>
      <c r="I103" s="32">
        <f t="shared" si="7"/>
        <v>172103</v>
      </c>
      <c r="J103" s="119"/>
      <c r="K103" s="118"/>
      <c r="L103" s="118">
        <v>3001</v>
      </c>
      <c r="M103" s="118">
        <v>35510</v>
      </c>
      <c r="N103" s="34">
        <f t="shared" si="8"/>
        <v>38511</v>
      </c>
      <c r="O103" s="35">
        <f t="shared" si="9"/>
        <v>210614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538.79999999999995</v>
      </c>
      <c r="D104" s="127">
        <v>0.5</v>
      </c>
      <c r="E104" s="127"/>
      <c r="F104" s="127">
        <v>2.4</v>
      </c>
      <c r="G104" s="127">
        <v>1143.0999999999999</v>
      </c>
      <c r="H104" s="127">
        <v>0</v>
      </c>
      <c r="I104" s="49">
        <f t="shared" si="7"/>
        <v>1684.7999999999997</v>
      </c>
      <c r="J104" s="128"/>
      <c r="K104" s="127"/>
      <c r="L104" s="127">
        <v>32.799999999999997</v>
      </c>
      <c r="M104" s="127">
        <v>387.8</v>
      </c>
      <c r="N104" s="50">
        <f t="shared" si="8"/>
        <v>420.6</v>
      </c>
      <c r="O104" s="51">
        <f t="shared" si="9"/>
        <v>2105.3999999999996</v>
      </c>
      <c r="P104" s="129">
        <v>15.37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50.35</v>
      </c>
      <c r="D105" s="124"/>
      <c r="E105" s="124"/>
      <c r="F105" s="124">
        <v>5.96</v>
      </c>
      <c r="G105" s="124">
        <v>303.70999999999998</v>
      </c>
      <c r="H105" s="124"/>
      <c r="I105" s="43">
        <f t="shared" si="7"/>
        <v>360.02</v>
      </c>
      <c r="J105" s="125"/>
      <c r="K105" s="124"/>
      <c r="L105" s="124">
        <v>63.21</v>
      </c>
      <c r="M105" s="124">
        <v>614.57000000000005</v>
      </c>
      <c r="N105" s="44">
        <f t="shared" si="8"/>
        <v>677.78000000000009</v>
      </c>
      <c r="O105" s="45">
        <f t="shared" si="9"/>
        <v>1037.8000000000002</v>
      </c>
      <c r="P105" s="130">
        <v>46.47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27309</v>
      </c>
      <c r="D106" s="118"/>
      <c r="E106" s="118"/>
      <c r="F106" s="118">
        <v>1516</v>
      </c>
      <c r="G106" s="118">
        <v>98682</v>
      </c>
      <c r="H106" s="118"/>
      <c r="I106" s="32">
        <f t="shared" si="7"/>
        <v>127507</v>
      </c>
      <c r="J106" s="119"/>
      <c r="K106" s="118"/>
      <c r="L106" s="118">
        <v>8043</v>
      </c>
      <c r="M106" s="118">
        <v>72483</v>
      </c>
      <c r="N106" s="34">
        <f t="shared" si="8"/>
        <v>80526</v>
      </c>
      <c r="O106" s="35">
        <f t="shared" si="9"/>
        <v>208033</v>
      </c>
      <c r="P106" s="130">
        <v>0.86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217</v>
      </c>
      <c r="D107" s="127"/>
      <c r="E107" s="127"/>
      <c r="F107" s="127">
        <v>8.8000000000000007</v>
      </c>
      <c r="G107" s="127">
        <v>787.3</v>
      </c>
      <c r="H107" s="127"/>
      <c r="I107" s="49">
        <f t="shared" si="7"/>
        <v>1013.0999999999999</v>
      </c>
      <c r="J107" s="128"/>
      <c r="K107" s="127"/>
      <c r="L107" s="127">
        <v>72.5</v>
      </c>
      <c r="M107" s="127">
        <v>620.70000000000005</v>
      </c>
      <c r="N107" s="50">
        <f t="shared" si="8"/>
        <v>693.2</v>
      </c>
      <c r="O107" s="51">
        <f t="shared" si="9"/>
        <v>1706.3</v>
      </c>
      <c r="P107" s="130">
        <v>1.57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45.49</v>
      </c>
      <c r="D108" s="124"/>
      <c r="E108" s="124"/>
      <c r="F108" s="124">
        <v>7.5</v>
      </c>
      <c r="G108" s="124">
        <v>78.53</v>
      </c>
      <c r="H108" s="124">
        <v>0.08</v>
      </c>
      <c r="I108" s="43">
        <f t="shared" si="7"/>
        <v>131.60000000000002</v>
      </c>
      <c r="J108" s="125"/>
      <c r="K108" s="124"/>
      <c r="L108" s="124">
        <v>50.14</v>
      </c>
      <c r="M108" s="124">
        <v>392.81</v>
      </c>
      <c r="N108" s="44">
        <f t="shared" si="8"/>
        <v>442.95</v>
      </c>
      <c r="O108" s="45">
        <f t="shared" si="9"/>
        <v>574.54999999999995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25083</v>
      </c>
      <c r="D109" s="118"/>
      <c r="E109" s="118"/>
      <c r="F109" s="118">
        <v>1946</v>
      </c>
      <c r="G109" s="118">
        <v>25936</v>
      </c>
      <c r="H109" s="118">
        <v>17</v>
      </c>
      <c r="I109" s="32">
        <f t="shared" si="7"/>
        <v>52982</v>
      </c>
      <c r="J109" s="119"/>
      <c r="K109" s="118"/>
      <c r="L109" s="118">
        <v>6565</v>
      </c>
      <c r="M109" s="118">
        <v>51671</v>
      </c>
      <c r="N109" s="34">
        <f t="shared" si="8"/>
        <v>58236</v>
      </c>
      <c r="O109" s="35">
        <f t="shared" si="9"/>
        <v>111218</v>
      </c>
      <c r="P109" s="130">
        <v>13.51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147.4</v>
      </c>
      <c r="D110" s="127"/>
      <c r="E110" s="127"/>
      <c r="F110" s="127">
        <v>9.3000000000000007</v>
      </c>
      <c r="G110" s="127">
        <v>177.3</v>
      </c>
      <c r="H110" s="127">
        <v>0.2</v>
      </c>
      <c r="I110" s="49">
        <f t="shared" si="7"/>
        <v>334.2</v>
      </c>
      <c r="J110" s="128"/>
      <c r="K110" s="127"/>
      <c r="L110" s="127">
        <v>52.8</v>
      </c>
      <c r="M110" s="127">
        <v>408.7</v>
      </c>
      <c r="N110" s="50">
        <f t="shared" si="8"/>
        <v>461.5</v>
      </c>
      <c r="O110" s="51">
        <f t="shared" si="9"/>
        <v>795.7</v>
      </c>
      <c r="P110" s="130">
        <v>2.79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52.49</v>
      </c>
      <c r="D111" s="124"/>
      <c r="E111" s="124"/>
      <c r="F111" s="124">
        <v>6.97</v>
      </c>
      <c r="G111" s="124">
        <v>55.14</v>
      </c>
      <c r="H111" s="124">
        <v>5.31</v>
      </c>
      <c r="I111" s="43">
        <f t="shared" si="7"/>
        <v>119.91</v>
      </c>
      <c r="J111" s="125"/>
      <c r="K111" s="124"/>
      <c r="L111" s="124">
        <v>30.53</v>
      </c>
      <c r="M111" s="124">
        <v>400.63</v>
      </c>
      <c r="N111" s="44">
        <f t="shared" si="8"/>
        <v>431.15999999999997</v>
      </c>
      <c r="O111" s="45">
        <f t="shared" si="9"/>
        <v>551.06999999999994</v>
      </c>
      <c r="P111" s="69">
        <f>SUM(P104:P110)</f>
        <v>80.570000000000007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29964</v>
      </c>
      <c r="D112" s="118"/>
      <c r="E112" s="118"/>
      <c r="F112" s="118">
        <v>1842</v>
      </c>
      <c r="G112" s="118">
        <v>18486</v>
      </c>
      <c r="H112" s="118">
        <v>1137</v>
      </c>
      <c r="I112" s="32">
        <f t="shared" si="7"/>
        <v>51429</v>
      </c>
      <c r="J112" s="119"/>
      <c r="K112" s="118"/>
      <c r="L112" s="118">
        <v>4028</v>
      </c>
      <c r="M112" s="118">
        <v>51119</v>
      </c>
      <c r="N112" s="34">
        <f t="shared" si="8"/>
        <v>55147</v>
      </c>
      <c r="O112" s="35">
        <f t="shared" si="9"/>
        <v>106576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112.4</v>
      </c>
      <c r="D113" s="127"/>
      <c r="E113" s="127"/>
      <c r="F113" s="127">
        <v>7</v>
      </c>
      <c r="G113" s="127">
        <v>0</v>
      </c>
      <c r="H113" s="127">
        <v>7.2</v>
      </c>
      <c r="I113" s="49">
        <f t="shared" si="7"/>
        <v>126.60000000000001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126.60000000000001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31.15</v>
      </c>
      <c r="D114" s="124">
        <v>0.13</v>
      </c>
      <c r="E114" s="124"/>
      <c r="F114" s="124">
        <v>5.07</v>
      </c>
      <c r="G114" s="124">
        <v>20.38</v>
      </c>
      <c r="H114" s="124"/>
      <c r="I114" s="43">
        <f t="shared" si="7"/>
        <v>56.72999999999999</v>
      </c>
      <c r="J114" s="125"/>
      <c r="K114" s="124"/>
      <c r="L114" s="124">
        <v>4.68</v>
      </c>
      <c r="M114" s="124">
        <v>171.62</v>
      </c>
      <c r="N114" s="44">
        <f t="shared" si="8"/>
        <v>176.3</v>
      </c>
      <c r="O114" s="45">
        <f t="shared" si="9"/>
        <v>233.03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17933</v>
      </c>
      <c r="D115" s="118">
        <v>41</v>
      </c>
      <c r="E115" s="118"/>
      <c r="F115" s="118">
        <v>1347</v>
      </c>
      <c r="G115" s="118">
        <v>6816</v>
      </c>
      <c r="H115" s="118"/>
      <c r="I115" s="32">
        <f t="shared" si="7"/>
        <v>26137</v>
      </c>
      <c r="J115" s="119"/>
      <c r="K115" s="118"/>
      <c r="L115" s="118">
        <v>619</v>
      </c>
      <c r="M115" s="118">
        <v>22288</v>
      </c>
      <c r="N115" s="34">
        <f t="shared" si="8"/>
        <v>22907</v>
      </c>
      <c r="O115" s="35">
        <f t="shared" si="9"/>
        <v>49044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53.8</v>
      </c>
      <c r="D116" s="136">
        <v>0</v>
      </c>
      <c r="E116" s="136"/>
      <c r="F116" s="136">
        <v>4.5</v>
      </c>
      <c r="G116" s="136">
        <v>0</v>
      </c>
      <c r="H116" s="136"/>
      <c r="I116" s="96">
        <f t="shared" si="7"/>
        <v>58.3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58.3</v>
      </c>
      <c r="P116" s="90">
        <f>SUM(O136,P111,P112,P115)</f>
        <v>5255.2199999999993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34.119999999999997</v>
      </c>
      <c r="D121" s="115"/>
      <c r="E121" s="115"/>
      <c r="F121" s="115">
        <v>5.58</v>
      </c>
      <c r="G121" s="115">
        <v>16.54</v>
      </c>
      <c r="H121" s="115"/>
      <c r="I121" s="21">
        <f t="shared" si="7"/>
        <v>56.239999999999995</v>
      </c>
      <c r="J121" s="116"/>
      <c r="K121" s="115"/>
      <c r="L121" s="115">
        <v>3.14</v>
      </c>
      <c r="M121" s="115">
        <v>125.72</v>
      </c>
      <c r="N121" s="23">
        <f t="shared" si="8"/>
        <v>128.85999999999999</v>
      </c>
      <c r="O121" s="24">
        <f t="shared" si="9"/>
        <v>185.09999999999997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19853</v>
      </c>
      <c r="D122" s="118"/>
      <c r="E122" s="118"/>
      <c r="F122" s="118">
        <v>1515</v>
      </c>
      <c r="G122" s="118">
        <v>5557</v>
      </c>
      <c r="H122" s="118"/>
      <c r="I122" s="32">
        <f t="shared" si="7"/>
        <v>26925</v>
      </c>
      <c r="J122" s="119"/>
      <c r="K122" s="118"/>
      <c r="L122" s="118">
        <v>361</v>
      </c>
      <c r="M122" s="118">
        <v>16554</v>
      </c>
      <c r="N122" s="34">
        <f t="shared" si="8"/>
        <v>16915</v>
      </c>
      <c r="O122" s="35">
        <f t="shared" si="9"/>
        <v>43840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8.1</v>
      </c>
      <c r="D123" s="127"/>
      <c r="E123" s="127"/>
      <c r="F123" s="127">
        <v>4.5999999999999996</v>
      </c>
      <c r="G123" s="127">
        <v>0</v>
      </c>
      <c r="H123" s="127"/>
      <c r="I123" s="49">
        <f t="shared" si="7"/>
        <v>12.7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12.7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18.91</v>
      </c>
      <c r="D124" s="124">
        <v>1.83</v>
      </c>
      <c r="E124" s="124"/>
      <c r="F124" s="124">
        <v>5.86</v>
      </c>
      <c r="G124" s="124">
        <v>7.11</v>
      </c>
      <c r="H124" s="124"/>
      <c r="I124" s="43">
        <f t="shared" si="7"/>
        <v>33.71</v>
      </c>
      <c r="J124" s="125"/>
      <c r="K124" s="124"/>
      <c r="L124" s="124"/>
      <c r="M124" s="124">
        <v>20.8</v>
      </c>
      <c r="N124" s="44">
        <f t="shared" si="8"/>
        <v>20.8</v>
      </c>
      <c r="O124" s="45">
        <f t="shared" si="9"/>
        <v>54.510000000000005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10319</v>
      </c>
      <c r="D125" s="118">
        <v>577</v>
      </c>
      <c r="E125" s="118"/>
      <c r="F125" s="118">
        <v>1528</v>
      </c>
      <c r="G125" s="118">
        <v>2381</v>
      </c>
      <c r="H125" s="118"/>
      <c r="I125" s="32">
        <f t="shared" si="7"/>
        <v>14805</v>
      </c>
      <c r="J125" s="119"/>
      <c r="K125" s="118"/>
      <c r="L125" s="118"/>
      <c r="M125" s="118">
        <v>2717</v>
      </c>
      <c r="N125" s="34">
        <f t="shared" si="8"/>
        <v>2717</v>
      </c>
      <c r="O125" s="35">
        <f t="shared" si="9"/>
        <v>17522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3.9</v>
      </c>
      <c r="G126" s="127">
        <v>0</v>
      </c>
      <c r="H126" s="127"/>
      <c r="I126" s="49">
        <f t="shared" si="7"/>
        <v>3.9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28.58</v>
      </c>
      <c r="D127" s="124">
        <v>2.31</v>
      </c>
      <c r="E127" s="124"/>
      <c r="F127" s="124">
        <v>17.170000000000002</v>
      </c>
      <c r="G127" s="124">
        <v>6.69</v>
      </c>
      <c r="H127" s="124">
        <v>0.04</v>
      </c>
      <c r="I127" s="43">
        <f t="shared" si="7"/>
        <v>54.79</v>
      </c>
      <c r="J127" s="125"/>
      <c r="K127" s="124">
        <v>13.17</v>
      </c>
      <c r="L127" s="124">
        <v>0.52</v>
      </c>
      <c r="M127" s="124">
        <v>49.98</v>
      </c>
      <c r="N127" s="44">
        <f t="shared" si="8"/>
        <v>63.669999999999995</v>
      </c>
      <c r="O127" s="45">
        <f t="shared" si="9"/>
        <v>118.46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16580</v>
      </c>
      <c r="D128" s="118">
        <v>728</v>
      </c>
      <c r="E128" s="118"/>
      <c r="F128" s="118">
        <v>4685</v>
      </c>
      <c r="G128" s="118">
        <v>2255</v>
      </c>
      <c r="H128" s="118">
        <v>11</v>
      </c>
      <c r="I128" s="32">
        <f t="shared" si="7"/>
        <v>24259</v>
      </c>
      <c r="J128" s="119"/>
      <c r="K128" s="118">
        <v>2569</v>
      </c>
      <c r="L128" s="118">
        <v>69</v>
      </c>
      <c r="M128" s="118">
        <v>6172</v>
      </c>
      <c r="N128" s="34">
        <f t="shared" si="8"/>
        <v>8810</v>
      </c>
      <c r="O128" s="35">
        <f t="shared" si="9"/>
        <v>33069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3.2</v>
      </c>
      <c r="G129" s="127">
        <v>0</v>
      </c>
      <c r="H129" s="127">
        <v>0.1</v>
      </c>
      <c r="I129" s="49">
        <f t="shared" si="7"/>
        <v>3.3000000000000003</v>
      </c>
      <c r="J129" s="128"/>
      <c r="K129" s="127">
        <v>0</v>
      </c>
      <c r="L129" s="127">
        <v>0</v>
      </c>
      <c r="M129" s="127">
        <v>0</v>
      </c>
      <c r="N129" s="50">
        <f t="shared" si="8"/>
        <v>0</v>
      </c>
      <c r="O129" s="51">
        <f t="shared" si="9"/>
        <v>3.3000000000000003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1055.8900000000001</v>
      </c>
      <c r="D130" s="115">
        <v>5.98</v>
      </c>
      <c r="E130" s="115"/>
      <c r="F130" s="115">
        <v>58.61</v>
      </c>
      <c r="G130" s="115">
        <v>1243.9000000000001</v>
      </c>
      <c r="H130" s="115">
        <v>6.36</v>
      </c>
      <c r="I130" s="21">
        <f t="shared" si="7"/>
        <v>2370.7400000000002</v>
      </c>
      <c r="J130" s="116"/>
      <c r="K130" s="115">
        <v>13.17</v>
      </c>
      <c r="L130" s="115">
        <v>234.76</v>
      </c>
      <c r="M130" s="115">
        <v>2518.09</v>
      </c>
      <c r="N130" s="23">
        <f>SUM(J130:M130)</f>
        <v>2766.02</v>
      </c>
      <c r="O130" s="24">
        <f t="shared" si="9"/>
        <v>5136.76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524164</v>
      </c>
      <c r="D131" s="118">
        <v>1847</v>
      </c>
      <c r="E131" s="118"/>
      <c r="F131" s="118">
        <v>15358</v>
      </c>
      <c r="G131" s="118">
        <v>386799</v>
      </c>
      <c r="H131" s="118">
        <v>1319</v>
      </c>
      <c r="I131" s="32">
        <f t="shared" si="7"/>
        <v>929487</v>
      </c>
      <c r="J131" s="119"/>
      <c r="K131" s="118">
        <v>2569</v>
      </c>
      <c r="L131" s="118">
        <v>27816</v>
      </c>
      <c r="M131" s="118">
        <v>298575</v>
      </c>
      <c r="N131" s="34">
        <f t="shared" si="8"/>
        <v>328960</v>
      </c>
      <c r="O131" s="35">
        <f t="shared" si="9"/>
        <v>1258447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5513.1</v>
      </c>
      <c r="D132" s="127">
        <v>7.3</v>
      </c>
      <c r="E132" s="127"/>
      <c r="F132" s="127">
        <v>50.9</v>
      </c>
      <c r="G132" s="127">
        <v>3666</v>
      </c>
      <c r="H132" s="127">
        <v>10.4</v>
      </c>
      <c r="I132" s="49">
        <f t="shared" ref="I132:I138" si="10">SUM(C132:H132)</f>
        <v>9247.6999999999989</v>
      </c>
      <c r="J132" s="128"/>
      <c r="K132" s="127">
        <v>0</v>
      </c>
      <c r="L132" s="127">
        <v>281.60000000000002</v>
      </c>
      <c r="M132" s="127">
        <v>2325.8000000000002</v>
      </c>
      <c r="N132" s="50">
        <f t="shared" ref="N132:N138" si="11">SUM(J132:M132)</f>
        <v>2607.4</v>
      </c>
      <c r="O132" s="51">
        <f t="shared" ref="O132:O138" si="12">SUM(N132,I132)</f>
        <v>11855.099999999999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1004.66</v>
      </c>
      <c r="D133" s="124">
        <v>5.64</v>
      </c>
      <c r="E133" s="124"/>
      <c r="F133" s="124">
        <v>58.51</v>
      </c>
      <c r="G133" s="124">
        <v>1243</v>
      </c>
      <c r="H133" s="124">
        <v>6.27</v>
      </c>
      <c r="I133" s="43">
        <f t="shared" si="10"/>
        <v>2318.08</v>
      </c>
      <c r="J133" s="125"/>
      <c r="K133" s="124">
        <v>13.17</v>
      </c>
      <c r="L133" s="124">
        <v>234.76</v>
      </c>
      <c r="M133" s="124">
        <v>2509.7199999999998</v>
      </c>
      <c r="N133" s="44">
        <f t="shared" si="11"/>
        <v>2757.6499999999996</v>
      </c>
      <c r="O133" s="45">
        <f t="shared" si="12"/>
        <v>5075.7299999999996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507541</v>
      </c>
      <c r="D134" s="118">
        <v>1781</v>
      </c>
      <c r="E134" s="118"/>
      <c r="F134" s="118">
        <v>15340</v>
      </c>
      <c r="G134" s="118">
        <v>386657</v>
      </c>
      <c r="H134" s="118">
        <v>1311</v>
      </c>
      <c r="I134" s="32">
        <f t="shared" si="10"/>
        <v>912630</v>
      </c>
      <c r="J134" s="119"/>
      <c r="K134" s="118">
        <v>2569</v>
      </c>
      <c r="L134" s="118">
        <v>27816</v>
      </c>
      <c r="M134" s="118">
        <v>298366</v>
      </c>
      <c r="N134" s="34">
        <f t="shared" si="11"/>
        <v>328751</v>
      </c>
      <c r="O134" s="35">
        <f t="shared" si="12"/>
        <v>1241381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4928.7</v>
      </c>
      <c r="D135" s="136">
        <v>5.5</v>
      </c>
      <c r="E135" s="136"/>
      <c r="F135" s="136">
        <v>50.6</v>
      </c>
      <c r="G135" s="136">
        <v>3661.4</v>
      </c>
      <c r="H135" s="136">
        <v>10.199999999999999</v>
      </c>
      <c r="I135" s="96">
        <f t="shared" si="10"/>
        <v>8656.4000000000015</v>
      </c>
      <c r="J135" s="137"/>
      <c r="K135" s="136">
        <v>0</v>
      </c>
      <c r="L135" s="136">
        <v>281.60000000000002</v>
      </c>
      <c r="M135" s="136">
        <v>2310.6</v>
      </c>
      <c r="N135" s="97">
        <f t="shared" si="11"/>
        <v>2592.1999999999998</v>
      </c>
      <c r="O135" s="89">
        <f t="shared" si="12"/>
        <v>11248.600000000002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1062.74</v>
      </c>
      <c r="D136" s="106">
        <f t="shared" si="13"/>
        <v>9.39</v>
      </c>
      <c r="E136" s="106">
        <f t="shared" si="13"/>
        <v>0</v>
      </c>
      <c r="F136" s="106">
        <f t="shared" si="13"/>
        <v>58.61</v>
      </c>
      <c r="G136" s="106">
        <f t="shared" si="13"/>
        <v>1256.1000000000001</v>
      </c>
      <c r="H136" s="106">
        <f t="shared" si="13"/>
        <v>6.3599999999999994</v>
      </c>
      <c r="I136" s="107">
        <f t="shared" si="10"/>
        <v>2393.2000000000003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13.23</v>
      </c>
      <c r="L136" s="106">
        <f t="shared" si="14"/>
        <v>234.76</v>
      </c>
      <c r="M136" s="106">
        <f t="shared" si="14"/>
        <v>2533.46</v>
      </c>
      <c r="N136" s="109">
        <f t="shared" si="11"/>
        <v>2781.45</v>
      </c>
      <c r="O136" s="110">
        <f t="shared" si="12"/>
        <v>5174.6499999999996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524488</v>
      </c>
      <c r="D137" s="31">
        <f t="shared" si="13"/>
        <v>2266</v>
      </c>
      <c r="E137" s="31">
        <f t="shared" si="13"/>
        <v>0</v>
      </c>
      <c r="F137" s="31">
        <f t="shared" si="13"/>
        <v>15358</v>
      </c>
      <c r="G137" s="31">
        <f t="shared" si="13"/>
        <v>386998</v>
      </c>
      <c r="H137" s="31">
        <f t="shared" si="13"/>
        <v>1319</v>
      </c>
      <c r="I137" s="32">
        <f t="shared" si="10"/>
        <v>930429</v>
      </c>
      <c r="J137" s="33">
        <f t="shared" si="14"/>
        <v>0</v>
      </c>
      <c r="K137" s="31">
        <f t="shared" si="14"/>
        <v>2570</v>
      </c>
      <c r="L137" s="31">
        <f t="shared" si="14"/>
        <v>27816</v>
      </c>
      <c r="M137" s="31">
        <f t="shared" si="14"/>
        <v>298690</v>
      </c>
      <c r="N137" s="34">
        <f t="shared" si="11"/>
        <v>329076</v>
      </c>
      <c r="O137" s="35">
        <f t="shared" si="12"/>
        <v>1259505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5536.3</v>
      </c>
      <c r="D138" s="86">
        <f t="shared" si="13"/>
        <v>27</v>
      </c>
      <c r="E138" s="86">
        <f t="shared" si="13"/>
        <v>0</v>
      </c>
      <c r="F138" s="86">
        <f t="shared" si="13"/>
        <v>50.900000000000006</v>
      </c>
      <c r="G138" s="86">
        <f t="shared" si="13"/>
        <v>3684</v>
      </c>
      <c r="H138" s="86">
        <f t="shared" si="13"/>
        <v>10.4</v>
      </c>
      <c r="I138" s="96">
        <f t="shared" si="10"/>
        <v>9308.6</v>
      </c>
      <c r="J138" s="88">
        <f t="shared" si="14"/>
        <v>0</v>
      </c>
      <c r="K138" s="86">
        <f t="shared" si="14"/>
        <v>0.1</v>
      </c>
      <c r="L138" s="86">
        <f t="shared" si="14"/>
        <v>281.60000000000002</v>
      </c>
      <c r="M138" s="86">
        <f t="shared" si="14"/>
        <v>2342.8000000000002</v>
      </c>
      <c r="N138" s="97">
        <f t="shared" si="11"/>
        <v>2624.5</v>
      </c>
      <c r="O138" s="89">
        <f t="shared" si="12"/>
        <v>11933.1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5C274-95C7-48E7-BF43-84DA2139144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0.34</v>
      </c>
      <c r="M11" s="124">
        <v>0.65</v>
      </c>
      <c r="N11" s="44">
        <f t="shared" si="1"/>
        <v>0.99</v>
      </c>
      <c r="O11" s="45">
        <f t="shared" si="2"/>
        <v>0.99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7</v>
      </c>
      <c r="M12" s="118">
        <v>13</v>
      </c>
      <c r="N12" s="34">
        <f t="shared" si="1"/>
        <v>20</v>
      </c>
      <c r="O12" s="35">
        <f t="shared" si="2"/>
        <v>20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0.6</v>
      </c>
      <c r="M13" s="127">
        <v>1.2</v>
      </c>
      <c r="N13" s="50">
        <f t="shared" si="1"/>
        <v>1.7999999999999998</v>
      </c>
      <c r="O13" s="51">
        <f t="shared" si="2"/>
        <v>1.7999999999999998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0.04</v>
      </c>
      <c r="D14" s="124"/>
      <c r="E14" s="124"/>
      <c r="F14" s="124"/>
      <c r="G14" s="124"/>
      <c r="H14" s="124"/>
      <c r="I14" s="43">
        <f t="shared" si="0"/>
        <v>0.04</v>
      </c>
      <c r="J14" s="125"/>
      <c r="K14" s="124"/>
      <c r="L14" s="124"/>
      <c r="M14" s="124">
        <v>1.4</v>
      </c>
      <c r="N14" s="44">
        <f t="shared" si="1"/>
        <v>1.4</v>
      </c>
      <c r="O14" s="45">
        <f t="shared" si="2"/>
        <v>1.44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5</v>
      </c>
      <c r="D15" s="118"/>
      <c r="E15" s="118"/>
      <c r="F15" s="118"/>
      <c r="G15" s="118"/>
      <c r="H15" s="118"/>
      <c r="I15" s="32">
        <f t="shared" si="0"/>
        <v>5</v>
      </c>
      <c r="J15" s="119"/>
      <c r="K15" s="118"/>
      <c r="L15" s="118"/>
      <c r="M15" s="118">
        <v>44</v>
      </c>
      <c r="N15" s="34">
        <f t="shared" si="1"/>
        <v>44</v>
      </c>
      <c r="O15" s="35">
        <f t="shared" si="2"/>
        <v>49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0.5</v>
      </c>
      <c r="D16" s="127"/>
      <c r="E16" s="127"/>
      <c r="F16" s="127"/>
      <c r="G16" s="127"/>
      <c r="H16" s="127"/>
      <c r="I16" s="49">
        <f t="shared" si="0"/>
        <v>0.5</v>
      </c>
      <c r="J16" s="128"/>
      <c r="K16" s="127"/>
      <c r="L16" s="127"/>
      <c r="M16" s="127">
        <v>3.1</v>
      </c>
      <c r="N16" s="50">
        <f t="shared" si="1"/>
        <v>3.1</v>
      </c>
      <c r="O16" s="51">
        <f t="shared" si="2"/>
        <v>3.6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0.82</v>
      </c>
      <c r="E17" s="124"/>
      <c r="F17" s="124"/>
      <c r="G17" s="124"/>
      <c r="H17" s="124"/>
      <c r="I17" s="43">
        <f t="shared" si="0"/>
        <v>0.82</v>
      </c>
      <c r="J17" s="125"/>
      <c r="K17" s="124"/>
      <c r="L17" s="124"/>
      <c r="M17" s="124">
        <v>4.2699999999999996</v>
      </c>
      <c r="N17" s="44">
        <f t="shared" si="1"/>
        <v>4.2699999999999996</v>
      </c>
      <c r="O17" s="45">
        <f t="shared" si="2"/>
        <v>5.09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93</v>
      </c>
      <c r="E18" s="118"/>
      <c r="F18" s="118"/>
      <c r="G18" s="118"/>
      <c r="H18" s="118"/>
      <c r="I18" s="32">
        <f t="shared" si="0"/>
        <v>93</v>
      </c>
      <c r="J18" s="119"/>
      <c r="K18" s="118"/>
      <c r="L18" s="118"/>
      <c r="M18" s="118">
        <v>134</v>
      </c>
      <c r="N18" s="34">
        <f t="shared" si="1"/>
        <v>134</v>
      </c>
      <c r="O18" s="35">
        <f t="shared" si="2"/>
        <v>227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5.4</v>
      </c>
      <c r="E19" s="127"/>
      <c r="F19" s="127"/>
      <c r="G19" s="127"/>
      <c r="H19" s="127"/>
      <c r="I19" s="49">
        <f t="shared" si="0"/>
        <v>5.4</v>
      </c>
      <c r="J19" s="128"/>
      <c r="K19" s="127"/>
      <c r="L19" s="127"/>
      <c r="M19" s="127">
        <v>7.5</v>
      </c>
      <c r="N19" s="50">
        <f t="shared" si="1"/>
        <v>7.5</v>
      </c>
      <c r="O19" s="51">
        <f t="shared" si="2"/>
        <v>12.9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3.33</v>
      </c>
      <c r="D20" s="124">
        <v>2.56</v>
      </c>
      <c r="E20" s="124"/>
      <c r="F20" s="124">
        <v>0.13</v>
      </c>
      <c r="G20" s="124">
        <v>0.14000000000000001</v>
      </c>
      <c r="H20" s="124"/>
      <c r="I20" s="43">
        <f t="shared" si="0"/>
        <v>6.16</v>
      </c>
      <c r="J20" s="125"/>
      <c r="K20" s="124"/>
      <c r="L20" s="124">
        <v>5.98</v>
      </c>
      <c r="M20" s="124">
        <v>34.72</v>
      </c>
      <c r="N20" s="44">
        <f t="shared" si="1"/>
        <v>40.700000000000003</v>
      </c>
      <c r="O20" s="45">
        <f t="shared" si="2"/>
        <v>46.86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818</v>
      </c>
      <c r="D21" s="118">
        <v>336</v>
      </c>
      <c r="E21" s="118"/>
      <c r="F21" s="118">
        <v>18</v>
      </c>
      <c r="G21" s="118">
        <v>23</v>
      </c>
      <c r="H21" s="118"/>
      <c r="I21" s="32">
        <f t="shared" si="0"/>
        <v>1195</v>
      </c>
      <c r="J21" s="119"/>
      <c r="K21" s="118"/>
      <c r="L21" s="118">
        <v>325</v>
      </c>
      <c r="M21" s="118">
        <v>1652</v>
      </c>
      <c r="N21" s="34">
        <f t="shared" si="1"/>
        <v>1977</v>
      </c>
      <c r="O21" s="35">
        <f t="shared" si="2"/>
        <v>3172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39.4</v>
      </c>
      <c r="D22" s="127">
        <v>14.7</v>
      </c>
      <c r="E22" s="127"/>
      <c r="F22" s="127">
        <v>0.7</v>
      </c>
      <c r="G22" s="127">
        <v>0.8</v>
      </c>
      <c r="H22" s="127"/>
      <c r="I22" s="49">
        <f t="shared" si="0"/>
        <v>55.599999999999994</v>
      </c>
      <c r="J22" s="128"/>
      <c r="K22" s="127"/>
      <c r="L22" s="127">
        <v>12.6</v>
      </c>
      <c r="M22" s="127">
        <v>65.8</v>
      </c>
      <c r="N22" s="50">
        <f t="shared" si="1"/>
        <v>78.399999999999991</v>
      </c>
      <c r="O22" s="51">
        <f t="shared" si="2"/>
        <v>134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4.42</v>
      </c>
      <c r="D23" s="124">
        <v>0.06</v>
      </c>
      <c r="E23" s="124"/>
      <c r="F23" s="124">
        <v>0.09</v>
      </c>
      <c r="G23" s="124">
        <v>0.06</v>
      </c>
      <c r="H23" s="124"/>
      <c r="I23" s="43">
        <f t="shared" si="0"/>
        <v>4.629999999999999</v>
      </c>
      <c r="J23" s="125"/>
      <c r="K23" s="124"/>
      <c r="L23" s="124">
        <v>8.6</v>
      </c>
      <c r="M23" s="124">
        <v>46.55</v>
      </c>
      <c r="N23" s="44">
        <f t="shared" si="1"/>
        <v>55.15</v>
      </c>
      <c r="O23" s="45">
        <f t="shared" si="2"/>
        <v>59.78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1272</v>
      </c>
      <c r="D24" s="118">
        <v>10</v>
      </c>
      <c r="E24" s="118"/>
      <c r="F24" s="118">
        <v>15</v>
      </c>
      <c r="G24" s="118">
        <v>11</v>
      </c>
      <c r="H24" s="118"/>
      <c r="I24" s="32">
        <f t="shared" si="0"/>
        <v>1308</v>
      </c>
      <c r="J24" s="119"/>
      <c r="K24" s="118"/>
      <c r="L24" s="118">
        <v>557</v>
      </c>
      <c r="M24" s="118">
        <v>2682</v>
      </c>
      <c r="N24" s="34">
        <f t="shared" si="1"/>
        <v>3239</v>
      </c>
      <c r="O24" s="35">
        <f t="shared" si="2"/>
        <v>4547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47.3</v>
      </c>
      <c r="D25" s="127">
        <v>0.3</v>
      </c>
      <c r="E25" s="127"/>
      <c r="F25" s="127">
        <v>0.4</v>
      </c>
      <c r="G25" s="127">
        <v>0.3</v>
      </c>
      <c r="H25" s="127"/>
      <c r="I25" s="49">
        <f t="shared" si="0"/>
        <v>48.29999999999999</v>
      </c>
      <c r="J25" s="128"/>
      <c r="K25" s="127"/>
      <c r="L25" s="127">
        <v>17.3</v>
      </c>
      <c r="M25" s="127">
        <v>83.5</v>
      </c>
      <c r="N25" s="50">
        <f t="shared" si="1"/>
        <v>100.8</v>
      </c>
      <c r="O25" s="51">
        <f t="shared" si="2"/>
        <v>149.1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21.21</v>
      </c>
      <c r="D26" s="124">
        <v>2.85</v>
      </c>
      <c r="E26" s="124"/>
      <c r="F26" s="124">
        <v>0.13</v>
      </c>
      <c r="G26" s="124">
        <v>0.03</v>
      </c>
      <c r="H26" s="124"/>
      <c r="I26" s="43">
        <f t="shared" si="0"/>
        <v>24.220000000000002</v>
      </c>
      <c r="J26" s="125">
        <v>0.03</v>
      </c>
      <c r="K26" s="124"/>
      <c r="L26" s="124">
        <v>1.73</v>
      </c>
      <c r="M26" s="124">
        <v>133.01</v>
      </c>
      <c r="N26" s="44">
        <f t="shared" si="1"/>
        <v>134.76999999999998</v>
      </c>
      <c r="O26" s="45">
        <f t="shared" si="2"/>
        <v>158.98999999999998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7615</v>
      </c>
      <c r="D27" s="118">
        <v>685</v>
      </c>
      <c r="E27" s="118"/>
      <c r="F27" s="118">
        <v>19</v>
      </c>
      <c r="G27" s="118">
        <v>6</v>
      </c>
      <c r="H27" s="118"/>
      <c r="I27" s="32">
        <f t="shared" si="0"/>
        <v>8325</v>
      </c>
      <c r="J27" s="119">
        <v>3</v>
      </c>
      <c r="K27" s="118"/>
      <c r="L27" s="118">
        <v>125</v>
      </c>
      <c r="M27" s="118">
        <v>7941</v>
      </c>
      <c r="N27" s="34">
        <f t="shared" si="1"/>
        <v>8069</v>
      </c>
      <c r="O27" s="35">
        <f t="shared" si="2"/>
        <v>16394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251.8</v>
      </c>
      <c r="D28" s="127">
        <v>18.5</v>
      </c>
      <c r="E28" s="127"/>
      <c r="F28" s="127">
        <v>0.5</v>
      </c>
      <c r="G28" s="127">
        <v>0.1</v>
      </c>
      <c r="H28" s="127"/>
      <c r="I28" s="49">
        <f t="shared" si="0"/>
        <v>270.90000000000003</v>
      </c>
      <c r="J28" s="128">
        <v>0</v>
      </c>
      <c r="K28" s="127"/>
      <c r="L28" s="127">
        <v>3.8</v>
      </c>
      <c r="M28" s="127">
        <v>241.3</v>
      </c>
      <c r="N28" s="50">
        <f t="shared" si="1"/>
        <v>245.10000000000002</v>
      </c>
      <c r="O28" s="51">
        <f t="shared" si="2"/>
        <v>516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45.72</v>
      </c>
      <c r="D29" s="124">
        <v>18.91</v>
      </c>
      <c r="E29" s="124"/>
      <c r="F29" s="124">
        <v>2.4500000000000002</v>
      </c>
      <c r="G29" s="124">
        <v>0.06</v>
      </c>
      <c r="H29" s="124"/>
      <c r="I29" s="43">
        <f t="shared" si="0"/>
        <v>67.14</v>
      </c>
      <c r="J29" s="125"/>
      <c r="K29" s="124"/>
      <c r="L29" s="124">
        <v>1.29</v>
      </c>
      <c r="M29" s="124">
        <v>42.31</v>
      </c>
      <c r="N29" s="44">
        <f t="shared" si="1"/>
        <v>43.6</v>
      </c>
      <c r="O29" s="45">
        <f t="shared" si="2"/>
        <v>110.74000000000001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17666</v>
      </c>
      <c r="D30" s="118">
        <v>4046</v>
      </c>
      <c r="E30" s="118"/>
      <c r="F30" s="118">
        <v>494</v>
      </c>
      <c r="G30" s="118">
        <v>12</v>
      </c>
      <c r="H30" s="118"/>
      <c r="I30" s="32">
        <f t="shared" si="0"/>
        <v>22218</v>
      </c>
      <c r="J30" s="119"/>
      <c r="K30" s="118"/>
      <c r="L30" s="118">
        <v>102</v>
      </c>
      <c r="M30" s="118">
        <v>2619</v>
      </c>
      <c r="N30" s="34">
        <f t="shared" si="1"/>
        <v>2721</v>
      </c>
      <c r="O30" s="35">
        <f t="shared" si="2"/>
        <v>24939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408.7</v>
      </c>
      <c r="D31" s="127">
        <v>89.2</v>
      </c>
      <c r="E31" s="127"/>
      <c r="F31" s="127">
        <v>7.4</v>
      </c>
      <c r="G31" s="127">
        <v>0.3</v>
      </c>
      <c r="H31" s="127"/>
      <c r="I31" s="49">
        <f t="shared" si="0"/>
        <v>505.59999999999997</v>
      </c>
      <c r="J31" s="128"/>
      <c r="K31" s="127"/>
      <c r="L31" s="127">
        <v>3</v>
      </c>
      <c r="M31" s="127">
        <v>75.400000000000006</v>
      </c>
      <c r="N31" s="50">
        <f t="shared" si="1"/>
        <v>78.400000000000006</v>
      </c>
      <c r="O31" s="51">
        <f t="shared" si="2"/>
        <v>584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117.48</v>
      </c>
      <c r="D32" s="124">
        <v>1.45</v>
      </c>
      <c r="E32" s="124"/>
      <c r="F32" s="124">
        <v>1.94</v>
      </c>
      <c r="G32" s="124">
        <v>1.23</v>
      </c>
      <c r="H32" s="124"/>
      <c r="I32" s="43">
        <f t="shared" si="0"/>
        <v>122.10000000000001</v>
      </c>
      <c r="J32" s="125"/>
      <c r="K32" s="124"/>
      <c r="L32" s="124">
        <v>2.23</v>
      </c>
      <c r="M32" s="124">
        <v>74.72</v>
      </c>
      <c r="N32" s="44">
        <f t="shared" si="1"/>
        <v>76.95</v>
      </c>
      <c r="O32" s="45">
        <f t="shared" si="2"/>
        <v>199.05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49898</v>
      </c>
      <c r="D33" s="118">
        <v>326</v>
      </c>
      <c r="E33" s="118"/>
      <c r="F33" s="118">
        <v>387</v>
      </c>
      <c r="G33" s="118">
        <v>291</v>
      </c>
      <c r="H33" s="118"/>
      <c r="I33" s="32">
        <f t="shared" si="0"/>
        <v>50902</v>
      </c>
      <c r="J33" s="119"/>
      <c r="K33" s="118"/>
      <c r="L33" s="118">
        <v>209</v>
      </c>
      <c r="M33" s="118">
        <v>6380</v>
      </c>
      <c r="N33" s="34">
        <f t="shared" si="1"/>
        <v>6589</v>
      </c>
      <c r="O33" s="35">
        <f t="shared" si="2"/>
        <v>57491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854</v>
      </c>
      <c r="D34" s="127">
        <v>5.9</v>
      </c>
      <c r="E34" s="127"/>
      <c r="F34" s="127">
        <v>4.9000000000000004</v>
      </c>
      <c r="G34" s="127">
        <v>4.3</v>
      </c>
      <c r="H34" s="127"/>
      <c r="I34" s="49">
        <f t="shared" si="0"/>
        <v>869.09999999999991</v>
      </c>
      <c r="J34" s="128"/>
      <c r="K34" s="127"/>
      <c r="L34" s="127">
        <v>5.3</v>
      </c>
      <c r="M34" s="127">
        <v>165</v>
      </c>
      <c r="N34" s="50">
        <f t="shared" si="1"/>
        <v>170.3</v>
      </c>
      <c r="O34" s="51">
        <f t="shared" si="2"/>
        <v>1039.3999999999999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143</v>
      </c>
      <c r="D35" s="124"/>
      <c r="E35" s="124"/>
      <c r="F35" s="124">
        <v>12.69</v>
      </c>
      <c r="G35" s="124">
        <v>3.93</v>
      </c>
      <c r="H35" s="124"/>
      <c r="I35" s="43">
        <f t="shared" si="0"/>
        <v>159.62</v>
      </c>
      <c r="J35" s="125"/>
      <c r="K35" s="124"/>
      <c r="L35" s="124">
        <v>0.31</v>
      </c>
      <c r="M35" s="124">
        <v>80.63</v>
      </c>
      <c r="N35" s="44">
        <f t="shared" si="1"/>
        <v>80.94</v>
      </c>
      <c r="O35" s="45">
        <f t="shared" si="2"/>
        <v>240.56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67141</v>
      </c>
      <c r="D36" s="118"/>
      <c r="E36" s="118"/>
      <c r="F36" s="118">
        <v>2858</v>
      </c>
      <c r="G36" s="118">
        <v>1007</v>
      </c>
      <c r="H36" s="118"/>
      <c r="I36" s="32">
        <f t="shared" si="0"/>
        <v>71006</v>
      </c>
      <c r="J36" s="119"/>
      <c r="K36" s="118"/>
      <c r="L36" s="118">
        <v>26</v>
      </c>
      <c r="M36" s="118">
        <v>7620</v>
      </c>
      <c r="N36" s="34">
        <f t="shared" si="1"/>
        <v>7646</v>
      </c>
      <c r="O36" s="35">
        <f t="shared" si="2"/>
        <v>78652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810.6</v>
      </c>
      <c r="D37" s="127"/>
      <c r="E37" s="127"/>
      <c r="F37" s="127">
        <v>31.5</v>
      </c>
      <c r="G37" s="127">
        <v>14.1</v>
      </c>
      <c r="H37" s="127"/>
      <c r="I37" s="49">
        <f t="shared" ref="I37:I50" si="3">SUM(C37:H37)</f>
        <v>856.2</v>
      </c>
      <c r="J37" s="128"/>
      <c r="K37" s="127"/>
      <c r="L37" s="127">
        <v>0.5</v>
      </c>
      <c r="M37" s="127">
        <v>150</v>
      </c>
      <c r="N37" s="50">
        <f t="shared" si="1"/>
        <v>150.5</v>
      </c>
      <c r="O37" s="51">
        <f t="shared" si="2"/>
        <v>1006.7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212.97</v>
      </c>
      <c r="D38" s="124"/>
      <c r="E38" s="124"/>
      <c r="F38" s="124">
        <v>11.08</v>
      </c>
      <c r="G38" s="124">
        <v>37.94</v>
      </c>
      <c r="H38" s="124"/>
      <c r="I38" s="43">
        <f t="shared" si="3"/>
        <v>261.99</v>
      </c>
      <c r="J38" s="125"/>
      <c r="K38" s="124"/>
      <c r="L38" s="124">
        <v>0.12</v>
      </c>
      <c r="M38" s="124">
        <v>125.11</v>
      </c>
      <c r="N38" s="44">
        <f t="shared" si="1"/>
        <v>125.23</v>
      </c>
      <c r="O38" s="45">
        <f t="shared" si="2"/>
        <v>387.22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103033</v>
      </c>
      <c r="D39" s="118"/>
      <c r="E39" s="118"/>
      <c r="F39" s="118">
        <v>2447</v>
      </c>
      <c r="G39" s="118">
        <v>10893</v>
      </c>
      <c r="H39" s="118"/>
      <c r="I39" s="32">
        <f t="shared" si="3"/>
        <v>116373</v>
      </c>
      <c r="J39" s="119"/>
      <c r="K39" s="118"/>
      <c r="L39" s="118">
        <v>14</v>
      </c>
      <c r="M39" s="118">
        <v>12839</v>
      </c>
      <c r="N39" s="34">
        <f t="shared" si="1"/>
        <v>12853</v>
      </c>
      <c r="O39" s="35">
        <f t="shared" si="2"/>
        <v>129226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1146.9000000000001</v>
      </c>
      <c r="D40" s="127"/>
      <c r="E40" s="127"/>
      <c r="F40" s="127">
        <v>22.6</v>
      </c>
      <c r="G40" s="127">
        <v>141.6</v>
      </c>
      <c r="H40" s="127"/>
      <c r="I40" s="49">
        <f t="shared" si="3"/>
        <v>1311.1</v>
      </c>
      <c r="J40" s="128"/>
      <c r="K40" s="127"/>
      <c r="L40" s="127">
        <v>0.2</v>
      </c>
      <c r="M40" s="127">
        <v>250</v>
      </c>
      <c r="N40" s="50">
        <f t="shared" si="1"/>
        <v>250.2</v>
      </c>
      <c r="O40" s="51">
        <f t="shared" si="2"/>
        <v>1561.3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182.22</v>
      </c>
      <c r="D41" s="124">
        <v>0.14000000000000001</v>
      </c>
      <c r="E41" s="124"/>
      <c r="F41" s="124">
        <v>1.57</v>
      </c>
      <c r="G41" s="124">
        <v>73.41</v>
      </c>
      <c r="H41" s="124">
        <v>0.06</v>
      </c>
      <c r="I41" s="43">
        <f t="shared" si="3"/>
        <v>257.39999999999998</v>
      </c>
      <c r="J41" s="125"/>
      <c r="K41" s="124"/>
      <c r="L41" s="124">
        <v>4.26</v>
      </c>
      <c r="M41" s="124">
        <v>208.09</v>
      </c>
      <c r="N41" s="44">
        <f t="shared" si="1"/>
        <v>212.35</v>
      </c>
      <c r="O41" s="45">
        <f t="shared" si="2"/>
        <v>469.75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91367</v>
      </c>
      <c r="D42" s="118">
        <v>39</v>
      </c>
      <c r="E42" s="118"/>
      <c r="F42" s="118">
        <v>379</v>
      </c>
      <c r="G42" s="118">
        <v>21897</v>
      </c>
      <c r="H42" s="118">
        <v>11</v>
      </c>
      <c r="I42" s="32">
        <f t="shared" si="3"/>
        <v>113693</v>
      </c>
      <c r="J42" s="119"/>
      <c r="K42" s="118"/>
      <c r="L42" s="118">
        <v>494</v>
      </c>
      <c r="M42" s="118">
        <v>23558</v>
      </c>
      <c r="N42" s="34">
        <f t="shared" si="1"/>
        <v>24052</v>
      </c>
      <c r="O42" s="35">
        <f t="shared" si="2"/>
        <v>137745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997.9</v>
      </c>
      <c r="D43" s="127">
        <v>0.5</v>
      </c>
      <c r="E43" s="127"/>
      <c r="F43" s="127">
        <v>3.3</v>
      </c>
      <c r="G43" s="127">
        <v>281.89999999999998</v>
      </c>
      <c r="H43" s="127">
        <v>0.2</v>
      </c>
      <c r="I43" s="49">
        <f t="shared" si="3"/>
        <v>1283.8</v>
      </c>
      <c r="J43" s="128"/>
      <c r="K43" s="127"/>
      <c r="L43" s="127">
        <v>8.1999999999999993</v>
      </c>
      <c r="M43" s="127">
        <v>393.2</v>
      </c>
      <c r="N43" s="50">
        <f t="shared" si="1"/>
        <v>401.4</v>
      </c>
      <c r="O43" s="51">
        <f t="shared" si="2"/>
        <v>1685.1999999999998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161.58000000000001</v>
      </c>
      <c r="D44" s="124">
        <v>0.11</v>
      </c>
      <c r="E44" s="124"/>
      <c r="F44" s="124">
        <v>0.66</v>
      </c>
      <c r="G44" s="124">
        <v>46.17</v>
      </c>
      <c r="H44" s="124">
        <v>0.08</v>
      </c>
      <c r="I44" s="43">
        <f t="shared" si="3"/>
        <v>208.60000000000005</v>
      </c>
      <c r="J44" s="125">
        <v>0.13</v>
      </c>
      <c r="K44" s="124"/>
      <c r="L44" s="124">
        <v>9.8800000000000008</v>
      </c>
      <c r="M44" s="124">
        <v>313.19</v>
      </c>
      <c r="N44" s="44">
        <f t="shared" si="1"/>
        <v>323.2</v>
      </c>
      <c r="O44" s="45">
        <f t="shared" si="2"/>
        <v>531.80000000000007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84711</v>
      </c>
      <c r="D45" s="118">
        <v>33</v>
      </c>
      <c r="E45" s="118"/>
      <c r="F45" s="118">
        <v>162</v>
      </c>
      <c r="G45" s="118">
        <v>14345</v>
      </c>
      <c r="H45" s="118">
        <v>15</v>
      </c>
      <c r="I45" s="32">
        <f t="shared" si="3"/>
        <v>99266</v>
      </c>
      <c r="J45" s="119">
        <v>12</v>
      </c>
      <c r="K45" s="118"/>
      <c r="L45" s="118">
        <v>1186</v>
      </c>
      <c r="M45" s="118">
        <v>37843</v>
      </c>
      <c r="N45" s="34">
        <f t="shared" si="1"/>
        <v>39041</v>
      </c>
      <c r="O45" s="35">
        <f t="shared" si="2"/>
        <v>138307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685.1</v>
      </c>
      <c r="D46" s="127">
        <v>0.3</v>
      </c>
      <c r="E46" s="127"/>
      <c r="F46" s="127">
        <v>1.4</v>
      </c>
      <c r="G46" s="127">
        <v>153.30000000000001</v>
      </c>
      <c r="H46" s="127">
        <v>0.2</v>
      </c>
      <c r="I46" s="49">
        <f t="shared" si="3"/>
        <v>840.3</v>
      </c>
      <c r="J46" s="128">
        <v>0</v>
      </c>
      <c r="K46" s="127"/>
      <c r="L46" s="127">
        <v>13.5</v>
      </c>
      <c r="M46" s="127">
        <v>405.6</v>
      </c>
      <c r="N46" s="50">
        <f t="shared" si="1"/>
        <v>419.1</v>
      </c>
      <c r="O46" s="51">
        <f t="shared" si="2"/>
        <v>1259.4000000000001</v>
      </c>
      <c r="P46" s="129">
        <v>0.06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331.75</v>
      </c>
      <c r="D47" s="124">
        <v>0.56000000000000005</v>
      </c>
      <c r="E47" s="124">
        <v>0.01</v>
      </c>
      <c r="F47" s="124">
        <v>9.7799999999999994</v>
      </c>
      <c r="G47" s="124">
        <v>56.37</v>
      </c>
      <c r="H47" s="124">
        <v>2.17</v>
      </c>
      <c r="I47" s="43">
        <f t="shared" si="3"/>
        <v>400.64</v>
      </c>
      <c r="J47" s="125">
        <v>0.96</v>
      </c>
      <c r="K47" s="124"/>
      <c r="L47" s="124">
        <v>51.47</v>
      </c>
      <c r="M47" s="124">
        <v>1508.11</v>
      </c>
      <c r="N47" s="44">
        <f t="shared" si="1"/>
        <v>1560.54</v>
      </c>
      <c r="O47" s="45">
        <f t="shared" si="2"/>
        <v>1961.1799999999998</v>
      </c>
      <c r="P47" s="130">
        <v>9.34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183605</v>
      </c>
      <c r="D48" s="118">
        <v>174</v>
      </c>
      <c r="E48" s="118">
        <v>3</v>
      </c>
      <c r="F48" s="118">
        <v>2500</v>
      </c>
      <c r="G48" s="118">
        <v>18437</v>
      </c>
      <c r="H48" s="118">
        <v>564</v>
      </c>
      <c r="I48" s="32">
        <f t="shared" si="3"/>
        <v>205283</v>
      </c>
      <c r="J48" s="119">
        <v>88</v>
      </c>
      <c r="K48" s="118"/>
      <c r="L48" s="118">
        <v>6805</v>
      </c>
      <c r="M48" s="118">
        <v>193452</v>
      </c>
      <c r="N48" s="34">
        <f t="shared" si="1"/>
        <v>200345</v>
      </c>
      <c r="O48" s="35">
        <f t="shared" si="2"/>
        <v>405628</v>
      </c>
      <c r="P48" s="130">
        <v>33.01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808.3</v>
      </c>
      <c r="D49" s="127">
        <v>0.8</v>
      </c>
      <c r="E49" s="127">
        <v>0</v>
      </c>
      <c r="F49" s="127">
        <v>7.3</v>
      </c>
      <c r="G49" s="127">
        <v>109.3</v>
      </c>
      <c r="H49" s="127">
        <v>2.2000000000000002</v>
      </c>
      <c r="I49" s="49">
        <f t="shared" si="3"/>
        <v>927.89999999999986</v>
      </c>
      <c r="J49" s="128">
        <v>0</v>
      </c>
      <c r="K49" s="127"/>
      <c r="L49" s="127">
        <v>17.8</v>
      </c>
      <c r="M49" s="127">
        <v>677.5</v>
      </c>
      <c r="N49" s="50">
        <f t="shared" si="1"/>
        <v>695.3</v>
      </c>
      <c r="O49" s="51">
        <f t="shared" si="2"/>
        <v>1623.1999999999998</v>
      </c>
      <c r="P49" s="130">
        <v>27.77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1223.68</v>
      </c>
      <c r="D50" s="115">
        <v>24.08</v>
      </c>
      <c r="E50" s="115">
        <v>0.01</v>
      </c>
      <c r="F50" s="115">
        <v>40.520000000000003</v>
      </c>
      <c r="G50" s="115">
        <v>219.34</v>
      </c>
      <c r="H50" s="115">
        <v>2.31</v>
      </c>
      <c r="I50" s="21">
        <f t="shared" si="3"/>
        <v>1509.9399999999998</v>
      </c>
      <c r="J50" s="116">
        <v>1.1200000000000001</v>
      </c>
      <c r="K50" s="115"/>
      <c r="L50" s="115">
        <v>86.21</v>
      </c>
      <c r="M50" s="115">
        <v>2572.7600000000002</v>
      </c>
      <c r="N50" s="23">
        <f t="shared" si="1"/>
        <v>2660.09</v>
      </c>
      <c r="O50" s="24">
        <f t="shared" si="2"/>
        <v>4170.03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607126</v>
      </c>
      <c r="D51" s="118">
        <v>5313</v>
      </c>
      <c r="E51" s="118">
        <v>3</v>
      </c>
      <c r="F51" s="118">
        <v>9279</v>
      </c>
      <c r="G51" s="118">
        <v>66922</v>
      </c>
      <c r="H51" s="118">
        <v>590</v>
      </c>
      <c r="I51" s="32">
        <f t="shared" ref="I51:I58" si="4">SUM(C51:H51)</f>
        <v>689233</v>
      </c>
      <c r="J51" s="119">
        <v>103</v>
      </c>
      <c r="K51" s="118"/>
      <c r="L51" s="118">
        <v>9850</v>
      </c>
      <c r="M51" s="118">
        <v>296777</v>
      </c>
      <c r="N51" s="34">
        <f t="shared" si="1"/>
        <v>306730</v>
      </c>
      <c r="O51" s="35">
        <f>SUM(N51,I51)</f>
        <v>995963</v>
      </c>
      <c r="P51" s="130">
        <v>2.2599999999999998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6050</v>
      </c>
      <c r="D52" s="127">
        <v>115.5</v>
      </c>
      <c r="E52" s="127">
        <v>0</v>
      </c>
      <c r="F52" s="127">
        <v>80</v>
      </c>
      <c r="G52" s="127">
        <v>706</v>
      </c>
      <c r="H52" s="127">
        <v>2.6</v>
      </c>
      <c r="I52" s="49">
        <f t="shared" si="4"/>
        <v>6954.1</v>
      </c>
      <c r="J52" s="128">
        <v>0</v>
      </c>
      <c r="K52" s="127"/>
      <c r="L52" s="127">
        <v>82.8</v>
      </c>
      <c r="M52" s="127">
        <v>2519.1</v>
      </c>
      <c r="N52" s="50">
        <f t="shared" si="1"/>
        <v>2601.9</v>
      </c>
      <c r="O52" s="51">
        <f t="shared" si="2"/>
        <v>9556</v>
      </c>
      <c r="P52" s="130">
        <v>2.06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1199.03</v>
      </c>
      <c r="D53" s="124">
        <v>15.92</v>
      </c>
      <c r="E53" s="124">
        <v>0.01</v>
      </c>
      <c r="F53" s="124">
        <v>40.17</v>
      </c>
      <c r="G53" s="124">
        <v>219.14</v>
      </c>
      <c r="H53" s="124">
        <v>2.31</v>
      </c>
      <c r="I53" s="43">
        <f t="shared" si="4"/>
        <v>1476.58</v>
      </c>
      <c r="J53" s="125">
        <v>1.1200000000000001</v>
      </c>
      <c r="K53" s="124"/>
      <c r="L53" s="124">
        <v>85.87</v>
      </c>
      <c r="M53" s="124">
        <v>2570.71</v>
      </c>
      <c r="N53" s="44">
        <f t="shared" si="1"/>
        <v>2657.7</v>
      </c>
      <c r="O53" s="45">
        <f t="shared" si="2"/>
        <v>4134.28</v>
      </c>
      <c r="P53" s="69">
        <f>SUM(P46:P52)</f>
        <v>74.5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599040</v>
      </c>
      <c r="D54" s="118">
        <v>3536</v>
      </c>
      <c r="E54" s="118">
        <v>3</v>
      </c>
      <c r="F54" s="118">
        <v>9227</v>
      </c>
      <c r="G54" s="118">
        <v>66888</v>
      </c>
      <c r="H54" s="118">
        <v>590</v>
      </c>
      <c r="I54" s="32">
        <f t="shared" si="4"/>
        <v>679284</v>
      </c>
      <c r="J54" s="119">
        <v>103</v>
      </c>
      <c r="K54" s="118"/>
      <c r="L54" s="118">
        <v>9843</v>
      </c>
      <c r="M54" s="118">
        <v>296720</v>
      </c>
      <c r="N54" s="34">
        <f t="shared" si="1"/>
        <v>306666</v>
      </c>
      <c r="O54" s="35">
        <f t="shared" si="2"/>
        <v>985950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5765</v>
      </c>
      <c r="D55" s="121">
        <v>72.8</v>
      </c>
      <c r="E55" s="121">
        <v>0</v>
      </c>
      <c r="F55" s="121">
        <v>78.400000000000006</v>
      </c>
      <c r="G55" s="121">
        <v>704.9</v>
      </c>
      <c r="H55" s="121">
        <v>2.6</v>
      </c>
      <c r="I55" s="40">
        <f t="shared" si="4"/>
        <v>6623.7</v>
      </c>
      <c r="J55" s="122">
        <v>0</v>
      </c>
      <c r="K55" s="121"/>
      <c r="L55" s="121">
        <v>82.2</v>
      </c>
      <c r="M55" s="121">
        <v>2514.8000000000002</v>
      </c>
      <c r="N55" s="40">
        <f t="shared" si="1"/>
        <v>2597</v>
      </c>
      <c r="O55" s="42">
        <f t="shared" si="2"/>
        <v>9220.7000000000007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1223.72</v>
      </c>
      <c r="D56" s="20">
        <f t="shared" si="5"/>
        <v>27.459999999999997</v>
      </c>
      <c r="E56" s="20">
        <f t="shared" si="5"/>
        <v>0.01</v>
      </c>
      <c r="F56" s="20">
        <f t="shared" si="5"/>
        <v>40.519999999999996</v>
      </c>
      <c r="G56" s="20">
        <f t="shared" si="5"/>
        <v>219.34</v>
      </c>
      <c r="H56" s="20">
        <f t="shared" si="5"/>
        <v>2.31</v>
      </c>
      <c r="I56" s="79">
        <f>SUM(C56:H56)</f>
        <v>1513.36</v>
      </c>
      <c r="J56" s="71">
        <f>SUM(J5,J8,J11,J14,J17,J20,J23,J26,J29,J32,J35,J38,J41,J44,J47)</f>
        <v>1.1199999999999999</v>
      </c>
      <c r="K56" s="20">
        <f>SUM(K5,K8,K11,K14,K17,K20,K23,K26,K29,K32,K35,K38,K41,K44,K47)</f>
        <v>0</v>
      </c>
      <c r="L56" s="20">
        <f>SUM(L5,L8,L11,L14,L17,L20,L23,L26,L29,L32,L35,L38,L41,L44,L47)</f>
        <v>86.210000000000008</v>
      </c>
      <c r="M56" s="20">
        <f>SUM(M5,M8,M11,M14,M17,M20,M23,M26,M29,M32,M35,M38,M41,M44,M47)</f>
        <v>2572.7600000000002</v>
      </c>
      <c r="N56" s="22">
        <f t="shared" si="1"/>
        <v>2660.09</v>
      </c>
      <c r="O56" s="24">
        <f t="shared" si="2"/>
        <v>4173.45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607131</v>
      </c>
      <c r="D57" s="31">
        <f t="shared" si="5"/>
        <v>5742</v>
      </c>
      <c r="E57" s="31">
        <f t="shared" si="5"/>
        <v>3</v>
      </c>
      <c r="F57" s="31">
        <f t="shared" si="5"/>
        <v>9279</v>
      </c>
      <c r="G57" s="31">
        <f t="shared" si="5"/>
        <v>66922</v>
      </c>
      <c r="H57" s="31">
        <f t="shared" si="5"/>
        <v>590</v>
      </c>
      <c r="I57" s="80">
        <f t="shared" si="4"/>
        <v>689667</v>
      </c>
      <c r="J57" s="75">
        <f t="shared" ref="J57:M58" si="6">SUM(J6,J9,J12,J15,J18,J21,J24,J27,J30,J33,J36,J39,J42,J45,J48)</f>
        <v>103</v>
      </c>
      <c r="K57" s="31">
        <f t="shared" si="6"/>
        <v>0</v>
      </c>
      <c r="L57" s="31">
        <f t="shared" si="6"/>
        <v>9850</v>
      </c>
      <c r="M57" s="31">
        <f t="shared" si="6"/>
        <v>296777</v>
      </c>
      <c r="N57" s="33">
        <f t="shared" si="1"/>
        <v>306730</v>
      </c>
      <c r="O57" s="35">
        <f t="shared" si="2"/>
        <v>996397</v>
      </c>
      <c r="P57" s="134">
        <v>12.05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6050.5000000000009</v>
      </c>
      <c r="D58" s="86">
        <f t="shared" si="5"/>
        <v>135.60000000000005</v>
      </c>
      <c r="E58" s="86">
        <f t="shared" si="5"/>
        <v>0</v>
      </c>
      <c r="F58" s="86">
        <f t="shared" si="5"/>
        <v>80</v>
      </c>
      <c r="G58" s="86">
        <f t="shared" si="5"/>
        <v>706</v>
      </c>
      <c r="H58" s="86">
        <f t="shared" si="5"/>
        <v>2.6</v>
      </c>
      <c r="I58" s="87">
        <f t="shared" si="4"/>
        <v>6974.7000000000016</v>
      </c>
      <c r="J58" s="85">
        <f t="shared" si="6"/>
        <v>0</v>
      </c>
      <c r="K58" s="86">
        <f t="shared" si="6"/>
        <v>0</v>
      </c>
      <c r="L58" s="86">
        <f t="shared" si="6"/>
        <v>82.8</v>
      </c>
      <c r="M58" s="86">
        <f t="shared" si="6"/>
        <v>2519.1</v>
      </c>
      <c r="N58" s="88">
        <f t="shared" si="1"/>
        <v>2601.9</v>
      </c>
      <c r="O58" s="89">
        <f t="shared" si="2"/>
        <v>9576.6000000000022</v>
      </c>
      <c r="P58" s="90">
        <f>SUM(O56,P53,P54,P57)</f>
        <v>4260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0.34</v>
      </c>
      <c r="M69" s="124">
        <v>0.65</v>
      </c>
      <c r="N69" s="44">
        <f t="shared" si="8"/>
        <v>0.99</v>
      </c>
      <c r="O69" s="45">
        <f t="shared" si="9"/>
        <v>0.99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7</v>
      </c>
      <c r="M70" s="118">
        <v>13</v>
      </c>
      <c r="N70" s="34">
        <f t="shared" si="8"/>
        <v>20</v>
      </c>
      <c r="O70" s="35">
        <f t="shared" si="9"/>
        <v>20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0.6</v>
      </c>
      <c r="M71" s="127">
        <v>1.2</v>
      </c>
      <c r="N71" s="50">
        <f t="shared" si="8"/>
        <v>1.7999999999999998</v>
      </c>
      <c r="O71" s="51">
        <f t="shared" si="9"/>
        <v>1.7999999999999998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0.04</v>
      </c>
      <c r="D72" s="124"/>
      <c r="E72" s="124"/>
      <c r="F72" s="124"/>
      <c r="G72" s="124"/>
      <c r="H72" s="124"/>
      <c r="I72" s="43">
        <f t="shared" si="7"/>
        <v>0.04</v>
      </c>
      <c r="J72" s="125"/>
      <c r="K72" s="124"/>
      <c r="L72" s="124"/>
      <c r="M72" s="124">
        <v>1.4</v>
      </c>
      <c r="N72" s="44">
        <f t="shared" si="8"/>
        <v>1.4</v>
      </c>
      <c r="O72" s="45">
        <f t="shared" si="9"/>
        <v>1.44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5</v>
      </c>
      <c r="D73" s="118"/>
      <c r="E73" s="118"/>
      <c r="F73" s="118"/>
      <c r="G73" s="118"/>
      <c r="H73" s="118"/>
      <c r="I73" s="32">
        <f t="shared" si="7"/>
        <v>5</v>
      </c>
      <c r="J73" s="119"/>
      <c r="K73" s="118"/>
      <c r="L73" s="118"/>
      <c r="M73" s="118">
        <v>44</v>
      </c>
      <c r="N73" s="34">
        <f t="shared" si="8"/>
        <v>44</v>
      </c>
      <c r="O73" s="35">
        <f t="shared" si="9"/>
        <v>49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0.5</v>
      </c>
      <c r="D74" s="127"/>
      <c r="E74" s="127"/>
      <c r="F74" s="127"/>
      <c r="G74" s="127"/>
      <c r="H74" s="127"/>
      <c r="I74" s="49">
        <f t="shared" si="7"/>
        <v>0.5</v>
      </c>
      <c r="J74" s="128"/>
      <c r="K74" s="127"/>
      <c r="L74" s="127"/>
      <c r="M74" s="127">
        <v>3.1</v>
      </c>
      <c r="N74" s="50">
        <f t="shared" si="8"/>
        <v>3.1</v>
      </c>
      <c r="O74" s="51">
        <f t="shared" si="9"/>
        <v>3.6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0.82</v>
      </c>
      <c r="E75" s="124"/>
      <c r="F75" s="124"/>
      <c r="G75" s="124"/>
      <c r="H75" s="124"/>
      <c r="I75" s="43">
        <f t="shared" si="7"/>
        <v>0.82</v>
      </c>
      <c r="J75" s="125"/>
      <c r="K75" s="124"/>
      <c r="L75" s="124"/>
      <c r="M75" s="124">
        <v>4.2699999999999996</v>
      </c>
      <c r="N75" s="44">
        <f t="shared" si="8"/>
        <v>4.2699999999999996</v>
      </c>
      <c r="O75" s="45">
        <f t="shared" si="9"/>
        <v>5.09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93</v>
      </c>
      <c r="E76" s="118"/>
      <c r="F76" s="118"/>
      <c r="G76" s="118"/>
      <c r="H76" s="118"/>
      <c r="I76" s="32">
        <f t="shared" si="7"/>
        <v>93</v>
      </c>
      <c r="J76" s="119"/>
      <c r="K76" s="118"/>
      <c r="L76" s="118"/>
      <c r="M76" s="118">
        <v>134</v>
      </c>
      <c r="N76" s="34">
        <f t="shared" si="8"/>
        <v>134</v>
      </c>
      <c r="O76" s="35">
        <f t="shared" si="9"/>
        <v>227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5.4</v>
      </c>
      <c r="E77" s="127"/>
      <c r="F77" s="127"/>
      <c r="G77" s="127"/>
      <c r="H77" s="127"/>
      <c r="I77" s="49">
        <f t="shared" si="7"/>
        <v>5.4</v>
      </c>
      <c r="J77" s="128"/>
      <c r="K77" s="127"/>
      <c r="L77" s="127"/>
      <c r="M77" s="127">
        <v>7.5</v>
      </c>
      <c r="N77" s="50">
        <f t="shared" si="8"/>
        <v>7.5</v>
      </c>
      <c r="O77" s="51">
        <f t="shared" si="9"/>
        <v>12.9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3.33</v>
      </c>
      <c r="D78" s="124">
        <v>2.56</v>
      </c>
      <c r="E78" s="124"/>
      <c r="F78" s="124">
        <v>0.13</v>
      </c>
      <c r="G78" s="124">
        <v>0.14000000000000001</v>
      </c>
      <c r="H78" s="124"/>
      <c r="I78" s="43">
        <f t="shared" si="7"/>
        <v>6.16</v>
      </c>
      <c r="J78" s="125"/>
      <c r="K78" s="124"/>
      <c r="L78" s="124">
        <v>5.98</v>
      </c>
      <c r="M78" s="124">
        <v>34.72</v>
      </c>
      <c r="N78" s="44">
        <f t="shared" si="8"/>
        <v>40.700000000000003</v>
      </c>
      <c r="O78" s="45">
        <f t="shared" si="9"/>
        <v>46.86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818</v>
      </c>
      <c r="D79" s="118">
        <v>336</v>
      </c>
      <c r="E79" s="118"/>
      <c r="F79" s="118">
        <v>18</v>
      </c>
      <c r="G79" s="118">
        <v>23</v>
      </c>
      <c r="H79" s="118"/>
      <c r="I79" s="32">
        <f t="shared" si="7"/>
        <v>1195</v>
      </c>
      <c r="J79" s="119"/>
      <c r="K79" s="118"/>
      <c r="L79" s="118">
        <v>325</v>
      </c>
      <c r="M79" s="118">
        <v>1652</v>
      </c>
      <c r="N79" s="34">
        <f t="shared" si="8"/>
        <v>1977</v>
      </c>
      <c r="O79" s="35">
        <f t="shared" si="9"/>
        <v>3172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39.4</v>
      </c>
      <c r="D80" s="127">
        <v>14.7</v>
      </c>
      <c r="E80" s="127"/>
      <c r="F80" s="127">
        <v>0.7</v>
      </c>
      <c r="G80" s="127">
        <v>0.8</v>
      </c>
      <c r="H80" s="127"/>
      <c r="I80" s="49">
        <f t="shared" si="7"/>
        <v>55.599999999999994</v>
      </c>
      <c r="J80" s="128"/>
      <c r="K80" s="127"/>
      <c r="L80" s="127">
        <v>12.6</v>
      </c>
      <c r="M80" s="127">
        <v>65.8</v>
      </c>
      <c r="N80" s="50">
        <f t="shared" si="8"/>
        <v>78.399999999999991</v>
      </c>
      <c r="O80" s="51">
        <f t="shared" si="9"/>
        <v>134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4.42</v>
      </c>
      <c r="D81" s="124">
        <v>0.06</v>
      </c>
      <c r="E81" s="124"/>
      <c r="F81" s="124">
        <v>0.09</v>
      </c>
      <c r="G81" s="124">
        <v>0.06</v>
      </c>
      <c r="H81" s="124"/>
      <c r="I81" s="43">
        <f t="shared" si="7"/>
        <v>4.629999999999999</v>
      </c>
      <c r="J81" s="125"/>
      <c r="K81" s="124"/>
      <c r="L81" s="124">
        <v>8.6</v>
      </c>
      <c r="M81" s="124">
        <v>46.55</v>
      </c>
      <c r="N81" s="44">
        <f t="shared" si="8"/>
        <v>55.15</v>
      </c>
      <c r="O81" s="45">
        <f t="shared" si="9"/>
        <v>59.78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1272</v>
      </c>
      <c r="D82" s="118">
        <v>10</v>
      </c>
      <c r="E82" s="118"/>
      <c r="F82" s="118">
        <v>15</v>
      </c>
      <c r="G82" s="118">
        <v>11</v>
      </c>
      <c r="H82" s="118"/>
      <c r="I82" s="32">
        <f t="shared" si="7"/>
        <v>1308</v>
      </c>
      <c r="J82" s="119"/>
      <c r="K82" s="118"/>
      <c r="L82" s="118">
        <v>557</v>
      </c>
      <c r="M82" s="118">
        <v>2682</v>
      </c>
      <c r="N82" s="34">
        <f t="shared" si="8"/>
        <v>3239</v>
      </c>
      <c r="O82" s="35">
        <f t="shared" si="9"/>
        <v>4547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47.3</v>
      </c>
      <c r="D83" s="127">
        <v>0.3</v>
      </c>
      <c r="E83" s="127"/>
      <c r="F83" s="127">
        <v>0.4</v>
      </c>
      <c r="G83" s="127">
        <v>0.3</v>
      </c>
      <c r="H83" s="127"/>
      <c r="I83" s="49">
        <f t="shared" si="7"/>
        <v>48.29999999999999</v>
      </c>
      <c r="J83" s="128"/>
      <c r="K83" s="127"/>
      <c r="L83" s="127">
        <v>17.3</v>
      </c>
      <c r="M83" s="127">
        <v>83.5</v>
      </c>
      <c r="N83" s="50">
        <f t="shared" si="8"/>
        <v>100.8</v>
      </c>
      <c r="O83" s="51">
        <f t="shared" si="9"/>
        <v>149.1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21.21</v>
      </c>
      <c r="D84" s="124">
        <v>2.85</v>
      </c>
      <c r="E84" s="124"/>
      <c r="F84" s="124">
        <v>0.13</v>
      </c>
      <c r="G84" s="124">
        <v>0.03</v>
      </c>
      <c r="H84" s="124"/>
      <c r="I84" s="43">
        <f t="shared" si="7"/>
        <v>24.220000000000002</v>
      </c>
      <c r="J84" s="125">
        <v>0.03</v>
      </c>
      <c r="K84" s="124"/>
      <c r="L84" s="124">
        <v>1.73</v>
      </c>
      <c r="M84" s="124">
        <v>133.01</v>
      </c>
      <c r="N84" s="44">
        <f t="shared" si="8"/>
        <v>134.76999999999998</v>
      </c>
      <c r="O84" s="45">
        <f t="shared" si="9"/>
        <v>158.98999999999998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7615</v>
      </c>
      <c r="D85" s="118">
        <v>685</v>
      </c>
      <c r="E85" s="118"/>
      <c r="F85" s="118">
        <v>19</v>
      </c>
      <c r="G85" s="118">
        <v>6</v>
      </c>
      <c r="H85" s="118"/>
      <c r="I85" s="32">
        <f t="shared" si="7"/>
        <v>8325</v>
      </c>
      <c r="J85" s="119">
        <v>3</v>
      </c>
      <c r="K85" s="118"/>
      <c r="L85" s="118">
        <v>125</v>
      </c>
      <c r="M85" s="118">
        <v>7941</v>
      </c>
      <c r="N85" s="34">
        <f t="shared" si="8"/>
        <v>8069</v>
      </c>
      <c r="O85" s="35">
        <f t="shared" si="9"/>
        <v>16394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251.8</v>
      </c>
      <c r="D86" s="127">
        <v>18.5</v>
      </c>
      <c r="E86" s="127"/>
      <c r="F86" s="127">
        <v>0.5</v>
      </c>
      <c r="G86" s="127">
        <v>0.1</v>
      </c>
      <c r="H86" s="127"/>
      <c r="I86" s="49">
        <f t="shared" si="7"/>
        <v>270.90000000000003</v>
      </c>
      <c r="J86" s="128">
        <v>0</v>
      </c>
      <c r="K86" s="127"/>
      <c r="L86" s="127">
        <v>3.8</v>
      </c>
      <c r="M86" s="127">
        <v>241.3</v>
      </c>
      <c r="N86" s="50">
        <f t="shared" si="8"/>
        <v>245.10000000000002</v>
      </c>
      <c r="O86" s="51">
        <f t="shared" si="9"/>
        <v>516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45.72</v>
      </c>
      <c r="D87" s="124">
        <v>18.91</v>
      </c>
      <c r="E87" s="124"/>
      <c r="F87" s="124">
        <v>2.4500000000000002</v>
      </c>
      <c r="G87" s="124">
        <v>0.06</v>
      </c>
      <c r="H87" s="124"/>
      <c r="I87" s="43">
        <f t="shared" si="7"/>
        <v>67.14</v>
      </c>
      <c r="J87" s="125"/>
      <c r="K87" s="124"/>
      <c r="L87" s="124">
        <v>1.29</v>
      </c>
      <c r="M87" s="124">
        <v>42.31</v>
      </c>
      <c r="N87" s="44">
        <f t="shared" si="8"/>
        <v>43.6</v>
      </c>
      <c r="O87" s="45">
        <f t="shared" si="9"/>
        <v>110.74000000000001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17666</v>
      </c>
      <c r="D88" s="118">
        <v>4046</v>
      </c>
      <c r="E88" s="118"/>
      <c r="F88" s="118">
        <v>494</v>
      </c>
      <c r="G88" s="118">
        <v>12</v>
      </c>
      <c r="H88" s="118"/>
      <c r="I88" s="32">
        <f t="shared" si="7"/>
        <v>22218</v>
      </c>
      <c r="J88" s="119"/>
      <c r="K88" s="118"/>
      <c r="L88" s="118">
        <v>102</v>
      </c>
      <c r="M88" s="118">
        <v>2619</v>
      </c>
      <c r="N88" s="34">
        <f t="shared" si="8"/>
        <v>2721</v>
      </c>
      <c r="O88" s="35">
        <f t="shared" si="9"/>
        <v>24939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408.7</v>
      </c>
      <c r="D89" s="127">
        <v>89.2</v>
      </c>
      <c r="E89" s="127"/>
      <c r="F89" s="127">
        <v>7.4</v>
      </c>
      <c r="G89" s="127">
        <v>0.3</v>
      </c>
      <c r="H89" s="127"/>
      <c r="I89" s="49">
        <f t="shared" si="7"/>
        <v>505.59999999999997</v>
      </c>
      <c r="J89" s="128"/>
      <c r="K89" s="127"/>
      <c r="L89" s="127">
        <v>3</v>
      </c>
      <c r="M89" s="127">
        <v>75.400000000000006</v>
      </c>
      <c r="N89" s="50">
        <f t="shared" si="8"/>
        <v>78.400000000000006</v>
      </c>
      <c r="O89" s="51">
        <f t="shared" si="9"/>
        <v>584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117.48</v>
      </c>
      <c r="D90" s="124">
        <v>1.45</v>
      </c>
      <c r="E90" s="124"/>
      <c r="F90" s="124">
        <v>1.94</v>
      </c>
      <c r="G90" s="124">
        <v>1.23</v>
      </c>
      <c r="H90" s="124"/>
      <c r="I90" s="43">
        <f t="shared" si="7"/>
        <v>122.10000000000001</v>
      </c>
      <c r="J90" s="125"/>
      <c r="K90" s="124"/>
      <c r="L90" s="124">
        <v>2.23</v>
      </c>
      <c r="M90" s="124">
        <v>74.72</v>
      </c>
      <c r="N90" s="44">
        <f t="shared" si="8"/>
        <v>76.95</v>
      </c>
      <c r="O90" s="45">
        <f t="shared" si="9"/>
        <v>199.05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49898</v>
      </c>
      <c r="D91" s="118">
        <v>326</v>
      </c>
      <c r="E91" s="118"/>
      <c r="F91" s="118">
        <v>387</v>
      </c>
      <c r="G91" s="118">
        <v>291</v>
      </c>
      <c r="H91" s="118"/>
      <c r="I91" s="32">
        <f t="shared" si="7"/>
        <v>50902</v>
      </c>
      <c r="J91" s="119"/>
      <c r="K91" s="118"/>
      <c r="L91" s="118">
        <v>209</v>
      </c>
      <c r="M91" s="118">
        <v>6380</v>
      </c>
      <c r="N91" s="34">
        <f t="shared" si="8"/>
        <v>6589</v>
      </c>
      <c r="O91" s="35">
        <f t="shared" si="9"/>
        <v>57491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854</v>
      </c>
      <c r="D92" s="127">
        <v>5.9</v>
      </c>
      <c r="E92" s="127"/>
      <c r="F92" s="127">
        <v>4.9000000000000004</v>
      </c>
      <c r="G92" s="127">
        <v>4.3</v>
      </c>
      <c r="H92" s="127"/>
      <c r="I92" s="49">
        <f t="shared" si="7"/>
        <v>869.09999999999991</v>
      </c>
      <c r="J92" s="128"/>
      <c r="K92" s="127"/>
      <c r="L92" s="127">
        <v>5.3</v>
      </c>
      <c r="M92" s="127">
        <v>165</v>
      </c>
      <c r="N92" s="50">
        <f t="shared" si="8"/>
        <v>170.3</v>
      </c>
      <c r="O92" s="51">
        <f t="shared" si="9"/>
        <v>1039.3999999999999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143</v>
      </c>
      <c r="D93" s="124"/>
      <c r="E93" s="124"/>
      <c r="F93" s="124">
        <v>12.69</v>
      </c>
      <c r="G93" s="124">
        <v>3.93</v>
      </c>
      <c r="H93" s="124"/>
      <c r="I93" s="43">
        <f t="shared" si="7"/>
        <v>159.62</v>
      </c>
      <c r="J93" s="125"/>
      <c r="K93" s="124"/>
      <c r="L93" s="124">
        <v>0.31</v>
      </c>
      <c r="M93" s="124">
        <v>80.63</v>
      </c>
      <c r="N93" s="44">
        <f t="shared" si="8"/>
        <v>80.94</v>
      </c>
      <c r="O93" s="45">
        <f t="shared" si="9"/>
        <v>240.56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67141</v>
      </c>
      <c r="D94" s="118"/>
      <c r="E94" s="118"/>
      <c r="F94" s="118">
        <v>2858</v>
      </c>
      <c r="G94" s="118">
        <v>1007</v>
      </c>
      <c r="H94" s="118"/>
      <c r="I94" s="32">
        <f t="shared" si="7"/>
        <v>71006</v>
      </c>
      <c r="J94" s="119"/>
      <c r="K94" s="118"/>
      <c r="L94" s="118">
        <v>26</v>
      </c>
      <c r="M94" s="118">
        <v>7620</v>
      </c>
      <c r="N94" s="34">
        <f t="shared" si="8"/>
        <v>7646</v>
      </c>
      <c r="O94" s="35">
        <f t="shared" si="9"/>
        <v>78652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810.6</v>
      </c>
      <c r="D95" s="127"/>
      <c r="E95" s="127"/>
      <c r="F95" s="127">
        <v>31.5</v>
      </c>
      <c r="G95" s="127">
        <v>14.1</v>
      </c>
      <c r="H95" s="127"/>
      <c r="I95" s="49">
        <f t="shared" si="7"/>
        <v>856.2</v>
      </c>
      <c r="J95" s="128"/>
      <c r="K95" s="127"/>
      <c r="L95" s="127">
        <v>0.5</v>
      </c>
      <c r="M95" s="127">
        <v>150</v>
      </c>
      <c r="N95" s="50">
        <f t="shared" si="8"/>
        <v>150.5</v>
      </c>
      <c r="O95" s="51">
        <f t="shared" si="9"/>
        <v>1006.7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212.97</v>
      </c>
      <c r="D96" s="124"/>
      <c r="E96" s="124"/>
      <c r="F96" s="124">
        <v>11.08</v>
      </c>
      <c r="G96" s="124">
        <v>37.94</v>
      </c>
      <c r="H96" s="124"/>
      <c r="I96" s="43">
        <f t="shared" si="7"/>
        <v>261.99</v>
      </c>
      <c r="J96" s="125"/>
      <c r="K96" s="124"/>
      <c r="L96" s="124">
        <v>0.12</v>
      </c>
      <c r="M96" s="124">
        <v>125.11</v>
      </c>
      <c r="N96" s="44">
        <f t="shared" si="8"/>
        <v>125.23</v>
      </c>
      <c r="O96" s="45">
        <f t="shared" si="9"/>
        <v>387.22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103033</v>
      </c>
      <c r="D97" s="118"/>
      <c r="E97" s="118"/>
      <c r="F97" s="118">
        <v>2447</v>
      </c>
      <c r="G97" s="118">
        <v>10893</v>
      </c>
      <c r="H97" s="118"/>
      <c r="I97" s="32">
        <f t="shared" si="7"/>
        <v>116373</v>
      </c>
      <c r="J97" s="119"/>
      <c r="K97" s="118"/>
      <c r="L97" s="118">
        <v>14</v>
      </c>
      <c r="M97" s="118">
        <v>12839</v>
      </c>
      <c r="N97" s="34">
        <f t="shared" si="8"/>
        <v>12853</v>
      </c>
      <c r="O97" s="35">
        <f t="shared" si="9"/>
        <v>129226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1146.9000000000001</v>
      </c>
      <c r="D98" s="127"/>
      <c r="E98" s="127"/>
      <c r="F98" s="127">
        <v>22.6</v>
      </c>
      <c r="G98" s="127">
        <v>141.6</v>
      </c>
      <c r="H98" s="127"/>
      <c r="I98" s="49">
        <f t="shared" si="7"/>
        <v>1311.1</v>
      </c>
      <c r="J98" s="128"/>
      <c r="K98" s="127"/>
      <c r="L98" s="127">
        <v>0.2</v>
      </c>
      <c r="M98" s="127">
        <v>250</v>
      </c>
      <c r="N98" s="50">
        <f t="shared" si="8"/>
        <v>250.2</v>
      </c>
      <c r="O98" s="51">
        <f t="shared" si="9"/>
        <v>1561.3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182.22</v>
      </c>
      <c r="D99" s="124">
        <v>0.14000000000000001</v>
      </c>
      <c r="E99" s="124"/>
      <c r="F99" s="124">
        <v>1.57</v>
      </c>
      <c r="G99" s="124">
        <v>73.41</v>
      </c>
      <c r="H99" s="124">
        <v>0.06</v>
      </c>
      <c r="I99" s="43">
        <f t="shared" si="7"/>
        <v>257.39999999999998</v>
      </c>
      <c r="J99" s="125"/>
      <c r="K99" s="124"/>
      <c r="L99" s="124">
        <v>4.26</v>
      </c>
      <c r="M99" s="124">
        <v>208.09</v>
      </c>
      <c r="N99" s="44">
        <f t="shared" si="8"/>
        <v>212.35</v>
      </c>
      <c r="O99" s="45">
        <f t="shared" si="9"/>
        <v>469.75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91367</v>
      </c>
      <c r="D100" s="118">
        <v>39</v>
      </c>
      <c r="E100" s="118"/>
      <c r="F100" s="118">
        <v>379</v>
      </c>
      <c r="G100" s="118">
        <v>21897</v>
      </c>
      <c r="H100" s="118">
        <v>11</v>
      </c>
      <c r="I100" s="32">
        <f t="shared" si="7"/>
        <v>113693</v>
      </c>
      <c r="J100" s="119"/>
      <c r="K100" s="118"/>
      <c r="L100" s="118">
        <v>494</v>
      </c>
      <c r="M100" s="118">
        <v>23558</v>
      </c>
      <c r="N100" s="34">
        <f t="shared" si="8"/>
        <v>24052</v>
      </c>
      <c r="O100" s="35">
        <f t="shared" si="9"/>
        <v>137745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997.9</v>
      </c>
      <c r="D101" s="127">
        <v>0.5</v>
      </c>
      <c r="E101" s="127"/>
      <c r="F101" s="127">
        <v>3.3</v>
      </c>
      <c r="G101" s="127">
        <v>281.89999999999998</v>
      </c>
      <c r="H101" s="127">
        <v>0.2</v>
      </c>
      <c r="I101" s="49">
        <f t="shared" si="7"/>
        <v>1283.8</v>
      </c>
      <c r="J101" s="128"/>
      <c r="K101" s="127"/>
      <c r="L101" s="127">
        <v>8.1999999999999993</v>
      </c>
      <c r="M101" s="127">
        <v>393.2</v>
      </c>
      <c r="N101" s="50">
        <f t="shared" si="8"/>
        <v>401.4</v>
      </c>
      <c r="O101" s="51">
        <f t="shared" si="9"/>
        <v>1685.1999999999998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161.58000000000001</v>
      </c>
      <c r="D102" s="124">
        <v>0.11</v>
      </c>
      <c r="E102" s="124"/>
      <c r="F102" s="124">
        <v>0.66</v>
      </c>
      <c r="G102" s="124">
        <v>46.17</v>
      </c>
      <c r="H102" s="124">
        <v>0.08</v>
      </c>
      <c r="I102" s="43">
        <f t="shared" si="7"/>
        <v>208.60000000000005</v>
      </c>
      <c r="J102" s="125">
        <v>0.13</v>
      </c>
      <c r="K102" s="124"/>
      <c r="L102" s="124">
        <v>9.8800000000000008</v>
      </c>
      <c r="M102" s="124">
        <v>313.19</v>
      </c>
      <c r="N102" s="44">
        <f t="shared" si="8"/>
        <v>323.2</v>
      </c>
      <c r="O102" s="45">
        <f t="shared" si="9"/>
        <v>531.80000000000007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84711</v>
      </c>
      <c r="D103" s="118">
        <v>33</v>
      </c>
      <c r="E103" s="118"/>
      <c r="F103" s="118">
        <v>162</v>
      </c>
      <c r="G103" s="118">
        <v>14345</v>
      </c>
      <c r="H103" s="118">
        <v>15</v>
      </c>
      <c r="I103" s="32">
        <f t="shared" si="7"/>
        <v>99266</v>
      </c>
      <c r="J103" s="119">
        <v>12</v>
      </c>
      <c r="K103" s="118"/>
      <c r="L103" s="118">
        <v>1186</v>
      </c>
      <c r="M103" s="118">
        <v>37843</v>
      </c>
      <c r="N103" s="34">
        <f t="shared" si="8"/>
        <v>39041</v>
      </c>
      <c r="O103" s="35">
        <f t="shared" si="9"/>
        <v>138307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685.1</v>
      </c>
      <c r="D104" s="127">
        <v>0.3</v>
      </c>
      <c r="E104" s="127"/>
      <c r="F104" s="127">
        <v>1.4</v>
      </c>
      <c r="G104" s="127">
        <v>153.30000000000001</v>
      </c>
      <c r="H104" s="127">
        <v>0.2</v>
      </c>
      <c r="I104" s="49">
        <f t="shared" si="7"/>
        <v>840.3</v>
      </c>
      <c r="J104" s="128">
        <v>0</v>
      </c>
      <c r="K104" s="127"/>
      <c r="L104" s="127">
        <v>13.5</v>
      </c>
      <c r="M104" s="127">
        <v>405.6</v>
      </c>
      <c r="N104" s="50">
        <f t="shared" si="8"/>
        <v>419.1</v>
      </c>
      <c r="O104" s="51">
        <f t="shared" si="9"/>
        <v>1259.4000000000001</v>
      </c>
      <c r="P104" s="129">
        <v>0.06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129.6</v>
      </c>
      <c r="D105" s="124">
        <v>0.18</v>
      </c>
      <c r="E105" s="124"/>
      <c r="F105" s="124">
        <v>1.1100000000000001</v>
      </c>
      <c r="G105" s="124">
        <v>35.93</v>
      </c>
      <c r="H105" s="124"/>
      <c r="I105" s="43">
        <f t="shared" si="7"/>
        <v>166.82000000000002</v>
      </c>
      <c r="J105" s="125">
        <v>0.4</v>
      </c>
      <c r="K105" s="124"/>
      <c r="L105" s="124">
        <v>10.1</v>
      </c>
      <c r="M105" s="124">
        <v>405.7</v>
      </c>
      <c r="N105" s="44">
        <f t="shared" si="8"/>
        <v>416.2</v>
      </c>
      <c r="O105" s="45">
        <f t="shared" si="9"/>
        <v>583.02</v>
      </c>
      <c r="P105" s="130">
        <v>9.34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69790</v>
      </c>
      <c r="D106" s="118">
        <v>55</v>
      </c>
      <c r="E106" s="118"/>
      <c r="F106" s="118">
        <v>280</v>
      </c>
      <c r="G106" s="118">
        <v>11667</v>
      </c>
      <c r="H106" s="118"/>
      <c r="I106" s="32">
        <f t="shared" si="7"/>
        <v>81792</v>
      </c>
      <c r="J106" s="119">
        <v>36</v>
      </c>
      <c r="K106" s="118"/>
      <c r="L106" s="118">
        <v>1270</v>
      </c>
      <c r="M106" s="118">
        <v>50862</v>
      </c>
      <c r="N106" s="34">
        <f t="shared" si="8"/>
        <v>52168</v>
      </c>
      <c r="O106" s="35">
        <f t="shared" si="9"/>
        <v>133960</v>
      </c>
      <c r="P106" s="130">
        <v>33.01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552</v>
      </c>
      <c r="D107" s="127">
        <v>0.6</v>
      </c>
      <c r="E107" s="127"/>
      <c r="F107" s="127">
        <v>1.7</v>
      </c>
      <c r="G107" s="127">
        <v>93.8</v>
      </c>
      <c r="H107" s="127"/>
      <c r="I107" s="49">
        <f t="shared" si="7"/>
        <v>648.1</v>
      </c>
      <c r="J107" s="128">
        <v>0</v>
      </c>
      <c r="K107" s="127"/>
      <c r="L107" s="127">
        <v>11.9</v>
      </c>
      <c r="M107" s="127">
        <v>452.5</v>
      </c>
      <c r="N107" s="50">
        <f t="shared" si="8"/>
        <v>464.4</v>
      </c>
      <c r="O107" s="51">
        <f t="shared" si="9"/>
        <v>1112.5</v>
      </c>
      <c r="P107" s="130">
        <v>27.77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47.16</v>
      </c>
      <c r="D108" s="124">
        <v>0.05</v>
      </c>
      <c r="E108" s="124"/>
      <c r="F108" s="124">
        <v>1.08</v>
      </c>
      <c r="G108" s="124">
        <v>8.92</v>
      </c>
      <c r="H108" s="124"/>
      <c r="I108" s="43">
        <f t="shared" si="7"/>
        <v>57.209999999999994</v>
      </c>
      <c r="J108" s="125"/>
      <c r="K108" s="124"/>
      <c r="L108" s="124">
        <v>7.46</v>
      </c>
      <c r="M108" s="124">
        <v>286.14</v>
      </c>
      <c r="N108" s="44">
        <f t="shared" si="8"/>
        <v>293.59999999999997</v>
      </c>
      <c r="O108" s="45">
        <f t="shared" si="9"/>
        <v>350.80999999999995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26135</v>
      </c>
      <c r="D109" s="118">
        <v>15</v>
      </c>
      <c r="E109" s="118"/>
      <c r="F109" s="118">
        <v>280</v>
      </c>
      <c r="G109" s="118">
        <v>2913</v>
      </c>
      <c r="H109" s="118"/>
      <c r="I109" s="32">
        <f t="shared" si="7"/>
        <v>29343</v>
      </c>
      <c r="J109" s="119"/>
      <c r="K109" s="118"/>
      <c r="L109" s="118">
        <v>1113</v>
      </c>
      <c r="M109" s="118">
        <v>36985</v>
      </c>
      <c r="N109" s="34">
        <f t="shared" si="8"/>
        <v>38098</v>
      </c>
      <c r="O109" s="35">
        <f t="shared" si="9"/>
        <v>67441</v>
      </c>
      <c r="P109" s="130">
        <v>2.2599999999999998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147.80000000000001</v>
      </c>
      <c r="D110" s="127">
        <v>0.2</v>
      </c>
      <c r="E110" s="127"/>
      <c r="F110" s="127">
        <v>1.4</v>
      </c>
      <c r="G110" s="127">
        <v>15.5</v>
      </c>
      <c r="H110" s="127"/>
      <c r="I110" s="49">
        <f t="shared" si="7"/>
        <v>164.9</v>
      </c>
      <c r="J110" s="128"/>
      <c r="K110" s="127"/>
      <c r="L110" s="127">
        <v>5.9</v>
      </c>
      <c r="M110" s="127">
        <v>225</v>
      </c>
      <c r="N110" s="50">
        <f t="shared" si="8"/>
        <v>230.9</v>
      </c>
      <c r="O110" s="51">
        <f t="shared" si="9"/>
        <v>395.8</v>
      </c>
      <c r="P110" s="130">
        <v>2.06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28.27</v>
      </c>
      <c r="D111" s="124"/>
      <c r="E111" s="124"/>
      <c r="F111" s="124">
        <v>0.52</v>
      </c>
      <c r="G111" s="124">
        <v>3</v>
      </c>
      <c r="H111" s="124"/>
      <c r="I111" s="43">
        <f t="shared" si="7"/>
        <v>31.79</v>
      </c>
      <c r="J111" s="125">
        <v>0.15</v>
      </c>
      <c r="K111" s="124"/>
      <c r="L111" s="124">
        <v>7.97</v>
      </c>
      <c r="M111" s="124">
        <v>200.76</v>
      </c>
      <c r="N111" s="44">
        <f t="shared" si="8"/>
        <v>208.88</v>
      </c>
      <c r="O111" s="45">
        <f t="shared" si="9"/>
        <v>240.67</v>
      </c>
      <c r="P111" s="69">
        <f>SUM(P104:P110)</f>
        <v>74.5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15947</v>
      </c>
      <c r="D112" s="118"/>
      <c r="E112" s="118"/>
      <c r="F112" s="118">
        <v>137</v>
      </c>
      <c r="G112" s="118">
        <v>1006</v>
      </c>
      <c r="H112" s="118"/>
      <c r="I112" s="32">
        <f t="shared" si="7"/>
        <v>17090</v>
      </c>
      <c r="J112" s="119">
        <v>14</v>
      </c>
      <c r="K112" s="118"/>
      <c r="L112" s="118">
        <v>995</v>
      </c>
      <c r="M112" s="118">
        <v>26064</v>
      </c>
      <c r="N112" s="34">
        <f t="shared" si="8"/>
        <v>27073</v>
      </c>
      <c r="O112" s="35">
        <f t="shared" si="9"/>
        <v>44163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61.2</v>
      </c>
      <c r="D113" s="127"/>
      <c r="E113" s="127"/>
      <c r="F113" s="127">
        <v>0.5</v>
      </c>
      <c r="G113" s="127">
        <v>0</v>
      </c>
      <c r="H113" s="127"/>
      <c r="I113" s="49">
        <f t="shared" si="7"/>
        <v>61.7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61.7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32.090000000000003</v>
      </c>
      <c r="D114" s="124">
        <v>0.06</v>
      </c>
      <c r="E114" s="124"/>
      <c r="F114" s="124">
        <v>0.75</v>
      </c>
      <c r="G114" s="124">
        <v>3.13</v>
      </c>
      <c r="H114" s="124">
        <v>0.32</v>
      </c>
      <c r="I114" s="43">
        <f t="shared" si="7"/>
        <v>36.350000000000009</v>
      </c>
      <c r="J114" s="125"/>
      <c r="K114" s="124"/>
      <c r="L114" s="124">
        <v>5.4</v>
      </c>
      <c r="M114" s="124">
        <v>235.58</v>
      </c>
      <c r="N114" s="44">
        <f t="shared" si="8"/>
        <v>240.98000000000002</v>
      </c>
      <c r="O114" s="45">
        <f t="shared" si="9"/>
        <v>277.33000000000004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18229</v>
      </c>
      <c r="D115" s="118">
        <v>19</v>
      </c>
      <c r="E115" s="118"/>
      <c r="F115" s="118">
        <v>201</v>
      </c>
      <c r="G115" s="118">
        <v>1049</v>
      </c>
      <c r="H115" s="118">
        <v>57</v>
      </c>
      <c r="I115" s="32">
        <f t="shared" si="7"/>
        <v>19555</v>
      </c>
      <c r="J115" s="119"/>
      <c r="K115" s="118"/>
      <c r="L115" s="118">
        <v>714</v>
      </c>
      <c r="M115" s="118">
        <v>30371</v>
      </c>
      <c r="N115" s="34">
        <f t="shared" si="8"/>
        <v>31085</v>
      </c>
      <c r="O115" s="35">
        <f t="shared" si="9"/>
        <v>50640</v>
      </c>
      <c r="P115" s="134">
        <v>12.05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47.3</v>
      </c>
      <c r="D116" s="136">
        <v>0</v>
      </c>
      <c r="E116" s="136"/>
      <c r="F116" s="136">
        <v>0.6</v>
      </c>
      <c r="G116" s="136">
        <v>0</v>
      </c>
      <c r="H116" s="136">
        <v>0.7</v>
      </c>
      <c r="I116" s="96">
        <f t="shared" si="7"/>
        <v>48.6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48.6</v>
      </c>
      <c r="P116" s="90">
        <f>SUM(O136,P111,P112,P115)</f>
        <v>4260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20.6</v>
      </c>
      <c r="D121" s="115">
        <v>0.04</v>
      </c>
      <c r="E121" s="115"/>
      <c r="F121" s="115">
        <v>0.57999999999999996</v>
      </c>
      <c r="G121" s="115">
        <v>1.39</v>
      </c>
      <c r="H121" s="115"/>
      <c r="I121" s="21">
        <f t="shared" si="7"/>
        <v>22.61</v>
      </c>
      <c r="J121" s="116"/>
      <c r="K121" s="115"/>
      <c r="L121" s="115">
        <v>4.8899999999999997</v>
      </c>
      <c r="M121" s="115">
        <v>132.13999999999999</v>
      </c>
      <c r="N121" s="23">
        <f t="shared" si="8"/>
        <v>137.02999999999997</v>
      </c>
      <c r="O121" s="24">
        <f t="shared" si="9"/>
        <v>159.63999999999999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11609</v>
      </c>
      <c r="D122" s="118">
        <v>13</v>
      </c>
      <c r="E122" s="118"/>
      <c r="F122" s="118">
        <v>138</v>
      </c>
      <c r="G122" s="118">
        <v>465</v>
      </c>
      <c r="H122" s="118"/>
      <c r="I122" s="32">
        <f t="shared" si="7"/>
        <v>12225</v>
      </c>
      <c r="J122" s="119"/>
      <c r="K122" s="118"/>
      <c r="L122" s="118">
        <v>638</v>
      </c>
      <c r="M122" s="118">
        <v>17203</v>
      </c>
      <c r="N122" s="34">
        <f t="shared" si="8"/>
        <v>17841</v>
      </c>
      <c r="O122" s="35">
        <f t="shared" si="9"/>
        <v>30066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0.4</v>
      </c>
      <c r="G123" s="127">
        <v>0</v>
      </c>
      <c r="H123" s="127"/>
      <c r="I123" s="49">
        <f t="shared" si="7"/>
        <v>0.4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0.4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22.61</v>
      </c>
      <c r="D124" s="124">
        <v>0.08</v>
      </c>
      <c r="E124" s="124"/>
      <c r="F124" s="124">
        <v>3.3</v>
      </c>
      <c r="G124" s="124">
        <v>2.5</v>
      </c>
      <c r="H124" s="124"/>
      <c r="I124" s="43">
        <f t="shared" si="7"/>
        <v>28.49</v>
      </c>
      <c r="J124" s="125">
        <v>0.26</v>
      </c>
      <c r="K124" s="124"/>
      <c r="L124" s="124">
        <v>5.44</v>
      </c>
      <c r="M124" s="124">
        <v>140.54</v>
      </c>
      <c r="N124" s="44">
        <f t="shared" si="8"/>
        <v>146.23999999999998</v>
      </c>
      <c r="O124" s="45">
        <f t="shared" si="9"/>
        <v>174.73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12807</v>
      </c>
      <c r="D125" s="118">
        <v>25</v>
      </c>
      <c r="E125" s="118"/>
      <c r="F125" s="118">
        <v>873</v>
      </c>
      <c r="G125" s="118">
        <v>835</v>
      </c>
      <c r="H125" s="118"/>
      <c r="I125" s="32">
        <f t="shared" si="7"/>
        <v>14540</v>
      </c>
      <c r="J125" s="119">
        <v>24</v>
      </c>
      <c r="K125" s="118"/>
      <c r="L125" s="118">
        <v>721</v>
      </c>
      <c r="M125" s="118">
        <v>18246</v>
      </c>
      <c r="N125" s="34">
        <f t="shared" si="8"/>
        <v>18991</v>
      </c>
      <c r="O125" s="35">
        <f t="shared" si="9"/>
        <v>33531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2.4</v>
      </c>
      <c r="G126" s="127">
        <v>0</v>
      </c>
      <c r="H126" s="127"/>
      <c r="I126" s="49">
        <f t="shared" si="7"/>
        <v>2.4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2.4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51.42</v>
      </c>
      <c r="D127" s="124">
        <v>0.15</v>
      </c>
      <c r="E127" s="124">
        <v>0.01</v>
      </c>
      <c r="F127" s="124">
        <v>2.44</v>
      </c>
      <c r="G127" s="124">
        <v>1.5</v>
      </c>
      <c r="H127" s="124">
        <v>1.85</v>
      </c>
      <c r="I127" s="43">
        <f t="shared" si="7"/>
        <v>57.37</v>
      </c>
      <c r="J127" s="125">
        <v>0.15</v>
      </c>
      <c r="K127" s="124"/>
      <c r="L127" s="124">
        <v>10.210000000000001</v>
      </c>
      <c r="M127" s="124">
        <v>107.25</v>
      </c>
      <c r="N127" s="44">
        <f t="shared" si="8"/>
        <v>117.61</v>
      </c>
      <c r="O127" s="45">
        <f t="shared" si="9"/>
        <v>174.98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29088</v>
      </c>
      <c r="D128" s="118">
        <v>47</v>
      </c>
      <c r="E128" s="118">
        <v>3</v>
      </c>
      <c r="F128" s="118">
        <v>591</v>
      </c>
      <c r="G128" s="118">
        <v>502</v>
      </c>
      <c r="H128" s="118">
        <v>507</v>
      </c>
      <c r="I128" s="32">
        <f t="shared" si="7"/>
        <v>30738</v>
      </c>
      <c r="J128" s="119">
        <v>14</v>
      </c>
      <c r="K128" s="118"/>
      <c r="L128" s="118">
        <v>1354</v>
      </c>
      <c r="M128" s="118">
        <v>13721</v>
      </c>
      <c r="N128" s="34">
        <f t="shared" si="8"/>
        <v>15089</v>
      </c>
      <c r="O128" s="35">
        <f t="shared" si="9"/>
        <v>45827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0.3</v>
      </c>
      <c r="G129" s="127">
        <v>0</v>
      </c>
      <c r="H129" s="127">
        <v>1.5</v>
      </c>
      <c r="I129" s="49">
        <f t="shared" si="7"/>
        <v>1.8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1223.68</v>
      </c>
      <c r="D130" s="115">
        <v>24.08</v>
      </c>
      <c r="E130" s="115">
        <v>0.01</v>
      </c>
      <c r="F130" s="115">
        <v>40.520000000000003</v>
      </c>
      <c r="G130" s="115">
        <v>219.34</v>
      </c>
      <c r="H130" s="115">
        <v>2.31</v>
      </c>
      <c r="I130" s="21">
        <f t="shared" si="7"/>
        <v>1509.9399999999998</v>
      </c>
      <c r="J130" s="116">
        <v>1.1200000000000001</v>
      </c>
      <c r="K130" s="115"/>
      <c r="L130" s="115">
        <v>86.21</v>
      </c>
      <c r="M130" s="115">
        <v>2572.7600000000002</v>
      </c>
      <c r="N130" s="23">
        <f>SUM(J130:M130)</f>
        <v>2660.09</v>
      </c>
      <c r="O130" s="24">
        <f t="shared" si="9"/>
        <v>4170.03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607126</v>
      </c>
      <c r="D131" s="118">
        <v>5313</v>
      </c>
      <c r="E131" s="118">
        <v>3</v>
      </c>
      <c r="F131" s="118">
        <v>9279</v>
      </c>
      <c r="G131" s="118">
        <v>66922</v>
      </c>
      <c r="H131" s="118">
        <v>590</v>
      </c>
      <c r="I131" s="32">
        <f t="shared" si="7"/>
        <v>689233</v>
      </c>
      <c r="J131" s="119">
        <v>103</v>
      </c>
      <c r="K131" s="118"/>
      <c r="L131" s="118">
        <v>9850</v>
      </c>
      <c r="M131" s="118">
        <v>296777</v>
      </c>
      <c r="N131" s="34">
        <f t="shared" si="8"/>
        <v>306730</v>
      </c>
      <c r="O131" s="35">
        <f t="shared" si="9"/>
        <v>995963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6050</v>
      </c>
      <c r="D132" s="127">
        <v>115.5</v>
      </c>
      <c r="E132" s="127">
        <v>0</v>
      </c>
      <c r="F132" s="127">
        <v>80</v>
      </c>
      <c r="G132" s="127">
        <v>706</v>
      </c>
      <c r="H132" s="127">
        <v>2.6</v>
      </c>
      <c r="I132" s="49">
        <f t="shared" ref="I132:I138" si="10">SUM(C132:H132)</f>
        <v>6954.1</v>
      </c>
      <c r="J132" s="128">
        <v>0</v>
      </c>
      <c r="K132" s="127"/>
      <c r="L132" s="127">
        <v>82.8</v>
      </c>
      <c r="M132" s="127">
        <v>2519.1</v>
      </c>
      <c r="N132" s="50">
        <f t="shared" ref="N132:N138" si="11">SUM(J132:M132)</f>
        <v>2601.9</v>
      </c>
      <c r="O132" s="51">
        <f t="shared" ref="O132:O138" si="12">SUM(N132,I132)</f>
        <v>9556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1199.03</v>
      </c>
      <c r="D133" s="124">
        <v>15.92</v>
      </c>
      <c r="E133" s="124">
        <v>0.01</v>
      </c>
      <c r="F133" s="124">
        <v>40.17</v>
      </c>
      <c r="G133" s="124">
        <v>219.14</v>
      </c>
      <c r="H133" s="124">
        <v>2.31</v>
      </c>
      <c r="I133" s="43">
        <f t="shared" si="10"/>
        <v>1476.58</v>
      </c>
      <c r="J133" s="125">
        <v>1.1200000000000001</v>
      </c>
      <c r="K133" s="124"/>
      <c r="L133" s="124">
        <v>85.87</v>
      </c>
      <c r="M133" s="124">
        <v>2570.71</v>
      </c>
      <c r="N133" s="44">
        <f t="shared" si="11"/>
        <v>2657.7</v>
      </c>
      <c r="O133" s="45">
        <f t="shared" si="12"/>
        <v>4134.28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599040</v>
      </c>
      <c r="D134" s="118">
        <v>3536</v>
      </c>
      <c r="E134" s="118">
        <v>3</v>
      </c>
      <c r="F134" s="118">
        <v>9227</v>
      </c>
      <c r="G134" s="118">
        <v>66888</v>
      </c>
      <c r="H134" s="118">
        <v>590</v>
      </c>
      <c r="I134" s="32">
        <f t="shared" si="10"/>
        <v>679284</v>
      </c>
      <c r="J134" s="119">
        <v>103</v>
      </c>
      <c r="K134" s="118"/>
      <c r="L134" s="118">
        <v>9843</v>
      </c>
      <c r="M134" s="118">
        <v>296720</v>
      </c>
      <c r="N134" s="34">
        <f t="shared" si="11"/>
        <v>306666</v>
      </c>
      <c r="O134" s="35">
        <f t="shared" si="12"/>
        <v>985950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5765</v>
      </c>
      <c r="D135" s="136">
        <v>72.8</v>
      </c>
      <c r="E135" s="136">
        <v>0</v>
      </c>
      <c r="F135" s="136">
        <v>78.400000000000006</v>
      </c>
      <c r="G135" s="136">
        <v>704.9</v>
      </c>
      <c r="H135" s="136">
        <v>2.6</v>
      </c>
      <c r="I135" s="96">
        <f t="shared" si="10"/>
        <v>6623.7</v>
      </c>
      <c r="J135" s="137">
        <v>0</v>
      </c>
      <c r="K135" s="136"/>
      <c r="L135" s="136">
        <v>82.2</v>
      </c>
      <c r="M135" s="136">
        <v>2514.8000000000002</v>
      </c>
      <c r="N135" s="97">
        <f t="shared" si="11"/>
        <v>2597</v>
      </c>
      <c r="O135" s="89">
        <f t="shared" si="12"/>
        <v>9220.7000000000007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1223.7199999999998</v>
      </c>
      <c r="D136" s="106">
        <f t="shared" si="13"/>
        <v>27.459999999999994</v>
      </c>
      <c r="E136" s="106">
        <f t="shared" si="13"/>
        <v>0.01</v>
      </c>
      <c r="F136" s="106">
        <f t="shared" si="13"/>
        <v>40.519999999999996</v>
      </c>
      <c r="G136" s="106">
        <f t="shared" si="13"/>
        <v>219.33999999999997</v>
      </c>
      <c r="H136" s="106">
        <f t="shared" si="13"/>
        <v>2.31</v>
      </c>
      <c r="I136" s="107">
        <f t="shared" si="10"/>
        <v>1513.3599999999997</v>
      </c>
      <c r="J136" s="108">
        <f t="shared" ref="J136:M138" si="14">SUM(J63,J66,J69,J72,J75,J78,J81,J84,J87,J90,J93,J96,J99,J102,J105,J108,J111,J114,J121,J124,J127)</f>
        <v>1.1200000000000001</v>
      </c>
      <c r="K136" s="106">
        <f t="shared" si="14"/>
        <v>0</v>
      </c>
      <c r="L136" s="106">
        <f t="shared" si="14"/>
        <v>86.210000000000008</v>
      </c>
      <c r="M136" s="106">
        <f t="shared" si="14"/>
        <v>2572.7600000000002</v>
      </c>
      <c r="N136" s="109">
        <f t="shared" si="11"/>
        <v>2660.09</v>
      </c>
      <c r="O136" s="110">
        <f t="shared" si="12"/>
        <v>4173.45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607131</v>
      </c>
      <c r="D137" s="31">
        <f t="shared" si="13"/>
        <v>5742</v>
      </c>
      <c r="E137" s="31">
        <f t="shared" si="13"/>
        <v>3</v>
      </c>
      <c r="F137" s="31">
        <f t="shared" si="13"/>
        <v>9279</v>
      </c>
      <c r="G137" s="31">
        <f t="shared" si="13"/>
        <v>66922</v>
      </c>
      <c r="H137" s="31">
        <f t="shared" si="13"/>
        <v>590</v>
      </c>
      <c r="I137" s="32">
        <f t="shared" si="10"/>
        <v>689667</v>
      </c>
      <c r="J137" s="33">
        <f t="shared" si="14"/>
        <v>103</v>
      </c>
      <c r="K137" s="31">
        <f t="shared" si="14"/>
        <v>0</v>
      </c>
      <c r="L137" s="31">
        <f t="shared" si="14"/>
        <v>9850</v>
      </c>
      <c r="M137" s="31">
        <f t="shared" si="14"/>
        <v>296777</v>
      </c>
      <c r="N137" s="34">
        <f t="shared" si="11"/>
        <v>306730</v>
      </c>
      <c r="O137" s="35">
        <f t="shared" si="12"/>
        <v>996397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6050.5000000000009</v>
      </c>
      <c r="D138" s="86">
        <f t="shared" si="13"/>
        <v>135.60000000000002</v>
      </c>
      <c r="E138" s="86">
        <f t="shared" si="13"/>
        <v>0</v>
      </c>
      <c r="F138" s="86">
        <f t="shared" si="13"/>
        <v>80.000000000000014</v>
      </c>
      <c r="G138" s="86">
        <f t="shared" si="13"/>
        <v>706</v>
      </c>
      <c r="H138" s="86">
        <f t="shared" si="13"/>
        <v>2.6</v>
      </c>
      <c r="I138" s="96">
        <f t="shared" si="10"/>
        <v>6974.7000000000016</v>
      </c>
      <c r="J138" s="88">
        <f t="shared" si="14"/>
        <v>0</v>
      </c>
      <c r="K138" s="86">
        <f t="shared" si="14"/>
        <v>0</v>
      </c>
      <c r="L138" s="86">
        <f t="shared" si="14"/>
        <v>82.800000000000011</v>
      </c>
      <c r="M138" s="86">
        <f t="shared" si="14"/>
        <v>2519.1</v>
      </c>
      <c r="N138" s="97">
        <f t="shared" si="11"/>
        <v>2601.9</v>
      </c>
      <c r="O138" s="89">
        <f t="shared" si="12"/>
        <v>9576.6000000000022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D8539-E75F-4BC5-A069-1671AF9858A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4.58</v>
      </c>
      <c r="D5" s="115"/>
      <c r="E5" s="115"/>
      <c r="F5" s="115"/>
      <c r="G5" s="115">
        <v>5.53</v>
      </c>
      <c r="H5" s="115"/>
      <c r="I5" s="21">
        <f t="shared" ref="I5:I36" si="0">SUM(C5:H5)</f>
        <v>10.11</v>
      </c>
      <c r="J5" s="116"/>
      <c r="K5" s="115"/>
      <c r="L5" s="115"/>
      <c r="M5" s="115">
        <v>2.21</v>
      </c>
      <c r="N5" s="23">
        <f t="shared" ref="N5:N58" si="1">SUM(J5:M5)</f>
        <v>2.21</v>
      </c>
      <c r="O5" s="24">
        <f>SUM(N5,I5)</f>
        <v>12.32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62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0.22</v>
      </c>
      <c r="D8" s="124"/>
      <c r="E8" s="124"/>
      <c r="F8" s="124"/>
      <c r="G8" s="124">
        <v>5.93</v>
      </c>
      <c r="H8" s="124"/>
      <c r="I8" s="43">
        <f t="shared" si="0"/>
        <v>6.1499999999999995</v>
      </c>
      <c r="J8" s="125"/>
      <c r="K8" s="124"/>
      <c r="L8" s="124"/>
      <c r="M8" s="124">
        <v>1.73</v>
      </c>
      <c r="N8" s="44">
        <f t="shared" si="1"/>
        <v>1.73</v>
      </c>
      <c r="O8" s="45">
        <f t="shared" si="2"/>
        <v>7.879999999999999</v>
      </c>
      <c r="P8" s="36" t="s">
        <v>25</v>
      </c>
      <c r="Q8" s="37" t="s">
        <v>71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23</v>
      </c>
      <c r="N9" s="34">
        <f t="shared" si="1"/>
        <v>23</v>
      </c>
      <c r="O9" s="35">
        <f t="shared" si="2"/>
        <v>23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3.3</v>
      </c>
      <c r="N10" s="50">
        <f t="shared" si="1"/>
        <v>3.3</v>
      </c>
      <c r="O10" s="51">
        <f t="shared" si="2"/>
        <v>3.3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0.19</v>
      </c>
      <c r="D11" s="124"/>
      <c r="E11" s="124"/>
      <c r="F11" s="124"/>
      <c r="G11" s="124">
        <v>1.39</v>
      </c>
      <c r="H11" s="124"/>
      <c r="I11" s="43">
        <f t="shared" si="0"/>
        <v>1.5799999999999998</v>
      </c>
      <c r="J11" s="125"/>
      <c r="K11" s="124"/>
      <c r="L11" s="124">
        <v>3.53</v>
      </c>
      <c r="M11" s="124">
        <v>10.81</v>
      </c>
      <c r="N11" s="44">
        <f t="shared" si="1"/>
        <v>14.34</v>
      </c>
      <c r="O11" s="45">
        <f t="shared" si="2"/>
        <v>15.92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10</v>
      </c>
      <c r="D12" s="118"/>
      <c r="E12" s="118"/>
      <c r="F12" s="118"/>
      <c r="G12" s="118">
        <v>76</v>
      </c>
      <c r="H12" s="118"/>
      <c r="I12" s="32">
        <f t="shared" si="0"/>
        <v>86</v>
      </c>
      <c r="J12" s="119"/>
      <c r="K12" s="118"/>
      <c r="L12" s="118">
        <v>77</v>
      </c>
      <c r="M12" s="118">
        <v>294</v>
      </c>
      <c r="N12" s="34">
        <f t="shared" si="1"/>
        <v>371</v>
      </c>
      <c r="O12" s="35">
        <f t="shared" si="2"/>
        <v>457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2.5</v>
      </c>
      <c r="D13" s="127"/>
      <c r="E13" s="127"/>
      <c r="F13" s="127"/>
      <c r="G13" s="127">
        <v>7.6</v>
      </c>
      <c r="H13" s="127"/>
      <c r="I13" s="49">
        <f t="shared" si="0"/>
        <v>10.1</v>
      </c>
      <c r="J13" s="128"/>
      <c r="K13" s="127"/>
      <c r="L13" s="127">
        <v>6.6</v>
      </c>
      <c r="M13" s="127">
        <v>27.4</v>
      </c>
      <c r="N13" s="50">
        <f t="shared" si="1"/>
        <v>34</v>
      </c>
      <c r="O13" s="51">
        <f t="shared" si="2"/>
        <v>44.1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1.51</v>
      </c>
      <c r="D14" s="124">
        <v>0.25</v>
      </c>
      <c r="E14" s="124"/>
      <c r="F14" s="124"/>
      <c r="G14" s="124">
        <v>0.23</v>
      </c>
      <c r="H14" s="124"/>
      <c r="I14" s="43">
        <f t="shared" si="0"/>
        <v>1.99</v>
      </c>
      <c r="J14" s="125"/>
      <c r="K14" s="124"/>
      <c r="L14" s="124"/>
      <c r="M14" s="124">
        <v>4.7699999999999996</v>
      </c>
      <c r="N14" s="44">
        <f t="shared" si="1"/>
        <v>4.7699999999999996</v>
      </c>
      <c r="O14" s="45">
        <f t="shared" si="2"/>
        <v>6.76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228</v>
      </c>
      <c r="D15" s="118">
        <v>22</v>
      </c>
      <c r="E15" s="118"/>
      <c r="F15" s="118"/>
      <c r="G15" s="118">
        <v>23</v>
      </c>
      <c r="H15" s="118"/>
      <c r="I15" s="32">
        <f t="shared" si="0"/>
        <v>273</v>
      </c>
      <c r="J15" s="119"/>
      <c r="K15" s="118"/>
      <c r="L15" s="118"/>
      <c r="M15" s="118">
        <v>155</v>
      </c>
      <c r="N15" s="34">
        <f t="shared" si="1"/>
        <v>155</v>
      </c>
      <c r="O15" s="35">
        <f t="shared" si="2"/>
        <v>428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23.4</v>
      </c>
      <c r="D16" s="127">
        <v>2.2000000000000002</v>
      </c>
      <c r="E16" s="127"/>
      <c r="F16" s="127"/>
      <c r="G16" s="127">
        <v>1.6</v>
      </c>
      <c r="H16" s="127"/>
      <c r="I16" s="49">
        <f t="shared" si="0"/>
        <v>27.2</v>
      </c>
      <c r="J16" s="128"/>
      <c r="K16" s="127"/>
      <c r="L16" s="127"/>
      <c r="M16" s="127">
        <v>10.6</v>
      </c>
      <c r="N16" s="50">
        <f t="shared" si="1"/>
        <v>10.6</v>
      </c>
      <c r="O16" s="51">
        <f t="shared" si="2"/>
        <v>37.799999999999997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2.36</v>
      </c>
      <c r="D17" s="124">
        <v>0.76</v>
      </c>
      <c r="E17" s="124"/>
      <c r="F17" s="124">
        <v>0.27</v>
      </c>
      <c r="G17" s="124"/>
      <c r="H17" s="124"/>
      <c r="I17" s="43">
        <f t="shared" si="0"/>
        <v>3.39</v>
      </c>
      <c r="J17" s="125"/>
      <c r="K17" s="124"/>
      <c r="L17" s="124">
        <v>9.64</v>
      </c>
      <c r="M17" s="124">
        <v>13.42</v>
      </c>
      <c r="N17" s="44">
        <f t="shared" si="1"/>
        <v>23.060000000000002</v>
      </c>
      <c r="O17" s="45">
        <f t="shared" si="2"/>
        <v>26.450000000000003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407</v>
      </c>
      <c r="D18" s="118">
        <v>76</v>
      </c>
      <c r="E18" s="118"/>
      <c r="F18" s="118">
        <v>31</v>
      </c>
      <c r="G18" s="118"/>
      <c r="H18" s="118"/>
      <c r="I18" s="32">
        <f t="shared" si="0"/>
        <v>514</v>
      </c>
      <c r="J18" s="119"/>
      <c r="K18" s="118"/>
      <c r="L18" s="118">
        <v>407</v>
      </c>
      <c r="M18" s="118">
        <v>533</v>
      </c>
      <c r="N18" s="34">
        <f t="shared" si="1"/>
        <v>940</v>
      </c>
      <c r="O18" s="35">
        <f t="shared" si="2"/>
        <v>1454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28.1</v>
      </c>
      <c r="D19" s="127">
        <v>4.4000000000000004</v>
      </c>
      <c r="E19" s="127"/>
      <c r="F19" s="127">
        <v>1.6</v>
      </c>
      <c r="G19" s="127"/>
      <c r="H19" s="127"/>
      <c r="I19" s="49">
        <f t="shared" si="0"/>
        <v>34.1</v>
      </c>
      <c r="J19" s="128"/>
      <c r="K19" s="127"/>
      <c r="L19" s="127">
        <v>20.9</v>
      </c>
      <c r="M19" s="127">
        <v>27.7</v>
      </c>
      <c r="N19" s="50">
        <f t="shared" si="1"/>
        <v>48.599999999999994</v>
      </c>
      <c r="O19" s="51">
        <f t="shared" si="2"/>
        <v>82.699999999999989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1.92</v>
      </c>
      <c r="D20" s="124">
        <v>0.06</v>
      </c>
      <c r="E20" s="124"/>
      <c r="F20" s="124">
        <v>1.99</v>
      </c>
      <c r="G20" s="124"/>
      <c r="H20" s="124"/>
      <c r="I20" s="43">
        <f t="shared" si="0"/>
        <v>3.9699999999999998</v>
      </c>
      <c r="J20" s="125"/>
      <c r="K20" s="124"/>
      <c r="L20" s="124">
        <v>7.94</v>
      </c>
      <c r="M20" s="124">
        <v>23.36</v>
      </c>
      <c r="N20" s="44">
        <f t="shared" si="1"/>
        <v>31.3</v>
      </c>
      <c r="O20" s="45">
        <f t="shared" si="2"/>
        <v>35.270000000000003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574</v>
      </c>
      <c r="D21" s="118">
        <v>8</v>
      </c>
      <c r="E21" s="118"/>
      <c r="F21" s="118">
        <v>288</v>
      </c>
      <c r="G21" s="118"/>
      <c r="H21" s="118"/>
      <c r="I21" s="32">
        <f t="shared" si="0"/>
        <v>870</v>
      </c>
      <c r="J21" s="119"/>
      <c r="K21" s="118"/>
      <c r="L21" s="118">
        <v>406</v>
      </c>
      <c r="M21" s="118">
        <v>780</v>
      </c>
      <c r="N21" s="34">
        <f t="shared" si="1"/>
        <v>1186</v>
      </c>
      <c r="O21" s="35">
        <f t="shared" si="2"/>
        <v>2056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27.2</v>
      </c>
      <c r="D22" s="127">
        <v>0.4</v>
      </c>
      <c r="E22" s="127"/>
      <c r="F22" s="127">
        <v>10.7</v>
      </c>
      <c r="G22" s="127"/>
      <c r="H22" s="127"/>
      <c r="I22" s="49">
        <f t="shared" si="0"/>
        <v>38.299999999999997</v>
      </c>
      <c r="J22" s="128"/>
      <c r="K22" s="127"/>
      <c r="L22" s="127">
        <v>16.899999999999999</v>
      </c>
      <c r="M22" s="127">
        <v>31.6</v>
      </c>
      <c r="N22" s="50">
        <f t="shared" si="1"/>
        <v>48.5</v>
      </c>
      <c r="O22" s="51">
        <f t="shared" si="2"/>
        <v>86.8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8.4</v>
      </c>
      <c r="D23" s="124">
        <v>0.62</v>
      </c>
      <c r="E23" s="124"/>
      <c r="F23" s="124">
        <v>0.41</v>
      </c>
      <c r="G23" s="124">
        <v>0.14000000000000001</v>
      </c>
      <c r="H23" s="124"/>
      <c r="I23" s="43">
        <f t="shared" si="0"/>
        <v>9.57</v>
      </c>
      <c r="J23" s="125"/>
      <c r="K23" s="124"/>
      <c r="L23" s="124">
        <v>17.39</v>
      </c>
      <c r="M23" s="124">
        <v>68.48</v>
      </c>
      <c r="N23" s="44">
        <f t="shared" si="1"/>
        <v>85.87</v>
      </c>
      <c r="O23" s="45">
        <f t="shared" si="2"/>
        <v>95.44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2525</v>
      </c>
      <c r="D24" s="118">
        <v>101</v>
      </c>
      <c r="E24" s="118"/>
      <c r="F24" s="118">
        <v>65</v>
      </c>
      <c r="G24" s="118">
        <v>25</v>
      </c>
      <c r="H24" s="118"/>
      <c r="I24" s="32">
        <f t="shared" si="0"/>
        <v>2716</v>
      </c>
      <c r="J24" s="119"/>
      <c r="K24" s="118"/>
      <c r="L24" s="118">
        <v>1079</v>
      </c>
      <c r="M24" s="118">
        <v>3692</v>
      </c>
      <c r="N24" s="34">
        <f t="shared" si="1"/>
        <v>4771</v>
      </c>
      <c r="O24" s="35">
        <f t="shared" si="2"/>
        <v>7487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93.3</v>
      </c>
      <c r="D25" s="127">
        <v>3.4</v>
      </c>
      <c r="E25" s="127"/>
      <c r="F25" s="127">
        <v>1.5</v>
      </c>
      <c r="G25" s="127">
        <v>0.7</v>
      </c>
      <c r="H25" s="127"/>
      <c r="I25" s="49">
        <f t="shared" si="0"/>
        <v>98.9</v>
      </c>
      <c r="J25" s="128"/>
      <c r="K25" s="127"/>
      <c r="L25" s="127">
        <v>33.6</v>
      </c>
      <c r="M25" s="127">
        <v>115.5</v>
      </c>
      <c r="N25" s="50">
        <f t="shared" si="1"/>
        <v>149.1</v>
      </c>
      <c r="O25" s="51">
        <f t="shared" si="2"/>
        <v>248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18.68</v>
      </c>
      <c r="D26" s="124">
        <v>0.24</v>
      </c>
      <c r="E26" s="124"/>
      <c r="F26" s="124">
        <v>1.0900000000000001</v>
      </c>
      <c r="G26" s="124">
        <v>0.56999999999999995</v>
      </c>
      <c r="H26" s="124"/>
      <c r="I26" s="43">
        <f t="shared" si="0"/>
        <v>20.58</v>
      </c>
      <c r="J26" s="125"/>
      <c r="K26" s="124"/>
      <c r="L26" s="124">
        <v>38.28</v>
      </c>
      <c r="M26" s="124">
        <v>43.59</v>
      </c>
      <c r="N26" s="44">
        <f t="shared" si="1"/>
        <v>81.87</v>
      </c>
      <c r="O26" s="45">
        <f t="shared" si="2"/>
        <v>102.45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6592</v>
      </c>
      <c r="D27" s="118">
        <v>45</v>
      </c>
      <c r="E27" s="118"/>
      <c r="F27" s="118">
        <v>185</v>
      </c>
      <c r="G27" s="118">
        <v>97</v>
      </c>
      <c r="H27" s="118"/>
      <c r="I27" s="32">
        <f t="shared" si="0"/>
        <v>6919</v>
      </c>
      <c r="J27" s="119"/>
      <c r="K27" s="118"/>
      <c r="L27" s="118">
        <v>2738</v>
      </c>
      <c r="M27" s="118">
        <v>2717</v>
      </c>
      <c r="N27" s="34">
        <f t="shared" si="1"/>
        <v>5455</v>
      </c>
      <c r="O27" s="35">
        <f t="shared" si="2"/>
        <v>12374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217.9</v>
      </c>
      <c r="D28" s="127">
        <v>1.2</v>
      </c>
      <c r="E28" s="127"/>
      <c r="F28" s="127">
        <v>3.8</v>
      </c>
      <c r="G28" s="127">
        <v>2.2000000000000002</v>
      </c>
      <c r="H28" s="127"/>
      <c r="I28" s="49">
        <f t="shared" si="0"/>
        <v>225.1</v>
      </c>
      <c r="J28" s="128"/>
      <c r="K28" s="127"/>
      <c r="L28" s="127">
        <v>82.5</v>
      </c>
      <c r="M28" s="127">
        <v>82.4</v>
      </c>
      <c r="N28" s="50">
        <f t="shared" si="1"/>
        <v>164.9</v>
      </c>
      <c r="O28" s="51">
        <f t="shared" si="2"/>
        <v>390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57.24</v>
      </c>
      <c r="D29" s="124">
        <v>0.06</v>
      </c>
      <c r="E29" s="124"/>
      <c r="F29" s="124">
        <v>2.52</v>
      </c>
      <c r="G29" s="124">
        <v>3.34</v>
      </c>
      <c r="H29" s="124">
        <v>0.05</v>
      </c>
      <c r="I29" s="43">
        <f t="shared" si="0"/>
        <v>63.210000000000008</v>
      </c>
      <c r="J29" s="125"/>
      <c r="K29" s="124"/>
      <c r="L29" s="124">
        <v>94.14</v>
      </c>
      <c r="M29" s="124">
        <v>137.71</v>
      </c>
      <c r="N29" s="44">
        <f t="shared" si="1"/>
        <v>231.85000000000002</v>
      </c>
      <c r="O29" s="45">
        <f t="shared" si="2"/>
        <v>295.06000000000006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23190</v>
      </c>
      <c r="D30" s="118">
        <v>13</v>
      </c>
      <c r="E30" s="118"/>
      <c r="F30" s="118">
        <v>333</v>
      </c>
      <c r="G30" s="118">
        <v>732</v>
      </c>
      <c r="H30" s="118">
        <v>5</v>
      </c>
      <c r="I30" s="32">
        <f t="shared" si="0"/>
        <v>24273</v>
      </c>
      <c r="J30" s="119"/>
      <c r="K30" s="118"/>
      <c r="L30" s="118">
        <v>7693</v>
      </c>
      <c r="M30" s="118">
        <v>10923</v>
      </c>
      <c r="N30" s="34">
        <f t="shared" si="1"/>
        <v>18616</v>
      </c>
      <c r="O30" s="35">
        <f t="shared" si="2"/>
        <v>42889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533</v>
      </c>
      <c r="D31" s="127">
        <v>0.3</v>
      </c>
      <c r="E31" s="127"/>
      <c r="F31" s="127">
        <v>5.0999999999999996</v>
      </c>
      <c r="G31" s="127">
        <v>16.3</v>
      </c>
      <c r="H31" s="127">
        <v>0.2</v>
      </c>
      <c r="I31" s="49">
        <f t="shared" si="0"/>
        <v>554.9</v>
      </c>
      <c r="J31" s="128"/>
      <c r="K31" s="127"/>
      <c r="L31" s="127">
        <v>214.3</v>
      </c>
      <c r="M31" s="127">
        <v>306.89999999999998</v>
      </c>
      <c r="N31" s="50">
        <f t="shared" si="1"/>
        <v>521.20000000000005</v>
      </c>
      <c r="O31" s="51">
        <f t="shared" si="2"/>
        <v>1076.0999999999999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97.71</v>
      </c>
      <c r="D32" s="124"/>
      <c r="E32" s="124"/>
      <c r="F32" s="124">
        <v>1.03</v>
      </c>
      <c r="G32" s="124">
        <v>6.98</v>
      </c>
      <c r="H32" s="124"/>
      <c r="I32" s="43">
        <f t="shared" si="0"/>
        <v>105.72</v>
      </c>
      <c r="J32" s="125"/>
      <c r="K32" s="124"/>
      <c r="L32" s="124">
        <v>27.01</v>
      </c>
      <c r="M32" s="124">
        <v>46.65</v>
      </c>
      <c r="N32" s="44">
        <f t="shared" si="1"/>
        <v>73.66</v>
      </c>
      <c r="O32" s="45">
        <f t="shared" si="2"/>
        <v>179.38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42692</v>
      </c>
      <c r="D33" s="118"/>
      <c r="E33" s="118"/>
      <c r="F33" s="118">
        <v>215</v>
      </c>
      <c r="G33" s="118">
        <v>1716</v>
      </c>
      <c r="H33" s="118"/>
      <c r="I33" s="32">
        <f t="shared" si="0"/>
        <v>44623</v>
      </c>
      <c r="J33" s="119"/>
      <c r="K33" s="118"/>
      <c r="L33" s="118">
        <v>2490</v>
      </c>
      <c r="M33" s="118">
        <v>4218</v>
      </c>
      <c r="N33" s="34">
        <f t="shared" si="1"/>
        <v>6708</v>
      </c>
      <c r="O33" s="35">
        <f t="shared" si="2"/>
        <v>51331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726.6</v>
      </c>
      <c r="D34" s="127"/>
      <c r="E34" s="127"/>
      <c r="F34" s="127">
        <v>2.7</v>
      </c>
      <c r="G34" s="127">
        <v>26</v>
      </c>
      <c r="H34" s="127"/>
      <c r="I34" s="49">
        <f t="shared" si="0"/>
        <v>755.30000000000007</v>
      </c>
      <c r="J34" s="128"/>
      <c r="K34" s="127"/>
      <c r="L34" s="127">
        <v>62.9</v>
      </c>
      <c r="M34" s="127">
        <v>108.3</v>
      </c>
      <c r="N34" s="50">
        <f t="shared" si="1"/>
        <v>171.2</v>
      </c>
      <c r="O34" s="51">
        <f t="shared" si="2"/>
        <v>926.5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130.53</v>
      </c>
      <c r="D35" s="124">
        <v>1.1399999999999999</v>
      </c>
      <c r="E35" s="124"/>
      <c r="F35" s="124">
        <v>1.86</v>
      </c>
      <c r="G35" s="124">
        <v>17.989999999999998</v>
      </c>
      <c r="H35" s="124">
        <v>0.25</v>
      </c>
      <c r="I35" s="43">
        <f t="shared" si="0"/>
        <v>151.77000000000001</v>
      </c>
      <c r="J35" s="125"/>
      <c r="K35" s="124"/>
      <c r="L35" s="124">
        <v>21.93</v>
      </c>
      <c r="M35" s="124">
        <v>48.15</v>
      </c>
      <c r="N35" s="44">
        <f t="shared" si="1"/>
        <v>70.08</v>
      </c>
      <c r="O35" s="45">
        <f t="shared" si="2"/>
        <v>221.85000000000002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61561</v>
      </c>
      <c r="D36" s="118">
        <v>282</v>
      </c>
      <c r="E36" s="118"/>
      <c r="F36" s="118">
        <v>407</v>
      </c>
      <c r="G36" s="118">
        <v>4860</v>
      </c>
      <c r="H36" s="118">
        <v>36</v>
      </c>
      <c r="I36" s="32">
        <f t="shared" si="0"/>
        <v>67146</v>
      </c>
      <c r="J36" s="119"/>
      <c r="K36" s="118"/>
      <c r="L36" s="118">
        <v>2239</v>
      </c>
      <c r="M36" s="118">
        <v>4856</v>
      </c>
      <c r="N36" s="34">
        <f t="shared" si="1"/>
        <v>7095</v>
      </c>
      <c r="O36" s="35">
        <f t="shared" si="2"/>
        <v>74241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739.8</v>
      </c>
      <c r="D37" s="127">
        <v>4.5</v>
      </c>
      <c r="E37" s="127"/>
      <c r="F37" s="127">
        <v>4.5</v>
      </c>
      <c r="G37" s="127">
        <v>68.5</v>
      </c>
      <c r="H37" s="127">
        <v>0.9</v>
      </c>
      <c r="I37" s="49">
        <f t="shared" ref="I37:I50" si="3">SUM(C37:H37)</f>
        <v>818.19999999999993</v>
      </c>
      <c r="J37" s="128"/>
      <c r="K37" s="127"/>
      <c r="L37" s="127">
        <v>44.8</v>
      </c>
      <c r="M37" s="127">
        <v>96.6</v>
      </c>
      <c r="N37" s="50">
        <f t="shared" si="1"/>
        <v>141.39999999999998</v>
      </c>
      <c r="O37" s="51">
        <f t="shared" si="2"/>
        <v>959.59999999999991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172.3</v>
      </c>
      <c r="D38" s="124"/>
      <c r="E38" s="124"/>
      <c r="F38" s="124">
        <v>4.68</v>
      </c>
      <c r="G38" s="124">
        <v>94.88</v>
      </c>
      <c r="H38" s="124"/>
      <c r="I38" s="43">
        <f t="shared" si="3"/>
        <v>271.86</v>
      </c>
      <c r="J38" s="125"/>
      <c r="K38" s="124"/>
      <c r="L38" s="124">
        <v>32.72</v>
      </c>
      <c r="M38" s="124">
        <v>54.57</v>
      </c>
      <c r="N38" s="44">
        <f t="shared" si="1"/>
        <v>87.289999999999992</v>
      </c>
      <c r="O38" s="45">
        <f t="shared" si="2"/>
        <v>359.15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85782</v>
      </c>
      <c r="D39" s="118"/>
      <c r="E39" s="118"/>
      <c r="F39" s="118">
        <v>1021</v>
      </c>
      <c r="G39" s="118">
        <v>27563</v>
      </c>
      <c r="H39" s="118"/>
      <c r="I39" s="32">
        <f t="shared" si="3"/>
        <v>114366</v>
      </c>
      <c r="J39" s="119"/>
      <c r="K39" s="118"/>
      <c r="L39" s="118">
        <v>3515</v>
      </c>
      <c r="M39" s="118">
        <v>5890</v>
      </c>
      <c r="N39" s="34">
        <f t="shared" si="1"/>
        <v>9405</v>
      </c>
      <c r="O39" s="35">
        <f t="shared" si="2"/>
        <v>123771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943.4</v>
      </c>
      <c r="D40" s="127"/>
      <c r="E40" s="127"/>
      <c r="F40" s="127">
        <v>9.1999999999999993</v>
      </c>
      <c r="G40" s="127">
        <v>359.5</v>
      </c>
      <c r="H40" s="127"/>
      <c r="I40" s="49">
        <f t="shared" si="3"/>
        <v>1312.1</v>
      </c>
      <c r="J40" s="128"/>
      <c r="K40" s="127"/>
      <c r="L40" s="127">
        <v>69.099999999999994</v>
      </c>
      <c r="M40" s="127">
        <v>112.9</v>
      </c>
      <c r="N40" s="50">
        <f t="shared" si="1"/>
        <v>182</v>
      </c>
      <c r="O40" s="51">
        <f t="shared" si="2"/>
        <v>1494.1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118.05</v>
      </c>
      <c r="D41" s="124">
        <v>0.02</v>
      </c>
      <c r="E41" s="124"/>
      <c r="F41" s="124">
        <v>14.35</v>
      </c>
      <c r="G41" s="124">
        <v>196.01</v>
      </c>
      <c r="H41" s="124">
        <v>5.46</v>
      </c>
      <c r="I41" s="43">
        <f t="shared" si="3"/>
        <v>333.88999999999993</v>
      </c>
      <c r="J41" s="125"/>
      <c r="K41" s="124"/>
      <c r="L41" s="124">
        <v>39.83</v>
      </c>
      <c r="M41" s="124">
        <v>95.41</v>
      </c>
      <c r="N41" s="44">
        <f t="shared" si="1"/>
        <v>135.24</v>
      </c>
      <c r="O41" s="45">
        <f t="shared" si="2"/>
        <v>469.12999999999994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60567</v>
      </c>
      <c r="D42" s="118">
        <v>5</v>
      </c>
      <c r="E42" s="118"/>
      <c r="F42" s="118">
        <v>3422</v>
      </c>
      <c r="G42" s="118">
        <v>58724</v>
      </c>
      <c r="H42" s="118">
        <v>945</v>
      </c>
      <c r="I42" s="32">
        <f t="shared" si="3"/>
        <v>123663</v>
      </c>
      <c r="J42" s="119"/>
      <c r="K42" s="118"/>
      <c r="L42" s="118">
        <v>4648</v>
      </c>
      <c r="M42" s="118">
        <v>11006</v>
      </c>
      <c r="N42" s="34">
        <f t="shared" si="1"/>
        <v>15654</v>
      </c>
      <c r="O42" s="35">
        <f t="shared" si="2"/>
        <v>139317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655.8</v>
      </c>
      <c r="D43" s="127">
        <v>0.1</v>
      </c>
      <c r="E43" s="127"/>
      <c r="F43" s="127">
        <v>30.7</v>
      </c>
      <c r="G43" s="127">
        <v>746.8</v>
      </c>
      <c r="H43" s="127">
        <v>18</v>
      </c>
      <c r="I43" s="49">
        <f t="shared" si="3"/>
        <v>1451.4</v>
      </c>
      <c r="J43" s="128"/>
      <c r="K43" s="127"/>
      <c r="L43" s="127">
        <v>77.099999999999994</v>
      </c>
      <c r="M43" s="127">
        <v>181.4</v>
      </c>
      <c r="N43" s="50">
        <f t="shared" si="1"/>
        <v>258.5</v>
      </c>
      <c r="O43" s="51">
        <f t="shared" si="2"/>
        <v>1709.9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59.16</v>
      </c>
      <c r="D44" s="124"/>
      <c r="E44" s="124"/>
      <c r="F44" s="124">
        <v>17.82</v>
      </c>
      <c r="G44" s="124">
        <v>258.38</v>
      </c>
      <c r="H44" s="124">
        <v>3.24</v>
      </c>
      <c r="I44" s="43">
        <f t="shared" si="3"/>
        <v>338.6</v>
      </c>
      <c r="J44" s="125"/>
      <c r="K44" s="124"/>
      <c r="L44" s="124">
        <v>57.36</v>
      </c>
      <c r="M44" s="124">
        <v>136.26</v>
      </c>
      <c r="N44" s="44">
        <f t="shared" si="1"/>
        <v>193.62</v>
      </c>
      <c r="O44" s="45">
        <f t="shared" si="2"/>
        <v>532.22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31511</v>
      </c>
      <c r="D45" s="118"/>
      <c r="E45" s="118"/>
      <c r="F45" s="118">
        <v>4321</v>
      </c>
      <c r="G45" s="118">
        <v>80575</v>
      </c>
      <c r="H45" s="118">
        <v>609</v>
      </c>
      <c r="I45" s="32">
        <f t="shared" si="3"/>
        <v>117016</v>
      </c>
      <c r="J45" s="119"/>
      <c r="K45" s="118"/>
      <c r="L45" s="118">
        <v>7025</v>
      </c>
      <c r="M45" s="118">
        <v>16611</v>
      </c>
      <c r="N45" s="34">
        <f t="shared" si="1"/>
        <v>23636</v>
      </c>
      <c r="O45" s="35">
        <f t="shared" si="2"/>
        <v>140652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254</v>
      </c>
      <c r="D46" s="127"/>
      <c r="E46" s="127"/>
      <c r="F46" s="127">
        <v>34.9</v>
      </c>
      <c r="G46" s="127">
        <v>864.1</v>
      </c>
      <c r="H46" s="127">
        <v>9.6999999999999993</v>
      </c>
      <c r="I46" s="49">
        <f t="shared" si="3"/>
        <v>1162.7</v>
      </c>
      <c r="J46" s="128"/>
      <c r="K46" s="127"/>
      <c r="L46" s="127">
        <v>76.099999999999994</v>
      </c>
      <c r="M46" s="127">
        <v>182.3</v>
      </c>
      <c r="N46" s="50">
        <f t="shared" si="1"/>
        <v>258.39999999999998</v>
      </c>
      <c r="O46" s="51">
        <f t="shared" si="2"/>
        <v>1421.1</v>
      </c>
      <c r="P46" s="129">
        <v>11.38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106.46</v>
      </c>
      <c r="D47" s="124">
        <v>1.1100000000000001</v>
      </c>
      <c r="E47" s="124"/>
      <c r="F47" s="124">
        <v>157.5</v>
      </c>
      <c r="G47" s="124">
        <v>294.27</v>
      </c>
      <c r="H47" s="124">
        <v>0.31</v>
      </c>
      <c r="I47" s="43">
        <f t="shared" si="3"/>
        <v>559.64999999999986</v>
      </c>
      <c r="J47" s="125"/>
      <c r="K47" s="124"/>
      <c r="L47" s="124">
        <v>180.31</v>
      </c>
      <c r="M47" s="124">
        <v>485.56</v>
      </c>
      <c r="N47" s="44">
        <f t="shared" si="1"/>
        <v>665.87</v>
      </c>
      <c r="O47" s="45">
        <f t="shared" si="2"/>
        <v>1225.52</v>
      </c>
      <c r="P47" s="130">
        <v>5.87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59401</v>
      </c>
      <c r="D48" s="118">
        <v>351</v>
      </c>
      <c r="E48" s="118"/>
      <c r="F48" s="118">
        <v>41383</v>
      </c>
      <c r="G48" s="118">
        <v>95952</v>
      </c>
      <c r="H48" s="118">
        <v>63</v>
      </c>
      <c r="I48" s="32">
        <f t="shared" si="3"/>
        <v>197150</v>
      </c>
      <c r="J48" s="119"/>
      <c r="K48" s="118"/>
      <c r="L48" s="118">
        <v>23248</v>
      </c>
      <c r="M48" s="118">
        <v>61930</v>
      </c>
      <c r="N48" s="34">
        <f t="shared" si="1"/>
        <v>85178</v>
      </c>
      <c r="O48" s="35">
        <f t="shared" si="2"/>
        <v>282328</v>
      </c>
      <c r="P48" s="130">
        <v>0.77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270</v>
      </c>
      <c r="D49" s="127">
        <v>0.1</v>
      </c>
      <c r="E49" s="127"/>
      <c r="F49" s="127">
        <v>176.6</v>
      </c>
      <c r="G49" s="127">
        <v>571.20000000000005</v>
      </c>
      <c r="H49" s="127">
        <v>0.9</v>
      </c>
      <c r="I49" s="49">
        <f t="shared" si="3"/>
        <v>1018.8000000000001</v>
      </c>
      <c r="J49" s="128"/>
      <c r="K49" s="127"/>
      <c r="L49" s="127">
        <v>149.5</v>
      </c>
      <c r="M49" s="127">
        <v>352</v>
      </c>
      <c r="N49" s="50">
        <f t="shared" si="1"/>
        <v>501.5</v>
      </c>
      <c r="O49" s="51">
        <f t="shared" si="2"/>
        <v>1520.3000000000002</v>
      </c>
      <c r="P49" s="130">
        <v>2.2200000000000002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770.45</v>
      </c>
      <c r="D50" s="115">
        <v>3.19</v>
      </c>
      <c r="E50" s="115"/>
      <c r="F50" s="115">
        <v>203.25</v>
      </c>
      <c r="G50" s="115">
        <v>872.56</v>
      </c>
      <c r="H50" s="115">
        <v>9.31</v>
      </c>
      <c r="I50" s="21">
        <f t="shared" si="3"/>
        <v>1858.76</v>
      </c>
      <c r="J50" s="116"/>
      <c r="K50" s="115"/>
      <c r="L50" s="115">
        <v>530.08000000000004</v>
      </c>
      <c r="M50" s="115">
        <v>1168.74</v>
      </c>
      <c r="N50" s="23">
        <f t="shared" si="1"/>
        <v>1698.8200000000002</v>
      </c>
      <c r="O50" s="24">
        <f t="shared" si="2"/>
        <v>3557.58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374395</v>
      </c>
      <c r="D51" s="118">
        <v>797</v>
      </c>
      <c r="E51" s="118"/>
      <c r="F51" s="118">
        <v>51640</v>
      </c>
      <c r="G51" s="118">
        <v>270244</v>
      </c>
      <c r="H51" s="118">
        <v>1658</v>
      </c>
      <c r="I51" s="32">
        <f t="shared" ref="I51:I58" si="4">SUM(C51:H51)</f>
        <v>698734</v>
      </c>
      <c r="J51" s="119"/>
      <c r="K51" s="118"/>
      <c r="L51" s="118">
        <v>55565</v>
      </c>
      <c r="M51" s="118">
        <v>123605</v>
      </c>
      <c r="N51" s="34">
        <f t="shared" si="1"/>
        <v>179170</v>
      </c>
      <c r="O51" s="35">
        <f>SUM(N51,I51)</f>
        <v>877904</v>
      </c>
      <c r="P51" s="130">
        <v>0.49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4461</v>
      </c>
      <c r="D52" s="127">
        <v>9.6</v>
      </c>
      <c r="E52" s="127"/>
      <c r="F52" s="127">
        <v>279.7</v>
      </c>
      <c r="G52" s="127">
        <v>2655.3</v>
      </c>
      <c r="H52" s="127">
        <v>29.7</v>
      </c>
      <c r="I52" s="49">
        <f t="shared" si="4"/>
        <v>7435.3</v>
      </c>
      <c r="J52" s="128"/>
      <c r="K52" s="127"/>
      <c r="L52" s="127">
        <v>854.3</v>
      </c>
      <c r="M52" s="127">
        <v>1635.6</v>
      </c>
      <c r="N52" s="50">
        <f t="shared" si="1"/>
        <v>2489.8999999999996</v>
      </c>
      <c r="O52" s="51">
        <f t="shared" si="2"/>
        <v>9925.2000000000007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743.77</v>
      </c>
      <c r="D53" s="124">
        <v>2.27</v>
      </c>
      <c r="E53" s="124"/>
      <c r="F53" s="124">
        <v>199.76</v>
      </c>
      <c r="G53" s="124">
        <v>871.85</v>
      </c>
      <c r="H53" s="124">
        <v>9.01</v>
      </c>
      <c r="I53" s="43">
        <f t="shared" si="4"/>
        <v>1826.66</v>
      </c>
      <c r="J53" s="125"/>
      <c r="K53" s="124"/>
      <c r="L53" s="124">
        <v>526.54999999999995</v>
      </c>
      <c r="M53" s="124">
        <v>1154.81</v>
      </c>
      <c r="N53" s="44">
        <f t="shared" si="1"/>
        <v>1681.36</v>
      </c>
      <c r="O53" s="45">
        <f t="shared" si="2"/>
        <v>3508.02</v>
      </c>
      <c r="P53" s="69">
        <f>SUM(P46:P52)</f>
        <v>20.729999999999997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365564</v>
      </c>
      <c r="D54" s="118">
        <v>638</v>
      </c>
      <c r="E54" s="118"/>
      <c r="F54" s="118">
        <v>51102</v>
      </c>
      <c r="G54" s="118">
        <v>270122</v>
      </c>
      <c r="H54" s="118">
        <v>1617</v>
      </c>
      <c r="I54" s="32">
        <f t="shared" si="4"/>
        <v>689043</v>
      </c>
      <c r="J54" s="119"/>
      <c r="K54" s="118"/>
      <c r="L54" s="118">
        <v>55488</v>
      </c>
      <c r="M54" s="118">
        <v>123215</v>
      </c>
      <c r="N54" s="34">
        <f t="shared" si="1"/>
        <v>178703</v>
      </c>
      <c r="O54" s="35">
        <f t="shared" si="2"/>
        <v>867746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4151.1000000000004</v>
      </c>
      <c r="D55" s="121">
        <v>4.7</v>
      </c>
      <c r="E55" s="121"/>
      <c r="F55" s="121">
        <v>263.7</v>
      </c>
      <c r="G55" s="121">
        <v>2652.4</v>
      </c>
      <c r="H55" s="121">
        <v>28.6</v>
      </c>
      <c r="I55" s="40">
        <f t="shared" si="4"/>
        <v>7100.5</v>
      </c>
      <c r="J55" s="122"/>
      <c r="K55" s="121"/>
      <c r="L55" s="121">
        <v>847.7</v>
      </c>
      <c r="M55" s="121">
        <v>1601.6</v>
      </c>
      <c r="N55" s="40">
        <f t="shared" si="1"/>
        <v>2449.3000000000002</v>
      </c>
      <c r="O55" s="42">
        <f t="shared" si="2"/>
        <v>9549.7999999999993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779.31000000000006</v>
      </c>
      <c r="D56" s="20">
        <f t="shared" si="5"/>
        <v>4.26</v>
      </c>
      <c r="E56" s="20">
        <f t="shared" si="5"/>
        <v>0</v>
      </c>
      <c r="F56" s="20">
        <f t="shared" si="5"/>
        <v>203.51999999999998</v>
      </c>
      <c r="G56" s="20">
        <f t="shared" si="5"/>
        <v>885.64</v>
      </c>
      <c r="H56" s="20">
        <f t="shared" si="5"/>
        <v>9.31</v>
      </c>
      <c r="I56" s="79">
        <f>SUM(C56:H56)</f>
        <v>1882.04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530.08000000000004</v>
      </c>
      <c r="M56" s="20">
        <f>SUM(M5,M8,M11,M14,M17,M20,M23,M26,M29,M32,M35,M38,M41,M44,M47)</f>
        <v>1172.68</v>
      </c>
      <c r="N56" s="22">
        <f t="shared" si="1"/>
        <v>1702.7600000000002</v>
      </c>
      <c r="O56" s="24">
        <f t="shared" si="2"/>
        <v>3584.8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375040</v>
      </c>
      <c r="D57" s="31">
        <f t="shared" si="5"/>
        <v>903</v>
      </c>
      <c r="E57" s="31">
        <f t="shared" si="5"/>
        <v>0</v>
      </c>
      <c r="F57" s="31">
        <f t="shared" si="5"/>
        <v>51671</v>
      </c>
      <c r="G57" s="31">
        <f t="shared" si="5"/>
        <v>270343</v>
      </c>
      <c r="H57" s="31">
        <f t="shared" si="5"/>
        <v>1658</v>
      </c>
      <c r="I57" s="80">
        <f t="shared" si="4"/>
        <v>699615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55565</v>
      </c>
      <c r="M57" s="31">
        <f t="shared" si="6"/>
        <v>123628</v>
      </c>
      <c r="N57" s="33">
        <f t="shared" si="1"/>
        <v>179193</v>
      </c>
      <c r="O57" s="35">
        <f t="shared" si="2"/>
        <v>878808</v>
      </c>
      <c r="P57" s="134">
        <v>0.14000000000000001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4515</v>
      </c>
      <c r="D58" s="86">
        <f t="shared" si="5"/>
        <v>16.600000000000001</v>
      </c>
      <c r="E58" s="86">
        <f t="shared" si="5"/>
        <v>0</v>
      </c>
      <c r="F58" s="86">
        <f t="shared" si="5"/>
        <v>281.29999999999995</v>
      </c>
      <c r="G58" s="86">
        <f t="shared" si="5"/>
        <v>2664.5</v>
      </c>
      <c r="H58" s="86">
        <f t="shared" si="5"/>
        <v>29.7</v>
      </c>
      <c r="I58" s="87">
        <f t="shared" si="4"/>
        <v>7507.1</v>
      </c>
      <c r="J58" s="85">
        <f t="shared" si="6"/>
        <v>0</v>
      </c>
      <c r="K58" s="86">
        <f t="shared" si="6"/>
        <v>0</v>
      </c>
      <c r="L58" s="86">
        <f t="shared" si="6"/>
        <v>854.30000000000007</v>
      </c>
      <c r="M58" s="86">
        <f t="shared" si="6"/>
        <v>1638.8999999999999</v>
      </c>
      <c r="N58" s="88">
        <f t="shared" si="1"/>
        <v>2493.1999999999998</v>
      </c>
      <c r="O58" s="89">
        <f t="shared" si="2"/>
        <v>10000.299999999999</v>
      </c>
      <c r="P58" s="90">
        <f>SUM(O56,P53,P54,P57)</f>
        <v>3605.67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4.58</v>
      </c>
      <c r="D63" s="115"/>
      <c r="E63" s="115"/>
      <c r="F63" s="115"/>
      <c r="G63" s="115">
        <v>5.53</v>
      </c>
      <c r="H63" s="115"/>
      <c r="I63" s="21">
        <f>SUM(C63:H63)</f>
        <v>10.11</v>
      </c>
      <c r="J63" s="116"/>
      <c r="K63" s="115"/>
      <c r="L63" s="115"/>
      <c r="M63" s="115">
        <v>2.21</v>
      </c>
      <c r="N63" s="23">
        <f>SUM(J63:M63)</f>
        <v>2.21</v>
      </c>
      <c r="O63" s="24">
        <f>SUM(N63,I63)</f>
        <v>12.32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62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0.22</v>
      </c>
      <c r="D66" s="124"/>
      <c r="E66" s="124"/>
      <c r="F66" s="124"/>
      <c r="G66" s="124">
        <v>5.93</v>
      </c>
      <c r="H66" s="124"/>
      <c r="I66" s="43">
        <f t="shared" si="7"/>
        <v>6.1499999999999995</v>
      </c>
      <c r="J66" s="125"/>
      <c r="K66" s="124"/>
      <c r="L66" s="124"/>
      <c r="M66" s="124">
        <v>1.73</v>
      </c>
      <c r="N66" s="44">
        <f t="shared" si="8"/>
        <v>1.73</v>
      </c>
      <c r="O66" s="45">
        <f t="shared" si="9"/>
        <v>7.879999999999999</v>
      </c>
      <c r="P66" s="36" t="s">
        <v>25</v>
      </c>
      <c r="Q66" s="37" t="s">
        <v>71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23</v>
      </c>
      <c r="N67" s="34">
        <f t="shared" si="8"/>
        <v>23</v>
      </c>
      <c r="O67" s="35">
        <f t="shared" si="9"/>
        <v>23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3.3</v>
      </c>
      <c r="N68" s="50">
        <f t="shared" si="8"/>
        <v>3.3</v>
      </c>
      <c r="O68" s="51">
        <f t="shared" si="9"/>
        <v>3.3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0.19</v>
      </c>
      <c r="D69" s="124"/>
      <c r="E69" s="124"/>
      <c r="F69" s="124"/>
      <c r="G69" s="124">
        <v>1.39</v>
      </c>
      <c r="H69" s="124"/>
      <c r="I69" s="43">
        <f t="shared" si="7"/>
        <v>1.5799999999999998</v>
      </c>
      <c r="J69" s="125"/>
      <c r="K69" s="124"/>
      <c r="L69" s="124">
        <v>3.53</v>
      </c>
      <c r="M69" s="124">
        <v>10.81</v>
      </c>
      <c r="N69" s="44">
        <f t="shared" si="8"/>
        <v>14.34</v>
      </c>
      <c r="O69" s="45">
        <f t="shared" si="9"/>
        <v>15.92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10</v>
      </c>
      <c r="D70" s="118"/>
      <c r="E70" s="118"/>
      <c r="F70" s="118"/>
      <c r="G70" s="118">
        <v>76</v>
      </c>
      <c r="H70" s="118"/>
      <c r="I70" s="32">
        <f t="shared" si="7"/>
        <v>86</v>
      </c>
      <c r="J70" s="119"/>
      <c r="K70" s="118"/>
      <c r="L70" s="118">
        <v>77</v>
      </c>
      <c r="M70" s="118">
        <v>294</v>
      </c>
      <c r="N70" s="34">
        <f t="shared" si="8"/>
        <v>371</v>
      </c>
      <c r="O70" s="35">
        <f t="shared" si="9"/>
        <v>457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2.5</v>
      </c>
      <c r="D71" s="127"/>
      <c r="E71" s="127"/>
      <c r="F71" s="127"/>
      <c r="G71" s="127">
        <v>7.6</v>
      </c>
      <c r="H71" s="127"/>
      <c r="I71" s="49">
        <f t="shared" si="7"/>
        <v>10.1</v>
      </c>
      <c r="J71" s="128"/>
      <c r="K71" s="127"/>
      <c r="L71" s="127">
        <v>6.6</v>
      </c>
      <c r="M71" s="127">
        <v>27.4</v>
      </c>
      <c r="N71" s="50">
        <f t="shared" si="8"/>
        <v>34</v>
      </c>
      <c r="O71" s="51">
        <f t="shared" si="9"/>
        <v>44.1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1.51</v>
      </c>
      <c r="D72" s="124">
        <v>0.25</v>
      </c>
      <c r="E72" s="124"/>
      <c r="F72" s="124"/>
      <c r="G72" s="124">
        <v>0.23</v>
      </c>
      <c r="H72" s="124"/>
      <c r="I72" s="43">
        <f t="shared" si="7"/>
        <v>1.99</v>
      </c>
      <c r="J72" s="125"/>
      <c r="K72" s="124"/>
      <c r="L72" s="124"/>
      <c r="M72" s="124">
        <v>4.7699999999999996</v>
      </c>
      <c r="N72" s="44">
        <f t="shared" si="8"/>
        <v>4.7699999999999996</v>
      </c>
      <c r="O72" s="45">
        <f t="shared" si="9"/>
        <v>6.76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228</v>
      </c>
      <c r="D73" s="118">
        <v>22</v>
      </c>
      <c r="E73" s="118"/>
      <c r="F73" s="118"/>
      <c r="G73" s="118">
        <v>23</v>
      </c>
      <c r="H73" s="118"/>
      <c r="I73" s="32">
        <f t="shared" si="7"/>
        <v>273</v>
      </c>
      <c r="J73" s="119"/>
      <c r="K73" s="118"/>
      <c r="L73" s="118"/>
      <c r="M73" s="118">
        <v>155</v>
      </c>
      <c r="N73" s="34">
        <f t="shared" si="8"/>
        <v>155</v>
      </c>
      <c r="O73" s="35">
        <f t="shared" si="9"/>
        <v>428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23.4</v>
      </c>
      <c r="D74" s="127">
        <v>2.2000000000000002</v>
      </c>
      <c r="E74" s="127"/>
      <c r="F74" s="127"/>
      <c r="G74" s="127">
        <v>1.6</v>
      </c>
      <c r="H74" s="127"/>
      <c r="I74" s="49">
        <f t="shared" si="7"/>
        <v>27.2</v>
      </c>
      <c r="J74" s="128"/>
      <c r="K74" s="127"/>
      <c r="L74" s="127"/>
      <c r="M74" s="127">
        <v>10.6</v>
      </c>
      <c r="N74" s="50">
        <f t="shared" si="8"/>
        <v>10.6</v>
      </c>
      <c r="O74" s="51">
        <f t="shared" si="9"/>
        <v>37.799999999999997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2.36</v>
      </c>
      <c r="D75" s="124">
        <v>0.76</v>
      </c>
      <c r="E75" s="124"/>
      <c r="F75" s="124">
        <v>0.27</v>
      </c>
      <c r="G75" s="124"/>
      <c r="H75" s="124"/>
      <c r="I75" s="43">
        <f t="shared" si="7"/>
        <v>3.39</v>
      </c>
      <c r="J75" s="125"/>
      <c r="K75" s="124"/>
      <c r="L75" s="124">
        <v>9.64</v>
      </c>
      <c r="M75" s="124">
        <v>13.42</v>
      </c>
      <c r="N75" s="44">
        <f t="shared" si="8"/>
        <v>23.060000000000002</v>
      </c>
      <c r="O75" s="45">
        <f t="shared" si="9"/>
        <v>26.450000000000003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407</v>
      </c>
      <c r="D76" s="118">
        <v>76</v>
      </c>
      <c r="E76" s="118"/>
      <c r="F76" s="118">
        <v>31</v>
      </c>
      <c r="G76" s="118"/>
      <c r="H76" s="118"/>
      <c r="I76" s="32">
        <f t="shared" si="7"/>
        <v>514</v>
      </c>
      <c r="J76" s="119"/>
      <c r="K76" s="118"/>
      <c r="L76" s="118">
        <v>407</v>
      </c>
      <c r="M76" s="118">
        <v>533</v>
      </c>
      <c r="N76" s="34">
        <f t="shared" si="8"/>
        <v>940</v>
      </c>
      <c r="O76" s="35">
        <f t="shared" si="9"/>
        <v>1454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28.1</v>
      </c>
      <c r="D77" s="127">
        <v>4.4000000000000004</v>
      </c>
      <c r="E77" s="127"/>
      <c r="F77" s="127">
        <v>1.6</v>
      </c>
      <c r="G77" s="127"/>
      <c r="H77" s="127"/>
      <c r="I77" s="49">
        <f t="shared" si="7"/>
        <v>34.1</v>
      </c>
      <c r="J77" s="128"/>
      <c r="K77" s="127"/>
      <c r="L77" s="127">
        <v>20.9</v>
      </c>
      <c r="M77" s="127">
        <v>27.7</v>
      </c>
      <c r="N77" s="50">
        <f t="shared" si="8"/>
        <v>48.599999999999994</v>
      </c>
      <c r="O77" s="51">
        <f t="shared" si="9"/>
        <v>82.699999999999989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1.92</v>
      </c>
      <c r="D78" s="124">
        <v>0.06</v>
      </c>
      <c r="E78" s="124"/>
      <c r="F78" s="124">
        <v>1.99</v>
      </c>
      <c r="G78" s="124"/>
      <c r="H78" s="124"/>
      <c r="I78" s="43">
        <f t="shared" si="7"/>
        <v>3.9699999999999998</v>
      </c>
      <c r="J78" s="125"/>
      <c r="K78" s="124"/>
      <c r="L78" s="124">
        <v>7.94</v>
      </c>
      <c r="M78" s="124">
        <v>23.36</v>
      </c>
      <c r="N78" s="44">
        <f t="shared" si="8"/>
        <v>31.3</v>
      </c>
      <c r="O78" s="45">
        <f t="shared" si="9"/>
        <v>35.270000000000003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574</v>
      </c>
      <c r="D79" s="118">
        <v>8</v>
      </c>
      <c r="E79" s="118"/>
      <c r="F79" s="118">
        <v>288</v>
      </c>
      <c r="G79" s="118"/>
      <c r="H79" s="118"/>
      <c r="I79" s="32">
        <f t="shared" si="7"/>
        <v>870</v>
      </c>
      <c r="J79" s="119"/>
      <c r="K79" s="118"/>
      <c r="L79" s="118">
        <v>406</v>
      </c>
      <c r="M79" s="118">
        <v>780</v>
      </c>
      <c r="N79" s="34">
        <f t="shared" si="8"/>
        <v>1186</v>
      </c>
      <c r="O79" s="35">
        <f t="shared" si="9"/>
        <v>2056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27.2</v>
      </c>
      <c r="D80" s="127">
        <v>0.4</v>
      </c>
      <c r="E80" s="127"/>
      <c r="F80" s="127">
        <v>10.7</v>
      </c>
      <c r="G80" s="127"/>
      <c r="H80" s="127"/>
      <c r="I80" s="49">
        <f t="shared" si="7"/>
        <v>38.299999999999997</v>
      </c>
      <c r="J80" s="128"/>
      <c r="K80" s="127"/>
      <c r="L80" s="127">
        <v>16.899999999999999</v>
      </c>
      <c r="M80" s="127">
        <v>31.6</v>
      </c>
      <c r="N80" s="50">
        <f t="shared" si="8"/>
        <v>48.5</v>
      </c>
      <c r="O80" s="51">
        <f t="shared" si="9"/>
        <v>86.8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8.4</v>
      </c>
      <c r="D81" s="124">
        <v>0.62</v>
      </c>
      <c r="E81" s="124"/>
      <c r="F81" s="124">
        <v>0.41</v>
      </c>
      <c r="G81" s="124">
        <v>0.14000000000000001</v>
      </c>
      <c r="H81" s="124"/>
      <c r="I81" s="43">
        <f t="shared" si="7"/>
        <v>9.57</v>
      </c>
      <c r="J81" s="125"/>
      <c r="K81" s="124"/>
      <c r="L81" s="124">
        <v>17.39</v>
      </c>
      <c r="M81" s="124">
        <v>68.48</v>
      </c>
      <c r="N81" s="44">
        <f t="shared" si="8"/>
        <v>85.87</v>
      </c>
      <c r="O81" s="45">
        <f t="shared" si="9"/>
        <v>95.44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2525</v>
      </c>
      <c r="D82" s="118">
        <v>101</v>
      </c>
      <c r="E82" s="118"/>
      <c r="F82" s="118">
        <v>65</v>
      </c>
      <c r="G82" s="118">
        <v>25</v>
      </c>
      <c r="H82" s="118"/>
      <c r="I82" s="32">
        <f t="shared" si="7"/>
        <v>2716</v>
      </c>
      <c r="J82" s="119"/>
      <c r="K82" s="118"/>
      <c r="L82" s="118">
        <v>1079</v>
      </c>
      <c r="M82" s="118">
        <v>3692</v>
      </c>
      <c r="N82" s="34">
        <f t="shared" si="8"/>
        <v>4771</v>
      </c>
      <c r="O82" s="35">
        <f t="shared" si="9"/>
        <v>7487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93.3</v>
      </c>
      <c r="D83" s="127">
        <v>3.4</v>
      </c>
      <c r="E83" s="127"/>
      <c r="F83" s="127">
        <v>1.5</v>
      </c>
      <c r="G83" s="127">
        <v>0.7</v>
      </c>
      <c r="H83" s="127"/>
      <c r="I83" s="49">
        <f t="shared" si="7"/>
        <v>98.9</v>
      </c>
      <c r="J83" s="128"/>
      <c r="K83" s="127"/>
      <c r="L83" s="127">
        <v>33.6</v>
      </c>
      <c r="M83" s="127">
        <v>115.5</v>
      </c>
      <c r="N83" s="50">
        <f t="shared" si="8"/>
        <v>149.1</v>
      </c>
      <c r="O83" s="51">
        <f t="shared" si="9"/>
        <v>248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18.68</v>
      </c>
      <c r="D84" s="124">
        <v>0.24</v>
      </c>
      <c r="E84" s="124"/>
      <c r="F84" s="124">
        <v>1.0900000000000001</v>
      </c>
      <c r="G84" s="124">
        <v>0.56999999999999995</v>
      </c>
      <c r="H84" s="124"/>
      <c r="I84" s="43">
        <f t="shared" si="7"/>
        <v>20.58</v>
      </c>
      <c r="J84" s="125"/>
      <c r="K84" s="124"/>
      <c r="L84" s="124">
        <v>38.28</v>
      </c>
      <c r="M84" s="124">
        <v>43.59</v>
      </c>
      <c r="N84" s="44">
        <f t="shared" si="8"/>
        <v>81.87</v>
      </c>
      <c r="O84" s="45">
        <f t="shared" si="9"/>
        <v>102.45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6592</v>
      </c>
      <c r="D85" s="118">
        <v>45</v>
      </c>
      <c r="E85" s="118"/>
      <c r="F85" s="118">
        <v>185</v>
      </c>
      <c r="G85" s="118">
        <v>97</v>
      </c>
      <c r="H85" s="118"/>
      <c r="I85" s="32">
        <f t="shared" si="7"/>
        <v>6919</v>
      </c>
      <c r="J85" s="119"/>
      <c r="K85" s="118"/>
      <c r="L85" s="118">
        <v>2738</v>
      </c>
      <c r="M85" s="118">
        <v>2717</v>
      </c>
      <c r="N85" s="34">
        <f t="shared" si="8"/>
        <v>5455</v>
      </c>
      <c r="O85" s="35">
        <f t="shared" si="9"/>
        <v>12374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217.9</v>
      </c>
      <c r="D86" s="127">
        <v>1.2</v>
      </c>
      <c r="E86" s="127"/>
      <c r="F86" s="127">
        <v>3.8</v>
      </c>
      <c r="G86" s="127">
        <v>2.2000000000000002</v>
      </c>
      <c r="H86" s="127"/>
      <c r="I86" s="49">
        <f t="shared" si="7"/>
        <v>225.1</v>
      </c>
      <c r="J86" s="128"/>
      <c r="K86" s="127"/>
      <c r="L86" s="127">
        <v>82.5</v>
      </c>
      <c r="M86" s="127">
        <v>82.4</v>
      </c>
      <c r="N86" s="50">
        <f t="shared" si="8"/>
        <v>164.9</v>
      </c>
      <c r="O86" s="51">
        <f t="shared" si="9"/>
        <v>390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57.24</v>
      </c>
      <c r="D87" s="124">
        <v>0.06</v>
      </c>
      <c r="E87" s="124"/>
      <c r="F87" s="124">
        <v>2.52</v>
      </c>
      <c r="G87" s="124">
        <v>3.34</v>
      </c>
      <c r="H87" s="124">
        <v>0.05</v>
      </c>
      <c r="I87" s="43">
        <f t="shared" si="7"/>
        <v>63.210000000000008</v>
      </c>
      <c r="J87" s="125"/>
      <c r="K87" s="124"/>
      <c r="L87" s="124">
        <v>94.14</v>
      </c>
      <c r="M87" s="124">
        <v>137.71</v>
      </c>
      <c r="N87" s="44">
        <f t="shared" si="8"/>
        <v>231.85000000000002</v>
      </c>
      <c r="O87" s="45">
        <f t="shared" si="9"/>
        <v>295.06000000000006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23190</v>
      </c>
      <c r="D88" s="118">
        <v>13</v>
      </c>
      <c r="E88" s="118"/>
      <c r="F88" s="118">
        <v>333</v>
      </c>
      <c r="G88" s="118">
        <v>732</v>
      </c>
      <c r="H88" s="118">
        <v>5</v>
      </c>
      <c r="I88" s="32">
        <f t="shared" si="7"/>
        <v>24273</v>
      </c>
      <c r="J88" s="119"/>
      <c r="K88" s="118"/>
      <c r="L88" s="118">
        <v>7693</v>
      </c>
      <c r="M88" s="118">
        <v>10923</v>
      </c>
      <c r="N88" s="34">
        <f t="shared" si="8"/>
        <v>18616</v>
      </c>
      <c r="O88" s="35">
        <f t="shared" si="9"/>
        <v>42889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533</v>
      </c>
      <c r="D89" s="127">
        <v>0.3</v>
      </c>
      <c r="E89" s="127"/>
      <c r="F89" s="127">
        <v>5.0999999999999996</v>
      </c>
      <c r="G89" s="127">
        <v>16.3</v>
      </c>
      <c r="H89" s="127">
        <v>0.2</v>
      </c>
      <c r="I89" s="49">
        <f t="shared" si="7"/>
        <v>554.9</v>
      </c>
      <c r="J89" s="128"/>
      <c r="K89" s="127"/>
      <c r="L89" s="127">
        <v>214.3</v>
      </c>
      <c r="M89" s="127">
        <v>306.89999999999998</v>
      </c>
      <c r="N89" s="50">
        <f t="shared" si="8"/>
        <v>521.20000000000005</v>
      </c>
      <c r="O89" s="51">
        <f t="shared" si="9"/>
        <v>1076.0999999999999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97.71</v>
      </c>
      <c r="D90" s="124"/>
      <c r="E90" s="124"/>
      <c r="F90" s="124">
        <v>1.03</v>
      </c>
      <c r="G90" s="124">
        <v>6.98</v>
      </c>
      <c r="H90" s="124"/>
      <c r="I90" s="43">
        <f t="shared" si="7"/>
        <v>105.72</v>
      </c>
      <c r="J90" s="125"/>
      <c r="K90" s="124"/>
      <c r="L90" s="124">
        <v>27.01</v>
      </c>
      <c r="M90" s="124">
        <v>46.65</v>
      </c>
      <c r="N90" s="44">
        <f t="shared" si="8"/>
        <v>73.66</v>
      </c>
      <c r="O90" s="45">
        <f t="shared" si="9"/>
        <v>179.38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42692</v>
      </c>
      <c r="D91" s="118"/>
      <c r="E91" s="118"/>
      <c r="F91" s="118">
        <v>215</v>
      </c>
      <c r="G91" s="118">
        <v>1716</v>
      </c>
      <c r="H91" s="118"/>
      <c r="I91" s="32">
        <f t="shared" si="7"/>
        <v>44623</v>
      </c>
      <c r="J91" s="119"/>
      <c r="K91" s="118"/>
      <c r="L91" s="118">
        <v>2490</v>
      </c>
      <c r="M91" s="118">
        <v>4218</v>
      </c>
      <c r="N91" s="34">
        <f t="shared" si="8"/>
        <v>6708</v>
      </c>
      <c r="O91" s="35">
        <f t="shared" si="9"/>
        <v>51331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726.6</v>
      </c>
      <c r="D92" s="127"/>
      <c r="E92" s="127"/>
      <c r="F92" s="127">
        <v>2.7</v>
      </c>
      <c r="G92" s="127">
        <v>26</v>
      </c>
      <c r="H92" s="127"/>
      <c r="I92" s="49">
        <f t="shared" si="7"/>
        <v>755.30000000000007</v>
      </c>
      <c r="J92" s="128"/>
      <c r="K92" s="127"/>
      <c r="L92" s="127">
        <v>62.9</v>
      </c>
      <c r="M92" s="127">
        <v>108.3</v>
      </c>
      <c r="N92" s="50">
        <f t="shared" si="8"/>
        <v>171.2</v>
      </c>
      <c r="O92" s="51">
        <f t="shared" si="9"/>
        <v>926.5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130.53</v>
      </c>
      <c r="D93" s="124">
        <v>1.1399999999999999</v>
      </c>
      <c r="E93" s="124"/>
      <c r="F93" s="124">
        <v>1.86</v>
      </c>
      <c r="G93" s="124">
        <v>17.989999999999998</v>
      </c>
      <c r="H93" s="124">
        <v>0.25</v>
      </c>
      <c r="I93" s="43">
        <f t="shared" si="7"/>
        <v>151.77000000000001</v>
      </c>
      <c r="J93" s="125"/>
      <c r="K93" s="124"/>
      <c r="L93" s="124">
        <v>21.93</v>
      </c>
      <c r="M93" s="124">
        <v>48.15</v>
      </c>
      <c r="N93" s="44">
        <f t="shared" si="8"/>
        <v>70.08</v>
      </c>
      <c r="O93" s="45">
        <f t="shared" si="9"/>
        <v>221.85000000000002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61561</v>
      </c>
      <c r="D94" s="118">
        <v>282</v>
      </c>
      <c r="E94" s="118"/>
      <c r="F94" s="118">
        <v>407</v>
      </c>
      <c r="G94" s="118">
        <v>4860</v>
      </c>
      <c r="H94" s="118">
        <v>36</v>
      </c>
      <c r="I94" s="32">
        <f t="shared" si="7"/>
        <v>67146</v>
      </c>
      <c r="J94" s="119"/>
      <c r="K94" s="118"/>
      <c r="L94" s="118">
        <v>2239</v>
      </c>
      <c r="M94" s="118">
        <v>4856</v>
      </c>
      <c r="N94" s="34">
        <f t="shared" si="8"/>
        <v>7095</v>
      </c>
      <c r="O94" s="35">
        <f t="shared" si="9"/>
        <v>74241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739.8</v>
      </c>
      <c r="D95" s="127">
        <v>4.5</v>
      </c>
      <c r="E95" s="127"/>
      <c r="F95" s="127">
        <v>4.5</v>
      </c>
      <c r="G95" s="127">
        <v>68.5</v>
      </c>
      <c r="H95" s="127">
        <v>0.9</v>
      </c>
      <c r="I95" s="49">
        <f t="shared" si="7"/>
        <v>818.19999999999993</v>
      </c>
      <c r="J95" s="128"/>
      <c r="K95" s="127"/>
      <c r="L95" s="127">
        <v>44.8</v>
      </c>
      <c r="M95" s="127">
        <v>96.6</v>
      </c>
      <c r="N95" s="50">
        <f t="shared" si="8"/>
        <v>141.39999999999998</v>
      </c>
      <c r="O95" s="51">
        <f t="shared" si="9"/>
        <v>959.59999999999991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172.3</v>
      </c>
      <c r="D96" s="124"/>
      <c r="E96" s="124"/>
      <c r="F96" s="124">
        <v>4.68</v>
      </c>
      <c r="G96" s="124">
        <v>94.88</v>
      </c>
      <c r="H96" s="124"/>
      <c r="I96" s="43">
        <f t="shared" si="7"/>
        <v>271.86</v>
      </c>
      <c r="J96" s="125"/>
      <c r="K96" s="124"/>
      <c r="L96" s="124">
        <v>32.72</v>
      </c>
      <c r="M96" s="124">
        <v>54.57</v>
      </c>
      <c r="N96" s="44">
        <f t="shared" si="8"/>
        <v>87.289999999999992</v>
      </c>
      <c r="O96" s="45">
        <f t="shared" si="9"/>
        <v>359.15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85782</v>
      </c>
      <c r="D97" s="118"/>
      <c r="E97" s="118"/>
      <c r="F97" s="118">
        <v>1021</v>
      </c>
      <c r="G97" s="118">
        <v>27563</v>
      </c>
      <c r="H97" s="118"/>
      <c r="I97" s="32">
        <f t="shared" si="7"/>
        <v>114366</v>
      </c>
      <c r="J97" s="119"/>
      <c r="K97" s="118"/>
      <c r="L97" s="118">
        <v>3515</v>
      </c>
      <c r="M97" s="118">
        <v>5890</v>
      </c>
      <c r="N97" s="34">
        <f t="shared" si="8"/>
        <v>9405</v>
      </c>
      <c r="O97" s="35">
        <f t="shared" si="9"/>
        <v>123771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943.4</v>
      </c>
      <c r="D98" s="127"/>
      <c r="E98" s="127"/>
      <c r="F98" s="127">
        <v>9.1999999999999993</v>
      </c>
      <c r="G98" s="127">
        <v>359.5</v>
      </c>
      <c r="H98" s="127"/>
      <c r="I98" s="49">
        <f t="shared" si="7"/>
        <v>1312.1</v>
      </c>
      <c r="J98" s="128"/>
      <c r="K98" s="127"/>
      <c r="L98" s="127">
        <v>69.099999999999994</v>
      </c>
      <c r="M98" s="127">
        <v>112.9</v>
      </c>
      <c r="N98" s="50">
        <f t="shared" si="8"/>
        <v>182</v>
      </c>
      <c r="O98" s="51">
        <f t="shared" si="9"/>
        <v>1494.1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118.05</v>
      </c>
      <c r="D99" s="124">
        <v>0.02</v>
      </c>
      <c r="E99" s="124"/>
      <c r="F99" s="124">
        <v>14.35</v>
      </c>
      <c r="G99" s="124">
        <v>196.01</v>
      </c>
      <c r="H99" s="124">
        <v>5.46</v>
      </c>
      <c r="I99" s="43">
        <f t="shared" si="7"/>
        <v>333.88999999999993</v>
      </c>
      <c r="J99" s="125"/>
      <c r="K99" s="124"/>
      <c r="L99" s="124">
        <v>39.83</v>
      </c>
      <c r="M99" s="124">
        <v>95.41</v>
      </c>
      <c r="N99" s="44">
        <f t="shared" si="8"/>
        <v>135.24</v>
      </c>
      <c r="O99" s="45">
        <f t="shared" si="9"/>
        <v>469.12999999999994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60567</v>
      </c>
      <c r="D100" s="118">
        <v>5</v>
      </c>
      <c r="E100" s="118"/>
      <c r="F100" s="118">
        <v>3422</v>
      </c>
      <c r="G100" s="118">
        <v>58724</v>
      </c>
      <c r="H100" s="118">
        <v>945</v>
      </c>
      <c r="I100" s="32">
        <f t="shared" si="7"/>
        <v>123663</v>
      </c>
      <c r="J100" s="119"/>
      <c r="K100" s="118"/>
      <c r="L100" s="118">
        <v>4648</v>
      </c>
      <c r="M100" s="118">
        <v>11006</v>
      </c>
      <c r="N100" s="34">
        <f t="shared" si="8"/>
        <v>15654</v>
      </c>
      <c r="O100" s="35">
        <f t="shared" si="9"/>
        <v>139317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655.8</v>
      </c>
      <c r="D101" s="127">
        <v>0.1</v>
      </c>
      <c r="E101" s="127"/>
      <c r="F101" s="127">
        <v>30.7</v>
      </c>
      <c r="G101" s="127">
        <v>746.8</v>
      </c>
      <c r="H101" s="127">
        <v>18</v>
      </c>
      <c r="I101" s="49">
        <f t="shared" si="7"/>
        <v>1451.4</v>
      </c>
      <c r="J101" s="128"/>
      <c r="K101" s="127"/>
      <c r="L101" s="127">
        <v>77.099999999999994</v>
      </c>
      <c r="M101" s="127">
        <v>181.4</v>
      </c>
      <c r="N101" s="50">
        <f t="shared" si="8"/>
        <v>258.5</v>
      </c>
      <c r="O101" s="51">
        <f t="shared" si="9"/>
        <v>1709.9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59.16</v>
      </c>
      <c r="D102" s="124"/>
      <c r="E102" s="124"/>
      <c r="F102" s="124">
        <v>17.82</v>
      </c>
      <c r="G102" s="124">
        <v>258.38</v>
      </c>
      <c r="H102" s="124">
        <v>3.24</v>
      </c>
      <c r="I102" s="43">
        <f t="shared" si="7"/>
        <v>338.6</v>
      </c>
      <c r="J102" s="125"/>
      <c r="K102" s="124"/>
      <c r="L102" s="124">
        <v>57.36</v>
      </c>
      <c r="M102" s="124">
        <v>136.26</v>
      </c>
      <c r="N102" s="44">
        <f t="shared" si="8"/>
        <v>193.62</v>
      </c>
      <c r="O102" s="45">
        <f t="shared" si="9"/>
        <v>532.22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31511</v>
      </c>
      <c r="D103" s="118"/>
      <c r="E103" s="118"/>
      <c r="F103" s="118">
        <v>4321</v>
      </c>
      <c r="G103" s="118">
        <v>80575</v>
      </c>
      <c r="H103" s="118">
        <v>609</v>
      </c>
      <c r="I103" s="32">
        <f t="shared" si="7"/>
        <v>117016</v>
      </c>
      <c r="J103" s="119"/>
      <c r="K103" s="118"/>
      <c r="L103" s="118">
        <v>7025</v>
      </c>
      <c r="M103" s="118">
        <v>16611</v>
      </c>
      <c r="N103" s="34">
        <f t="shared" si="8"/>
        <v>23636</v>
      </c>
      <c r="O103" s="35">
        <f t="shared" si="9"/>
        <v>140652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254</v>
      </c>
      <c r="D104" s="127"/>
      <c r="E104" s="127"/>
      <c r="F104" s="127">
        <v>34.9</v>
      </c>
      <c r="G104" s="127">
        <v>864.1</v>
      </c>
      <c r="H104" s="127">
        <v>9.6999999999999993</v>
      </c>
      <c r="I104" s="49">
        <f t="shared" si="7"/>
        <v>1162.7</v>
      </c>
      <c r="J104" s="128"/>
      <c r="K104" s="127"/>
      <c r="L104" s="127">
        <v>76.099999999999994</v>
      </c>
      <c r="M104" s="127">
        <v>182.3</v>
      </c>
      <c r="N104" s="50">
        <f t="shared" si="8"/>
        <v>258.39999999999998</v>
      </c>
      <c r="O104" s="51">
        <f t="shared" si="9"/>
        <v>1421.1</v>
      </c>
      <c r="P104" s="129">
        <v>11.38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35.950000000000003</v>
      </c>
      <c r="D105" s="124"/>
      <c r="E105" s="124"/>
      <c r="F105" s="124">
        <v>36.03</v>
      </c>
      <c r="G105" s="124">
        <v>147.33000000000001</v>
      </c>
      <c r="H105" s="124">
        <v>0.3</v>
      </c>
      <c r="I105" s="43">
        <f t="shared" si="7"/>
        <v>219.61</v>
      </c>
      <c r="J105" s="125"/>
      <c r="K105" s="124"/>
      <c r="L105" s="124">
        <v>92.75</v>
      </c>
      <c r="M105" s="124">
        <v>188.73</v>
      </c>
      <c r="N105" s="44">
        <f t="shared" si="8"/>
        <v>281.48</v>
      </c>
      <c r="O105" s="45">
        <f t="shared" si="9"/>
        <v>501.09000000000003</v>
      </c>
      <c r="P105" s="130">
        <v>5.87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19381</v>
      </c>
      <c r="D106" s="118"/>
      <c r="E106" s="118"/>
      <c r="F106" s="118">
        <v>9154</v>
      </c>
      <c r="G106" s="118">
        <v>46779</v>
      </c>
      <c r="H106" s="118">
        <v>61</v>
      </c>
      <c r="I106" s="32">
        <f t="shared" si="7"/>
        <v>75375</v>
      </c>
      <c r="J106" s="119"/>
      <c r="K106" s="118"/>
      <c r="L106" s="118">
        <v>11752</v>
      </c>
      <c r="M106" s="118">
        <v>23904</v>
      </c>
      <c r="N106" s="34">
        <f t="shared" si="8"/>
        <v>35656</v>
      </c>
      <c r="O106" s="35">
        <f t="shared" si="9"/>
        <v>111031</v>
      </c>
      <c r="P106" s="130">
        <v>0.77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155.9</v>
      </c>
      <c r="D107" s="127"/>
      <c r="E107" s="127"/>
      <c r="F107" s="127">
        <v>54.2</v>
      </c>
      <c r="G107" s="127">
        <v>375.4</v>
      </c>
      <c r="H107" s="127">
        <v>0.9</v>
      </c>
      <c r="I107" s="49">
        <f t="shared" si="7"/>
        <v>586.4</v>
      </c>
      <c r="J107" s="128"/>
      <c r="K107" s="127"/>
      <c r="L107" s="127">
        <v>107.1</v>
      </c>
      <c r="M107" s="127">
        <v>214.9</v>
      </c>
      <c r="N107" s="50">
        <f t="shared" si="8"/>
        <v>322</v>
      </c>
      <c r="O107" s="51">
        <f t="shared" si="9"/>
        <v>908.4</v>
      </c>
      <c r="P107" s="130">
        <v>2.2200000000000002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18.79</v>
      </c>
      <c r="D108" s="124">
        <v>0.04</v>
      </c>
      <c r="E108" s="124"/>
      <c r="F108" s="124">
        <v>37.94</v>
      </c>
      <c r="G108" s="124">
        <v>87.51</v>
      </c>
      <c r="H108" s="124">
        <v>0.01</v>
      </c>
      <c r="I108" s="43">
        <f t="shared" si="7"/>
        <v>144.29</v>
      </c>
      <c r="J108" s="125"/>
      <c r="K108" s="124"/>
      <c r="L108" s="124">
        <v>41.09</v>
      </c>
      <c r="M108" s="124">
        <v>132.51</v>
      </c>
      <c r="N108" s="44">
        <f t="shared" si="8"/>
        <v>173.6</v>
      </c>
      <c r="O108" s="45">
        <f t="shared" si="9"/>
        <v>317.89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10365</v>
      </c>
      <c r="D109" s="118">
        <v>13</v>
      </c>
      <c r="E109" s="118"/>
      <c r="F109" s="118">
        <v>9747</v>
      </c>
      <c r="G109" s="118">
        <v>29394</v>
      </c>
      <c r="H109" s="118">
        <v>2</v>
      </c>
      <c r="I109" s="32">
        <f t="shared" si="7"/>
        <v>49521</v>
      </c>
      <c r="J109" s="119"/>
      <c r="K109" s="118"/>
      <c r="L109" s="118">
        <v>5433</v>
      </c>
      <c r="M109" s="118">
        <v>17326</v>
      </c>
      <c r="N109" s="34">
        <f t="shared" si="8"/>
        <v>22759</v>
      </c>
      <c r="O109" s="35">
        <f t="shared" si="9"/>
        <v>72280</v>
      </c>
      <c r="P109" s="130">
        <v>0.49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62.2</v>
      </c>
      <c r="D110" s="127">
        <v>0.1</v>
      </c>
      <c r="E110" s="127"/>
      <c r="F110" s="127">
        <v>48.3</v>
      </c>
      <c r="G110" s="127">
        <v>195.8</v>
      </c>
      <c r="H110" s="127">
        <v>0</v>
      </c>
      <c r="I110" s="49">
        <f t="shared" si="7"/>
        <v>306.39999999999998</v>
      </c>
      <c r="J110" s="128"/>
      <c r="K110" s="127"/>
      <c r="L110" s="127">
        <v>42.4</v>
      </c>
      <c r="M110" s="127">
        <v>137.1</v>
      </c>
      <c r="N110" s="50">
        <f t="shared" si="8"/>
        <v>179.5</v>
      </c>
      <c r="O110" s="51">
        <f t="shared" si="9"/>
        <v>485.9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14.32</v>
      </c>
      <c r="D111" s="124">
        <v>0.13</v>
      </c>
      <c r="E111" s="124"/>
      <c r="F111" s="124">
        <v>28.55</v>
      </c>
      <c r="G111" s="124">
        <v>42.17</v>
      </c>
      <c r="H111" s="124"/>
      <c r="I111" s="43">
        <f t="shared" si="7"/>
        <v>85.17</v>
      </c>
      <c r="J111" s="125"/>
      <c r="K111" s="124"/>
      <c r="L111" s="124">
        <v>32.26</v>
      </c>
      <c r="M111" s="124">
        <v>118.85</v>
      </c>
      <c r="N111" s="44">
        <f t="shared" si="8"/>
        <v>151.10999999999999</v>
      </c>
      <c r="O111" s="45">
        <f t="shared" si="9"/>
        <v>236.27999999999997</v>
      </c>
      <c r="P111" s="69">
        <f>SUM(P104:P110)</f>
        <v>20.729999999999997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8080</v>
      </c>
      <c r="D112" s="118">
        <v>41</v>
      </c>
      <c r="E112" s="118"/>
      <c r="F112" s="118">
        <v>7559</v>
      </c>
      <c r="G112" s="118">
        <v>13982</v>
      </c>
      <c r="H112" s="118"/>
      <c r="I112" s="32">
        <f t="shared" si="7"/>
        <v>29662</v>
      </c>
      <c r="J112" s="119"/>
      <c r="K112" s="118"/>
      <c r="L112" s="118">
        <v>4189</v>
      </c>
      <c r="M112" s="118">
        <v>14930</v>
      </c>
      <c r="N112" s="34">
        <f t="shared" si="8"/>
        <v>19119</v>
      </c>
      <c r="O112" s="35">
        <f t="shared" si="9"/>
        <v>48781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32.200000000000003</v>
      </c>
      <c r="D113" s="127">
        <v>0</v>
      </c>
      <c r="E113" s="127"/>
      <c r="F113" s="127">
        <v>29.7</v>
      </c>
      <c r="G113" s="127">
        <v>0</v>
      </c>
      <c r="H113" s="127"/>
      <c r="I113" s="49">
        <f t="shared" si="7"/>
        <v>61.900000000000006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61.900000000000006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10.82</v>
      </c>
      <c r="D114" s="124"/>
      <c r="E114" s="124"/>
      <c r="F114" s="124">
        <v>24.11</v>
      </c>
      <c r="G114" s="124">
        <v>4.6399999999999997</v>
      </c>
      <c r="H114" s="124"/>
      <c r="I114" s="43">
        <f t="shared" si="7"/>
        <v>39.57</v>
      </c>
      <c r="J114" s="125"/>
      <c r="K114" s="124"/>
      <c r="L114" s="124">
        <v>11.74</v>
      </c>
      <c r="M114" s="124">
        <v>29.47</v>
      </c>
      <c r="N114" s="44">
        <f t="shared" si="8"/>
        <v>41.21</v>
      </c>
      <c r="O114" s="45">
        <f t="shared" si="9"/>
        <v>80.78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6261</v>
      </c>
      <c r="D115" s="118"/>
      <c r="E115" s="118"/>
      <c r="F115" s="118">
        <v>6426</v>
      </c>
      <c r="G115" s="118">
        <v>1602</v>
      </c>
      <c r="H115" s="118"/>
      <c r="I115" s="32">
        <f t="shared" si="7"/>
        <v>14289</v>
      </c>
      <c r="J115" s="119"/>
      <c r="K115" s="118"/>
      <c r="L115" s="118">
        <v>1548</v>
      </c>
      <c r="M115" s="118">
        <v>3706</v>
      </c>
      <c r="N115" s="34">
        <f t="shared" si="8"/>
        <v>5254</v>
      </c>
      <c r="O115" s="35">
        <f t="shared" si="9"/>
        <v>19543</v>
      </c>
      <c r="P115" s="134">
        <v>0.14000000000000001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19</v>
      </c>
      <c r="D116" s="136"/>
      <c r="E116" s="136"/>
      <c r="F116" s="136">
        <v>25.6</v>
      </c>
      <c r="G116" s="136">
        <v>0</v>
      </c>
      <c r="H116" s="136"/>
      <c r="I116" s="96">
        <f t="shared" si="7"/>
        <v>44.6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44.6</v>
      </c>
      <c r="P116" s="90">
        <f>SUM(O136,P111,P112,P115)</f>
        <v>3605.67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11.31</v>
      </c>
      <c r="D121" s="115">
        <v>0.81</v>
      </c>
      <c r="E121" s="115"/>
      <c r="F121" s="115">
        <v>13.59</v>
      </c>
      <c r="G121" s="115">
        <v>6.79</v>
      </c>
      <c r="H121" s="115"/>
      <c r="I121" s="21">
        <f t="shared" si="7"/>
        <v>32.5</v>
      </c>
      <c r="J121" s="116"/>
      <c r="K121" s="115"/>
      <c r="L121" s="115">
        <v>2.1</v>
      </c>
      <c r="M121" s="115">
        <v>13.75</v>
      </c>
      <c r="N121" s="23">
        <f t="shared" si="8"/>
        <v>15.85</v>
      </c>
      <c r="O121" s="24">
        <f t="shared" si="9"/>
        <v>48.35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6531</v>
      </c>
      <c r="D122" s="118">
        <v>256</v>
      </c>
      <c r="E122" s="118"/>
      <c r="F122" s="118">
        <v>3768</v>
      </c>
      <c r="G122" s="118">
        <v>2258</v>
      </c>
      <c r="H122" s="118"/>
      <c r="I122" s="32">
        <f t="shared" si="7"/>
        <v>12813</v>
      </c>
      <c r="J122" s="119"/>
      <c r="K122" s="118"/>
      <c r="L122" s="118">
        <v>277</v>
      </c>
      <c r="M122" s="118">
        <v>1767</v>
      </c>
      <c r="N122" s="34">
        <f t="shared" si="8"/>
        <v>2044</v>
      </c>
      <c r="O122" s="35">
        <f t="shared" si="9"/>
        <v>14857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0.7</v>
      </c>
      <c r="D123" s="127">
        <v>0</v>
      </c>
      <c r="E123" s="127"/>
      <c r="F123" s="127">
        <v>10.8</v>
      </c>
      <c r="G123" s="127">
        <v>0</v>
      </c>
      <c r="H123" s="127"/>
      <c r="I123" s="49">
        <f t="shared" si="7"/>
        <v>11.5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11.5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8.81</v>
      </c>
      <c r="D124" s="124">
        <v>0.06</v>
      </c>
      <c r="E124" s="124"/>
      <c r="F124" s="124">
        <v>7.02</v>
      </c>
      <c r="G124" s="124">
        <v>3.55</v>
      </c>
      <c r="H124" s="124"/>
      <c r="I124" s="43">
        <f t="shared" si="7"/>
        <v>19.440000000000001</v>
      </c>
      <c r="J124" s="125"/>
      <c r="K124" s="124"/>
      <c r="L124" s="124"/>
      <c r="M124" s="124">
        <v>1.82</v>
      </c>
      <c r="N124" s="44">
        <f t="shared" si="8"/>
        <v>1.82</v>
      </c>
      <c r="O124" s="45">
        <f t="shared" si="9"/>
        <v>21.26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5093</v>
      </c>
      <c r="D125" s="118">
        <v>19</v>
      </c>
      <c r="E125" s="118"/>
      <c r="F125" s="118">
        <v>1894</v>
      </c>
      <c r="G125" s="118">
        <v>1192</v>
      </c>
      <c r="H125" s="118"/>
      <c r="I125" s="32">
        <f t="shared" si="7"/>
        <v>8198</v>
      </c>
      <c r="J125" s="119"/>
      <c r="K125" s="118"/>
      <c r="L125" s="118"/>
      <c r="M125" s="118">
        <v>240</v>
      </c>
      <c r="N125" s="34">
        <f t="shared" si="8"/>
        <v>240</v>
      </c>
      <c r="O125" s="35">
        <f t="shared" si="9"/>
        <v>8438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5.4</v>
      </c>
      <c r="G126" s="127">
        <v>0</v>
      </c>
      <c r="H126" s="127"/>
      <c r="I126" s="49">
        <f t="shared" si="7"/>
        <v>5.4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6.46</v>
      </c>
      <c r="D127" s="124">
        <v>7.0000000000000007E-2</v>
      </c>
      <c r="E127" s="124"/>
      <c r="F127" s="124">
        <v>10.26</v>
      </c>
      <c r="G127" s="124">
        <v>2.2799999999999998</v>
      </c>
      <c r="H127" s="124"/>
      <c r="I127" s="43">
        <f t="shared" si="7"/>
        <v>19.07</v>
      </c>
      <c r="J127" s="125"/>
      <c r="K127" s="124"/>
      <c r="L127" s="124">
        <v>0.37</v>
      </c>
      <c r="M127" s="124">
        <v>0.43</v>
      </c>
      <c r="N127" s="44">
        <f t="shared" si="8"/>
        <v>0.8</v>
      </c>
      <c r="O127" s="45">
        <f t="shared" si="9"/>
        <v>19.87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3690</v>
      </c>
      <c r="D128" s="118">
        <v>22</v>
      </c>
      <c r="E128" s="118"/>
      <c r="F128" s="118">
        <v>2835</v>
      </c>
      <c r="G128" s="118">
        <v>745</v>
      </c>
      <c r="H128" s="118"/>
      <c r="I128" s="32">
        <f t="shared" si="7"/>
        <v>7292</v>
      </c>
      <c r="J128" s="119"/>
      <c r="K128" s="118"/>
      <c r="L128" s="118">
        <v>49</v>
      </c>
      <c r="M128" s="118">
        <v>57</v>
      </c>
      <c r="N128" s="34">
        <f t="shared" si="8"/>
        <v>106</v>
      </c>
      <c r="O128" s="35">
        <f t="shared" si="9"/>
        <v>7398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2.6</v>
      </c>
      <c r="G129" s="127">
        <v>0</v>
      </c>
      <c r="H129" s="127"/>
      <c r="I129" s="49">
        <f t="shared" si="7"/>
        <v>2.6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770.45</v>
      </c>
      <c r="D130" s="115">
        <v>3.19</v>
      </c>
      <c r="E130" s="115"/>
      <c r="F130" s="115">
        <v>203.25</v>
      </c>
      <c r="G130" s="115">
        <v>872.56</v>
      </c>
      <c r="H130" s="115">
        <v>9.31</v>
      </c>
      <c r="I130" s="21">
        <f t="shared" si="7"/>
        <v>1858.76</v>
      </c>
      <c r="J130" s="116"/>
      <c r="K130" s="115"/>
      <c r="L130" s="115">
        <v>530.08000000000004</v>
      </c>
      <c r="M130" s="115">
        <v>1168.74</v>
      </c>
      <c r="N130" s="23">
        <f>SUM(J130:M130)</f>
        <v>1698.8200000000002</v>
      </c>
      <c r="O130" s="24">
        <f t="shared" si="9"/>
        <v>3557.58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374395</v>
      </c>
      <c r="D131" s="118">
        <v>797</v>
      </c>
      <c r="E131" s="118"/>
      <c r="F131" s="118">
        <v>51640</v>
      </c>
      <c r="G131" s="118">
        <v>270244</v>
      </c>
      <c r="H131" s="118">
        <v>1658</v>
      </c>
      <c r="I131" s="32">
        <f t="shared" si="7"/>
        <v>698734</v>
      </c>
      <c r="J131" s="119"/>
      <c r="K131" s="118"/>
      <c r="L131" s="118">
        <v>55565</v>
      </c>
      <c r="M131" s="118">
        <v>123605</v>
      </c>
      <c r="N131" s="34">
        <f t="shared" si="8"/>
        <v>179170</v>
      </c>
      <c r="O131" s="35">
        <f t="shared" si="9"/>
        <v>877904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4461</v>
      </c>
      <c r="D132" s="127">
        <v>9.6</v>
      </c>
      <c r="E132" s="127"/>
      <c r="F132" s="127">
        <v>279.7</v>
      </c>
      <c r="G132" s="127">
        <v>2655.3</v>
      </c>
      <c r="H132" s="127">
        <v>29.7</v>
      </c>
      <c r="I132" s="49">
        <f t="shared" ref="I132:I138" si="10">SUM(C132:H132)</f>
        <v>7435.3</v>
      </c>
      <c r="J132" s="128"/>
      <c r="K132" s="127"/>
      <c r="L132" s="127">
        <v>854.3</v>
      </c>
      <c r="M132" s="127">
        <v>1635.6</v>
      </c>
      <c r="N132" s="50">
        <f t="shared" ref="N132:N138" si="11">SUM(J132:M132)</f>
        <v>2489.8999999999996</v>
      </c>
      <c r="O132" s="51">
        <f t="shared" ref="O132:O138" si="12">SUM(N132,I132)</f>
        <v>9925.2000000000007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743.77</v>
      </c>
      <c r="D133" s="124">
        <v>2.27</v>
      </c>
      <c r="E133" s="124"/>
      <c r="F133" s="124">
        <v>199.76</v>
      </c>
      <c r="G133" s="124">
        <v>871.85</v>
      </c>
      <c r="H133" s="124">
        <v>9.01</v>
      </c>
      <c r="I133" s="43">
        <f t="shared" si="10"/>
        <v>1826.66</v>
      </c>
      <c r="J133" s="125"/>
      <c r="K133" s="124"/>
      <c r="L133" s="124">
        <v>526.54999999999995</v>
      </c>
      <c r="M133" s="124">
        <v>1154.81</v>
      </c>
      <c r="N133" s="44">
        <f t="shared" si="11"/>
        <v>1681.36</v>
      </c>
      <c r="O133" s="45">
        <f t="shared" si="12"/>
        <v>3508.02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365564</v>
      </c>
      <c r="D134" s="118">
        <v>638</v>
      </c>
      <c r="E134" s="118"/>
      <c r="F134" s="118">
        <v>51102</v>
      </c>
      <c r="G134" s="118">
        <v>270122</v>
      </c>
      <c r="H134" s="118">
        <v>1617</v>
      </c>
      <c r="I134" s="32">
        <f t="shared" si="10"/>
        <v>689043</v>
      </c>
      <c r="J134" s="119"/>
      <c r="K134" s="118"/>
      <c r="L134" s="118">
        <v>55488</v>
      </c>
      <c r="M134" s="118">
        <v>123215</v>
      </c>
      <c r="N134" s="34">
        <f t="shared" si="11"/>
        <v>178703</v>
      </c>
      <c r="O134" s="35">
        <f t="shared" si="12"/>
        <v>867746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4151.1000000000004</v>
      </c>
      <c r="D135" s="136">
        <v>4.7</v>
      </c>
      <c r="E135" s="136"/>
      <c r="F135" s="136">
        <v>263.7</v>
      </c>
      <c r="G135" s="136">
        <v>2652.4</v>
      </c>
      <c r="H135" s="136">
        <v>28.6</v>
      </c>
      <c r="I135" s="96">
        <f t="shared" si="10"/>
        <v>7100.5</v>
      </c>
      <c r="J135" s="137"/>
      <c r="K135" s="136"/>
      <c r="L135" s="136">
        <v>847.7</v>
      </c>
      <c r="M135" s="136">
        <v>1601.6</v>
      </c>
      <c r="N135" s="97">
        <f t="shared" si="11"/>
        <v>2449.3000000000002</v>
      </c>
      <c r="O135" s="89">
        <f t="shared" si="12"/>
        <v>9549.7999999999993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779.31000000000006</v>
      </c>
      <c r="D136" s="106">
        <f t="shared" si="13"/>
        <v>4.26</v>
      </c>
      <c r="E136" s="106">
        <f t="shared" si="13"/>
        <v>0</v>
      </c>
      <c r="F136" s="106">
        <f t="shared" si="13"/>
        <v>203.51999999999998</v>
      </c>
      <c r="G136" s="106">
        <f t="shared" si="13"/>
        <v>885.63999999999987</v>
      </c>
      <c r="H136" s="106">
        <f t="shared" si="13"/>
        <v>9.31</v>
      </c>
      <c r="I136" s="107">
        <f t="shared" si="10"/>
        <v>1882.04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530.08000000000004</v>
      </c>
      <c r="M136" s="106">
        <f t="shared" si="14"/>
        <v>1172.68</v>
      </c>
      <c r="N136" s="109">
        <f t="shared" si="11"/>
        <v>1702.7600000000002</v>
      </c>
      <c r="O136" s="110">
        <f t="shared" si="12"/>
        <v>3584.8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375040</v>
      </c>
      <c r="D137" s="31">
        <f t="shared" si="13"/>
        <v>903</v>
      </c>
      <c r="E137" s="31">
        <f t="shared" si="13"/>
        <v>0</v>
      </c>
      <c r="F137" s="31">
        <f t="shared" si="13"/>
        <v>51671</v>
      </c>
      <c r="G137" s="31">
        <f t="shared" si="13"/>
        <v>270343</v>
      </c>
      <c r="H137" s="31">
        <f t="shared" si="13"/>
        <v>1658</v>
      </c>
      <c r="I137" s="32">
        <f t="shared" si="10"/>
        <v>699615</v>
      </c>
      <c r="J137" s="33">
        <f t="shared" si="14"/>
        <v>0</v>
      </c>
      <c r="K137" s="31">
        <f t="shared" si="14"/>
        <v>0</v>
      </c>
      <c r="L137" s="31">
        <f t="shared" si="14"/>
        <v>55565</v>
      </c>
      <c r="M137" s="31">
        <f t="shared" si="14"/>
        <v>123628</v>
      </c>
      <c r="N137" s="34">
        <f t="shared" si="11"/>
        <v>179193</v>
      </c>
      <c r="O137" s="35">
        <f t="shared" si="12"/>
        <v>878808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4514.9999999999991</v>
      </c>
      <c r="D138" s="86">
        <f t="shared" si="13"/>
        <v>16.600000000000001</v>
      </c>
      <c r="E138" s="86">
        <f t="shared" si="13"/>
        <v>0</v>
      </c>
      <c r="F138" s="86">
        <f t="shared" si="13"/>
        <v>281.3</v>
      </c>
      <c r="G138" s="86">
        <f t="shared" si="13"/>
        <v>2664.5</v>
      </c>
      <c r="H138" s="86">
        <f t="shared" si="13"/>
        <v>29.7</v>
      </c>
      <c r="I138" s="96">
        <f t="shared" si="10"/>
        <v>7507.0999999999995</v>
      </c>
      <c r="J138" s="88">
        <f t="shared" si="14"/>
        <v>0</v>
      </c>
      <c r="K138" s="86">
        <f t="shared" si="14"/>
        <v>0</v>
      </c>
      <c r="L138" s="86">
        <f t="shared" si="14"/>
        <v>854.30000000000007</v>
      </c>
      <c r="M138" s="86">
        <f t="shared" si="14"/>
        <v>1638.8999999999999</v>
      </c>
      <c r="N138" s="97">
        <f t="shared" si="11"/>
        <v>2493.1999999999998</v>
      </c>
      <c r="O138" s="89">
        <f t="shared" si="12"/>
        <v>10000.299999999999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9DCA5-B840-4F90-A5BC-6BD1A0BDDCD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3.06</v>
      </c>
      <c r="D8" s="124"/>
      <c r="E8" s="124"/>
      <c r="F8" s="124">
        <v>0.03</v>
      </c>
      <c r="G8" s="124"/>
      <c r="H8" s="124"/>
      <c r="I8" s="43">
        <f t="shared" si="0"/>
        <v>3.09</v>
      </c>
      <c r="J8" s="125"/>
      <c r="K8" s="124"/>
      <c r="L8" s="124"/>
      <c r="M8" s="124">
        <v>5.53</v>
      </c>
      <c r="N8" s="44">
        <f t="shared" si="1"/>
        <v>5.53</v>
      </c>
      <c r="O8" s="45">
        <f t="shared" si="2"/>
        <v>8.620000000000001</v>
      </c>
      <c r="P8" s="36" t="s">
        <v>25</v>
      </c>
      <c r="Q8" s="37" t="s">
        <v>73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/>
      <c r="M9" s="118">
        <v>79</v>
      </c>
      <c r="N9" s="34">
        <f t="shared" si="1"/>
        <v>79</v>
      </c>
      <c r="O9" s="35">
        <f t="shared" si="2"/>
        <v>79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/>
      <c r="M10" s="127">
        <v>11.2</v>
      </c>
      <c r="N10" s="50">
        <f t="shared" si="1"/>
        <v>11.2</v>
      </c>
      <c r="O10" s="51">
        <f t="shared" si="2"/>
        <v>11.2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5.16</v>
      </c>
      <c r="N11" s="44">
        <f t="shared" si="1"/>
        <v>5.16</v>
      </c>
      <c r="O11" s="45">
        <f t="shared" si="2"/>
        <v>5.16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123</v>
      </c>
      <c r="N12" s="34">
        <f t="shared" si="1"/>
        <v>123</v>
      </c>
      <c r="O12" s="35">
        <f t="shared" si="2"/>
        <v>123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10.8</v>
      </c>
      <c r="N13" s="50">
        <f t="shared" si="1"/>
        <v>10.8</v>
      </c>
      <c r="O13" s="51">
        <f t="shared" si="2"/>
        <v>10.8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2.12</v>
      </c>
      <c r="D14" s="124"/>
      <c r="E14" s="124"/>
      <c r="F14" s="124">
        <v>0.32</v>
      </c>
      <c r="G14" s="124"/>
      <c r="H14" s="124"/>
      <c r="I14" s="43">
        <f t="shared" si="0"/>
        <v>2.44</v>
      </c>
      <c r="J14" s="125"/>
      <c r="K14" s="124"/>
      <c r="L14" s="124">
        <v>1.47</v>
      </c>
      <c r="M14" s="124">
        <v>11.82</v>
      </c>
      <c r="N14" s="44">
        <f t="shared" si="1"/>
        <v>13.290000000000001</v>
      </c>
      <c r="O14" s="45">
        <f t="shared" si="2"/>
        <v>15.73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323</v>
      </c>
      <c r="D15" s="118"/>
      <c r="E15" s="118"/>
      <c r="F15" s="118">
        <v>29</v>
      </c>
      <c r="G15" s="118"/>
      <c r="H15" s="118"/>
      <c r="I15" s="32">
        <f t="shared" si="0"/>
        <v>352</v>
      </c>
      <c r="J15" s="119"/>
      <c r="K15" s="118"/>
      <c r="L15" s="118">
        <v>48</v>
      </c>
      <c r="M15" s="118">
        <v>393</v>
      </c>
      <c r="N15" s="34">
        <f t="shared" si="1"/>
        <v>441</v>
      </c>
      <c r="O15" s="35">
        <f t="shared" si="2"/>
        <v>793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34</v>
      </c>
      <c r="D16" s="127"/>
      <c r="E16" s="127"/>
      <c r="F16" s="127">
        <v>2.4</v>
      </c>
      <c r="G16" s="127"/>
      <c r="H16" s="127"/>
      <c r="I16" s="49">
        <f t="shared" si="0"/>
        <v>36.4</v>
      </c>
      <c r="J16" s="128"/>
      <c r="K16" s="127"/>
      <c r="L16" s="127">
        <v>3.3</v>
      </c>
      <c r="M16" s="127">
        <v>26.6</v>
      </c>
      <c r="N16" s="50">
        <f t="shared" si="1"/>
        <v>29.900000000000002</v>
      </c>
      <c r="O16" s="51">
        <f t="shared" si="2"/>
        <v>66.3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1.07</v>
      </c>
      <c r="D17" s="124">
        <v>0.25</v>
      </c>
      <c r="E17" s="124"/>
      <c r="F17" s="124">
        <v>0.04</v>
      </c>
      <c r="G17" s="124">
        <v>1.17</v>
      </c>
      <c r="H17" s="124"/>
      <c r="I17" s="43">
        <f t="shared" si="0"/>
        <v>2.5300000000000002</v>
      </c>
      <c r="J17" s="125">
        <v>0.16</v>
      </c>
      <c r="K17" s="124"/>
      <c r="L17" s="124">
        <v>3.29</v>
      </c>
      <c r="M17" s="124">
        <v>24.68</v>
      </c>
      <c r="N17" s="44">
        <f t="shared" si="1"/>
        <v>28.13</v>
      </c>
      <c r="O17" s="45">
        <f t="shared" si="2"/>
        <v>30.66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676</v>
      </c>
      <c r="D18" s="118">
        <v>104</v>
      </c>
      <c r="E18" s="118"/>
      <c r="F18" s="118">
        <v>5</v>
      </c>
      <c r="G18" s="118">
        <v>159</v>
      </c>
      <c r="H18" s="118"/>
      <c r="I18" s="32">
        <f t="shared" si="0"/>
        <v>944</v>
      </c>
      <c r="J18" s="119">
        <v>10</v>
      </c>
      <c r="K18" s="118"/>
      <c r="L18" s="118">
        <v>149</v>
      </c>
      <c r="M18" s="118">
        <v>1340</v>
      </c>
      <c r="N18" s="34">
        <f t="shared" si="1"/>
        <v>1499</v>
      </c>
      <c r="O18" s="35">
        <f t="shared" si="2"/>
        <v>2443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47.6</v>
      </c>
      <c r="D19" s="127">
        <v>6.1</v>
      </c>
      <c r="E19" s="127"/>
      <c r="F19" s="127">
        <v>0.3</v>
      </c>
      <c r="G19" s="127">
        <v>8.5</v>
      </c>
      <c r="H19" s="127"/>
      <c r="I19" s="49">
        <f t="shared" si="0"/>
        <v>62.5</v>
      </c>
      <c r="J19" s="128">
        <v>0.3</v>
      </c>
      <c r="K19" s="127"/>
      <c r="L19" s="127">
        <v>7.7</v>
      </c>
      <c r="M19" s="127">
        <v>70.5</v>
      </c>
      <c r="N19" s="50">
        <f t="shared" si="1"/>
        <v>78.5</v>
      </c>
      <c r="O19" s="51">
        <f t="shared" si="2"/>
        <v>141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19.239999999999998</v>
      </c>
      <c r="D20" s="124">
        <v>7.0000000000000007E-2</v>
      </c>
      <c r="E20" s="124"/>
      <c r="F20" s="124">
        <v>0.06</v>
      </c>
      <c r="G20" s="124">
        <v>0.09</v>
      </c>
      <c r="H20" s="124">
        <v>0.26</v>
      </c>
      <c r="I20" s="43">
        <f t="shared" si="0"/>
        <v>19.72</v>
      </c>
      <c r="J20" s="125">
        <v>0.21</v>
      </c>
      <c r="K20" s="124"/>
      <c r="L20" s="124">
        <v>7.26</v>
      </c>
      <c r="M20" s="124">
        <v>36.78</v>
      </c>
      <c r="N20" s="44">
        <f t="shared" si="1"/>
        <v>44.25</v>
      </c>
      <c r="O20" s="45">
        <f t="shared" si="2"/>
        <v>63.97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4832</v>
      </c>
      <c r="D21" s="118">
        <v>9</v>
      </c>
      <c r="E21" s="118"/>
      <c r="F21" s="118">
        <v>9</v>
      </c>
      <c r="G21" s="118">
        <v>15</v>
      </c>
      <c r="H21" s="118">
        <v>15</v>
      </c>
      <c r="I21" s="32">
        <f t="shared" si="0"/>
        <v>4880</v>
      </c>
      <c r="J21" s="119">
        <v>16</v>
      </c>
      <c r="K21" s="118"/>
      <c r="L21" s="118">
        <v>378</v>
      </c>
      <c r="M21" s="118">
        <v>1756</v>
      </c>
      <c r="N21" s="34">
        <f t="shared" si="1"/>
        <v>2150</v>
      </c>
      <c r="O21" s="35">
        <f t="shared" si="2"/>
        <v>7030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232</v>
      </c>
      <c r="D22" s="127">
        <v>0.4</v>
      </c>
      <c r="E22" s="127"/>
      <c r="F22" s="127">
        <v>0.3</v>
      </c>
      <c r="G22" s="127">
        <v>0.5</v>
      </c>
      <c r="H22" s="127">
        <v>0.9</v>
      </c>
      <c r="I22" s="49">
        <f t="shared" si="0"/>
        <v>234.10000000000002</v>
      </c>
      <c r="J22" s="128">
        <v>0.4</v>
      </c>
      <c r="K22" s="127"/>
      <c r="L22" s="127">
        <v>15.6</v>
      </c>
      <c r="M22" s="127">
        <v>71.599999999999994</v>
      </c>
      <c r="N22" s="50">
        <f t="shared" si="1"/>
        <v>87.6</v>
      </c>
      <c r="O22" s="51">
        <f t="shared" si="2"/>
        <v>321.70000000000005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25.22</v>
      </c>
      <c r="D23" s="124">
        <v>0.15</v>
      </c>
      <c r="E23" s="124"/>
      <c r="F23" s="124">
        <v>0.5</v>
      </c>
      <c r="G23" s="124">
        <v>2.3199999999999998</v>
      </c>
      <c r="H23" s="124"/>
      <c r="I23" s="43">
        <f t="shared" si="0"/>
        <v>28.189999999999998</v>
      </c>
      <c r="J23" s="125">
        <v>0.39</v>
      </c>
      <c r="K23" s="124"/>
      <c r="L23" s="124">
        <v>14.59</v>
      </c>
      <c r="M23" s="124">
        <v>76.33</v>
      </c>
      <c r="N23" s="44">
        <f t="shared" si="1"/>
        <v>91.31</v>
      </c>
      <c r="O23" s="45">
        <f t="shared" si="2"/>
        <v>119.5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7726</v>
      </c>
      <c r="D24" s="118">
        <v>25</v>
      </c>
      <c r="E24" s="118"/>
      <c r="F24" s="118">
        <v>85</v>
      </c>
      <c r="G24" s="118">
        <v>424</v>
      </c>
      <c r="H24" s="118"/>
      <c r="I24" s="32">
        <f t="shared" si="0"/>
        <v>8260</v>
      </c>
      <c r="J24" s="119">
        <v>31</v>
      </c>
      <c r="K24" s="118"/>
      <c r="L24" s="118">
        <v>948</v>
      </c>
      <c r="M24" s="118">
        <v>4363</v>
      </c>
      <c r="N24" s="34">
        <f t="shared" si="1"/>
        <v>5342</v>
      </c>
      <c r="O24" s="35">
        <f t="shared" si="2"/>
        <v>13602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285.7</v>
      </c>
      <c r="D25" s="127">
        <v>0.9</v>
      </c>
      <c r="E25" s="127"/>
      <c r="F25" s="127">
        <v>2</v>
      </c>
      <c r="G25" s="127">
        <v>12</v>
      </c>
      <c r="H25" s="127"/>
      <c r="I25" s="49">
        <f t="shared" si="0"/>
        <v>300.59999999999997</v>
      </c>
      <c r="J25" s="128">
        <v>0.4</v>
      </c>
      <c r="K25" s="127"/>
      <c r="L25" s="127">
        <v>30</v>
      </c>
      <c r="M25" s="127">
        <v>136.6</v>
      </c>
      <c r="N25" s="50">
        <f t="shared" si="1"/>
        <v>167</v>
      </c>
      <c r="O25" s="51">
        <f t="shared" si="2"/>
        <v>467.59999999999997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56.24</v>
      </c>
      <c r="D26" s="124"/>
      <c r="E26" s="124"/>
      <c r="F26" s="124">
        <v>0.44</v>
      </c>
      <c r="G26" s="124">
        <v>0.45</v>
      </c>
      <c r="H26" s="124"/>
      <c r="I26" s="43">
        <f t="shared" si="0"/>
        <v>57.13</v>
      </c>
      <c r="J26" s="125">
        <v>2.97</v>
      </c>
      <c r="K26" s="124"/>
      <c r="L26" s="124">
        <v>34.64</v>
      </c>
      <c r="M26" s="124">
        <v>90.57</v>
      </c>
      <c r="N26" s="44">
        <f t="shared" si="1"/>
        <v>128.18</v>
      </c>
      <c r="O26" s="45">
        <f t="shared" si="2"/>
        <v>185.31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19571</v>
      </c>
      <c r="D27" s="118"/>
      <c r="E27" s="118"/>
      <c r="F27" s="118">
        <v>80</v>
      </c>
      <c r="G27" s="118">
        <v>91</v>
      </c>
      <c r="H27" s="118"/>
      <c r="I27" s="32">
        <f t="shared" si="0"/>
        <v>19742</v>
      </c>
      <c r="J27" s="119">
        <v>256</v>
      </c>
      <c r="K27" s="118"/>
      <c r="L27" s="118">
        <v>2470</v>
      </c>
      <c r="M27" s="118">
        <v>5843</v>
      </c>
      <c r="N27" s="34">
        <f t="shared" si="1"/>
        <v>8569</v>
      </c>
      <c r="O27" s="35">
        <f t="shared" si="2"/>
        <v>28311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642.9</v>
      </c>
      <c r="D28" s="127"/>
      <c r="E28" s="127"/>
      <c r="F28" s="127">
        <v>1.6</v>
      </c>
      <c r="G28" s="127">
        <v>2.1</v>
      </c>
      <c r="H28" s="127"/>
      <c r="I28" s="49">
        <f t="shared" si="0"/>
        <v>646.6</v>
      </c>
      <c r="J28" s="128">
        <v>2.8</v>
      </c>
      <c r="K28" s="127"/>
      <c r="L28" s="127">
        <v>74.3</v>
      </c>
      <c r="M28" s="127">
        <v>176.9</v>
      </c>
      <c r="N28" s="50">
        <f t="shared" si="1"/>
        <v>254</v>
      </c>
      <c r="O28" s="51">
        <f t="shared" si="2"/>
        <v>900.6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83.57</v>
      </c>
      <c r="D29" s="124">
        <v>6.08</v>
      </c>
      <c r="E29" s="124"/>
      <c r="F29" s="124">
        <v>3.03</v>
      </c>
      <c r="G29" s="124">
        <v>2.14</v>
      </c>
      <c r="H29" s="124"/>
      <c r="I29" s="43">
        <f t="shared" si="0"/>
        <v>94.82</v>
      </c>
      <c r="J29" s="125">
        <v>2.56</v>
      </c>
      <c r="K29" s="124"/>
      <c r="L29" s="124">
        <v>36.22</v>
      </c>
      <c r="M29" s="124">
        <v>117.01</v>
      </c>
      <c r="N29" s="44">
        <f t="shared" si="1"/>
        <v>155.79000000000002</v>
      </c>
      <c r="O29" s="45">
        <f t="shared" si="2"/>
        <v>250.61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33946</v>
      </c>
      <c r="D30" s="118">
        <v>1004</v>
      </c>
      <c r="E30" s="118"/>
      <c r="F30" s="118">
        <v>625</v>
      </c>
      <c r="G30" s="118">
        <v>386</v>
      </c>
      <c r="H30" s="118"/>
      <c r="I30" s="32">
        <f t="shared" si="0"/>
        <v>35961</v>
      </c>
      <c r="J30" s="119">
        <v>228</v>
      </c>
      <c r="K30" s="118"/>
      <c r="L30" s="118">
        <v>2939</v>
      </c>
      <c r="M30" s="118">
        <v>8795</v>
      </c>
      <c r="N30" s="34">
        <f t="shared" si="1"/>
        <v>11962</v>
      </c>
      <c r="O30" s="35">
        <f t="shared" si="2"/>
        <v>47923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780.2</v>
      </c>
      <c r="D31" s="127">
        <v>27.1</v>
      </c>
      <c r="E31" s="127"/>
      <c r="F31" s="127">
        <v>9.4</v>
      </c>
      <c r="G31" s="127">
        <v>7.6</v>
      </c>
      <c r="H31" s="127"/>
      <c r="I31" s="49">
        <f t="shared" si="0"/>
        <v>824.30000000000007</v>
      </c>
      <c r="J31" s="128">
        <v>1.1000000000000001</v>
      </c>
      <c r="K31" s="127"/>
      <c r="L31" s="127">
        <v>82.5</v>
      </c>
      <c r="M31" s="127">
        <v>245.8</v>
      </c>
      <c r="N31" s="50">
        <f t="shared" si="1"/>
        <v>329.4</v>
      </c>
      <c r="O31" s="51">
        <f t="shared" si="2"/>
        <v>1153.7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180.57</v>
      </c>
      <c r="D32" s="124">
        <v>0.03</v>
      </c>
      <c r="E32" s="124"/>
      <c r="F32" s="124">
        <v>10.15</v>
      </c>
      <c r="G32" s="124">
        <v>7.04</v>
      </c>
      <c r="H32" s="124"/>
      <c r="I32" s="43">
        <f t="shared" si="0"/>
        <v>197.79</v>
      </c>
      <c r="J32" s="125">
        <v>2.2400000000000002</v>
      </c>
      <c r="K32" s="124"/>
      <c r="L32" s="124">
        <v>22.67</v>
      </c>
      <c r="M32" s="124">
        <v>91.77</v>
      </c>
      <c r="N32" s="44">
        <f t="shared" si="1"/>
        <v>116.68</v>
      </c>
      <c r="O32" s="45">
        <f t="shared" si="2"/>
        <v>314.47000000000003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76617</v>
      </c>
      <c r="D33" s="118">
        <v>7</v>
      </c>
      <c r="E33" s="118"/>
      <c r="F33" s="118">
        <v>2024</v>
      </c>
      <c r="G33" s="118">
        <v>1719</v>
      </c>
      <c r="H33" s="118"/>
      <c r="I33" s="32">
        <f t="shared" si="0"/>
        <v>80367</v>
      </c>
      <c r="J33" s="119">
        <v>201</v>
      </c>
      <c r="K33" s="118"/>
      <c r="L33" s="118">
        <v>2058</v>
      </c>
      <c r="M33" s="118">
        <v>7875</v>
      </c>
      <c r="N33" s="34">
        <f t="shared" si="1"/>
        <v>10134</v>
      </c>
      <c r="O33" s="35">
        <f t="shared" si="2"/>
        <v>90501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1318.9</v>
      </c>
      <c r="D34" s="127">
        <v>0.1</v>
      </c>
      <c r="E34" s="127"/>
      <c r="F34" s="127">
        <v>26.3</v>
      </c>
      <c r="G34" s="127">
        <v>26.1</v>
      </c>
      <c r="H34" s="127"/>
      <c r="I34" s="49">
        <f t="shared" si="0"/>
        <v>1371.3999999999999</v>
      </c>
      <c r="J34" s="128">
        <v>0.4</v>
      </c>
      <c r="K34" s="127"/>
      <c r="L34" s="127">
        <v>52.7</v>
      </c>
      <c r="M34" s="127">
        <v>200.7</v>
      </c>
      <c r="N34" s="50">
        <f t="shared" si="1"/>
        <v>253.79999999999998</v>
      </c>
      <c r="O34" s="51">
        <f t="shared" si="2"/>
        <v>1625.1999999999998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179.72</v>
      </c>
      <c r="D35" s="124"/>
      <c r="E35" s="124"/>
      <c r="F35" s="124">
        <v>10.1</v>
      </c>
      <c r="G35" s="124">
        <v>9.31</v>
      </c>
      <c r="H35" s="124">
        <v>0.03</v>
      </c>
      <c r="I35" s="43">
        <f t="shared" si="0"/>
        <v>199.16</v>
      </c>
      <c r="J35" s="125">
        <v>1.92</v>
      </c>
      <c r="K35" s="124"/>
      <c r="L35" s="124">
        <v>15.35</v>
      </c>
      <c r="M35" s="124">
        <v>41.26</v>
      </c>
      <c r="N35" s="44">
        <f t="shared" si="1"/>
        <v>58.53</v>
      </c>
      <c r="O35" s="45">
        <f t="shared" si="2"/>
        <v>257.69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83727</v>
      </c>
      <c r="D36" s="118"/>
      <c r="E36" s="118"/>
      <c r="F36" s="118">
        <v>2150</v>
      </c>
      <c r="G36" s="118">
        <v>2447</v>
      </c>
      <c r="H36" s="118">
        <v>5</v>
      </c>
      <c r="I36" s="32">
        <f t="shared" si="0"/>
        <v>88329</v>
      </c>
      <c r="J36" s="119">
        <v>170</v>
      </c>
      <c r="K36" s="118"/>
      <c r="L36" s="118">
        <v>1546</v>
      </c>
      <c r="M36" s="118">
        <v>4122</v>
      </c>
      <c r="N36" s="34">
        <f t="shared" si="1"/>
        <v>5838</v>
      </c>
      <c r="O36" s="35">
        <f t="shared" si="2"/>
        <v>94167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1019</v>
      </c>
      <c r="D37" s="127"/>
      <c r="E37" s="127"/>
      <c r="F37" s="127">
        <v>23.7</v>
      </c>
      <c r="G37" s="127">
        <v>34.700000000000003</v>
      </c>
      <c r="H37" s="127">
        <v>0.1</v>
      </c>
      <c r="I37" s="49">
        <f t="shared" ref="I37:I50" si="3">SUM(C37:H37)</f>
        <v>1077.5</v>
      </c>
      <c r="J37" s="128">
        <v>0</v>
      </c>
      <c r="K37" s="127"/>
      <c r="L37" s="127">
        <v>31.4</v>
      </c>
      <c r="M37" s="127">
        <v>82.1</v>
      </c>
      <c r="N37" s="50">
        <f t="shared" si="1"/>
        <v>113.5</v>
      </c>
      <c r="O37" s="51">
        <f t="shared" si="2"/>
        <v>1191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318.38</v>
      </c>
      <c r="D38" s="124"/>
      <c r="E38" s="124"/>
      <c r="F38" s="124">
        <v>13.79</v>
      </c>
      <c r="G38" s="124">
        <v>94.14</v>
      </c>
      <c r="H38" s="124"/>
      <c r="I38" s="43">
        <f t="shared" si="3"/>
        <v>426.31</v>
      </c>
      <c r="J38" s="125">
        <v>0.25</v>
      </c>
      <c r="K38" s="124"/>
      <c r="L38" s="124">
        <v>15.48</v>
      </c>
      <c r="M38" s="124">
        <v>78.69</v>
      </c>
      <c r="N38" s="44">
        <f t="shared" si="1"/>
        <v>94.42</v>
      </c>
      <c r="O38" s="45">
        <f t="shared" si="2"/>
        <v>520.73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158771</v>
      </c>
      <c r="D39" s="118"/>
      <c r="E39" s="118"/>
      <c r="F39" s="118">
        <v>2976</v>
      </c>
      <c r="G39" s="118">
        <v>25897</v>
      </c>
      <c r="H39" s="118"/>
      <c r="I39" s="32">
        <f t="shared" si="3"/>
        <v>187644</v>
      </c>
      <c r="J39" s="119">
        <v>24</v>
      </c>
      <c r="K39" s="118"/>
      <c r="L39" s="118">
        <v>1666</v>
      </c>
      <c r="M39" s="118">
        <v>8160</v>
      </c>
      <c r="N39" s="34">
        <f t="shared" si="1"/>
        <v>9850</v>
      </c>
      <c r="O39" s="35">
        <f t="shared" si="2"/>
        <v>197494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1745</v>
      </c>
      <c r="D40" s="127"/>
      <c r="E40" s="127"/>
      <c r="F40" s="127">
        <v>27.5</v>
      </c>
      <c r="G40" s="127">
        <v>336.4</v>
      </c>
      <c r="H40" s="127"/>
      <c r="I40" s="49">
        <f t="shared" si="3"/>
        <v>2108.9</v>
      </c>
      <c r="J40" s="128">
        <v>0</v>
      </c>
      <c r="K40" s="127"/>
      <c r="L40" s="127">
        <v>33.1</v>
      </c>
      <c r="M40" s="127">
        <v>158.80000000000001</v>
      </c>
      <c r="N40" s="50">
        <f t="shared" si="1"/>
        <v>191.9</v>
      </c>
      <c r="O40" s="51">
        <f t="shared" si="2"/>
        <v>2300.8000000000002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292.52</v>
      </c>
      <c r="D41" s="124"/>
      <c r="E41" s="124"/>
      <c r="F41" s="124">
        <v>25.61</v>
      </c>
      <c r="G41" s="124">
        <v>177.66</v>
      </c>
      <c r="H41" s="124"/>
      <c r="I41" s="43">
        <f t="shared" si="3"/>
        <v>495.78999999999996</v>
      </c>
      <c r="J41" s="125">
        <v>4.3600000000000003</v>
      </c>
      <c r="K41" s="124"/>
      <c r="L41" s="124">
        <v>38.130000000000003</v>
      </c>
      <c r="M41" s="124">
        <v>133.29</v>
      </c>
      <c r="N41" s="44">
        <f t="shared" si="1"/>
        <v>175.78</v>
      </c>
      <c r="O41" s="45">
        <f t="shared" si="2"/>
        <v>671.56999999999994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149924</v>
      </c>
      <c r="D42" s="118"/>
      <c r="E42" s="118"/>
      <c r="F42" s="118">
        <v>5317</v>
      </c>
      <c r="G42" s="118">
        <v>51247</v>
      </c>
      <c r="H42" s="118"/>
      <c r="I42" s="32">
        <f t="shared" si="3"/>
        <v>206488</v>
      </c>
      <c r="J42" s="119">
        <v>404</v>
      </c>
      <c r="K42" s="118"/>
      <c r="L42" s="118">
        <v>4462</v>
      </c>
      <c r="M42" s="118">
        <v>15406</v>
      </c>
      <c r="N42" s="34">
        <f t="shared" si="1"/>
        <v>20272</v>
      </c>
      <c r="O42" s="35">
        <f t="shared" si="2"/>
        <v>226760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1585.1</v>
      </c>
      <c r="D43" s="127"/>
      <c r="E43" s="127"/>
      <c r="F43" s="127">
        <v>51.8</v>
      </c>
      <c r="G43" s="127">
        <v>649.6</v>
      </c>
      <c r="H43" s="127"/>
      <c r="I43" s="49">
        <f t="shared" si="3"/>
        <v>2286.5</v>
      </c>
      <c r="J43" s="128">
        <v>0</v>
      </c>
      <c r="K43" s="127"/>
      <c r="L43" s="127">
        <v>69.8</v>
      </c>
      <c r="M43" s="127">
        <v>241.7</v>
      </c>
      <c r="N43" s="50">
        <f t="shared" si="1"/>
        <v>311.5</v>
      </c>
      <c r="O43" s="51">
        <f t="shared" si="2"/>
        <v>2598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185.25</v>
      </c>
      <c r="D44" s="124">
        <v>0.26</v>
      </c>
      <c r="E44" s="124"/>
      <c r="F44" s="124">
        <v>28.83</v>
      </c>
      <c r="G44" s="124">
        <v>159.87</v>
      </c>
      <c r="H44" s="124">
        <v>0.03</v>
      </c>
      <c r="I44" s="43">
        <f t="shared" si="3"/>
        <v>374.23999999999995</v>
      </c>
      <c r="J44" s="125">
        <v>6.28</v>
      </c>
      <c r="K44" s="124"/>
      <c r="L44" s="124">
        <v>39.72</v>
      </c>
      <c r="M44" s="124">
        <v>252.49</v>
      </c>
      <c r="N44" s="44">
        <f t="shared" si="1"/>
        <v>298.49</v>
      </c>
      <c r="O44" s="45">
        <f t="shared" si="2"/>
        <v>672.73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98470</v>
      </c>
      <c r="D45" s="118">
        <v>75</v>
      </c>
      <c r="E45" s="118"/>
      <c r="F45" s="118">
        <v>6959</v>
      </c>
      <c r="G45" s="118">
        <v>49505</v>
      </c>
      <c r="H45" s="118">
        <v>6</v>
      </c>
      <c r="I45" s="32">
        <f t="shared" si="3"/>
        <v>155015</v>
      </c>
      <c r="J45" s="119">
        <v>576</v>
      </c>
      <c r="K45" s="118"/>
      <c r="L45" s="118">
        <v>4978</v>
      </c>
      <c r="M45" s="118">
        <v>29056</v>
      </c>
      <c r="N45" s="34">
        <f t="shared" si="1"/>
        <v>34610</v>
      </c>
      <c r="O45" s="35">
        <f t="shared" si="2"/>
        <v>189625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790.7</v>
      </c>
      <c r="D46" s="127">
        <v>0.8</v>
      </c>
      <c r="E46" s="127"/>
      <c r="F46" s="127">
        <v>50.3</v>
      </c>
      <c r="G46" s="127">
        <v>537.9</v>
      </c>
      <c r="H46" s="127">
        <v>0.1</v>
      </c>
      <c r="I46" s="49">
        <f t="shared" si="3"/>
        <v>1379.7999999999997</v>
      </c>
      <c r="J46" s="128">
        <v>0</v>
      </c>
      <c r="K46" s="127"/>
      <c r="L46" s="127">
        <v>54.5</v>
      </c>
      <c r="M46" s="127">
        <v>334.2</v>
      </c>
      <c r="N46" s="50">
        <f t="shared" si="1"/>
        <v>388.7</v>
      </c>
      <c r="O46" s="51">
        <f t="shared" si="2"/>
        <v>1768.4999999999998</v>
      </c>
      <c r="P46" s="129">
        <v>1.67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351.18</v>
      </c>
      <c r="D47" s="124">
        <v>0.76</v>
      </c>
      <c r="E47" s="124"/>
      <c r="F47" s="124">
        <v>145.16</v>
      </c>
      <c r="G47" s="124">
        <v>193.43</v>
      </c>
      <c r="H47" s="124"/>
      <c r="I47" s="43">
        <f t="shared" si="3"/>
        <v>690.53</v>
      </c>
      <c r="J47" s="125">
        <v>12.82</v>
      </c>
      <c r="K47" s="124"/>
      <c r="L47" s="124">
        <v>62.34</v>
      </c>
      <c r="M47" s="124">
        <v>628.92999999999995</v>
      </c>
      <c r="N47" s="44">
        <f t="shared" si="1"/>
        <v>704.08999999999992</v>
      </c>
      <c r="O47" s="45">
        <f t="shared" si="2"/>
        <v>1394.62</v>
      </c>
      <c r="P47" s="130">
        <v>41.09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196879</v>
      </c>
      <c r="D48" s="118">
        <v>239</v>
      </c>
      <c r="E48" s="118"/>
      <c r="F48" s="118">
        <v>39525</v>
      </c>
      <c r="G48" s="118">
        <v>63491</v>
      </c>
      <c r="H48" s="118"/>
      <c r="I48" s="32">
        <f t="shared" si="3"/>
        <v>300134</v>
      </c>
      <c r="J48" s="119">
        <v>1192</v>
      </c>
      <c r="K48" s="118"/>
      <c r="L48" s="118">
        <v>7902</v>
      </c>
      <c r="M48" s="118">
        <v>76931</v>
      </c>
      <c r="N48" s="34">
        <f t="shared" si="1"/>
        <v>86025</v>
      </c>
      <c r="O48" s="35">
        <f t="shared" si="2"/>
        <v>386159</v>
      </c>
      <c r="P48" s="130">
        <v>0.81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940.4</v>
      </c>
      <c r="D49" s="127">
        <v>0</v>
      </c>
      <c r="E49" s="127"/>
      <c r="F49" s="127">
        <v>153.5</v>
      </c>
      <c r="G49" s="127">
        <v>333.5</v>
      </c>
      <c r="H49" s="127"/>
      <c r="I49" s="49">
        <f t="shared" si="3"/>
        <v>1427.4</v>
      </c>
      <c r="J49" s="128">
        <v>0</v>
      </c>
      <c r="K49" s="127"/>
      <c r="L49" s="127">
        <v>63.4</v>
      </c>
      <c r="M49" s="127">
        <v>453.7</v>
      </c>
      <c r="N49" s="50">
        <f t="shared" si="1"/>
        <v>517.1</v>
      </c>
      <c r="O49" s="51">
        <f t="shared" si="2"/>
        <v>1944.5</v>
      </c>
      <c r="P49" s="130">
        <v>1.1299999999999999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1692.65</v>
      </c>
      <c r="D50" s="115">
        <v>7.28</v>
      </c>
      <c r="E50" s="115"/>
      <c r="F50" s="115">
        <v>237.67</v>
      </c>
      <c r="G50" s="115">
        <v>647.62</v>
      </c>
      <c r="H50" s="115">
        <v>0.06</v>
      </c>
      <c r="I50" s="21">
        <f t="shared" si="3"/>
        <v>2585.2800000000002</v>
      </c>
      <c r="J50" s="116">
        <v>34.159999999999997</v>
      </c>
      <c r="K50" s="115"/>
      <c r="L50" s="115">
        <v>291.16000000000003</v>
      </c>
      <c r="M50" s="115">
        <v>1588.78</v>
      </c>
      <c r="N50" s="23">
        <f t="shared" si="1"/>
        <v>1914.1</v>
      </c>
      <c r="O50" s="24">
        <f t="shared" si="2"/>
        <v>4499.38</v>
      </c>
      <c r="P50" s="130">
        <v>0.09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830612</v>
      </c>
      <c r="D51" s="118">
        <v>1350</v>
      </c>
      <c r="E51" s="118"/>
      <c r="F51" s="118">
        <v>59750</v>
      </c>
      <c r="G51" s="118">
        <v>195381</v>
      </c>
      <c r="H51" s="118">
        <v>11</v>
      </c>
      <c r="I51" s="32">
        <f t="shared" ref="I51:I58" si="4">SUM(C51:H51)</f>
        <v>1087104</v>
      </c>
      <c r="J51" s="119">
        <v>3108</v>
      </c>
      <c r="K51" s="118"/>
      <c r="L51" s="118">
        <v>29544</v>
      </c>
      <c r="M51" s="118">
        <v>164163</v>
      </c>
      <c r="N51" s="34">
        <f t="shared" si="1"/>
        <v>196815</v>
      </c>
      <c r="O51" s="35">
        <f>SUM(N51,I51)</f>
        <v>1283919</v>
      </c>
      <c r="P51" s="130">
        <v>18.61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9350.6</v>
      </c>
      <c r="D52" s="127">
        <v>28.9</v>
      </c>
      <c r="E52" s="127"/>
      <c r="F52" s="127">
        <v>346.4</v>
      </c>
      <c r="G52" s="127">
        <v>1948.9</v>
      </c>
      <c r="H52" s="127">
        <v>0.2</v>
      </c>
      <c r="I52" s="49">
        <f t="shared" si="4"/>
        <v>11675</v>
      </c>
      <c r="J52" s="128">
        <v>5.4</v>
      </c>
      <c r="K52" s="127"/>
      <c r="L52" s="127">
        <v>518.29999999999995</v>
      </c>
      <c r="M52" s="127">
        <v>2210</v>
      </c>
      <c r="N52" s="50">
        <f t="shared" si="1"/>
        <v>2733.7</v>
      </c>
      <c r="O52" s="51">
        <f t="shared" si="2"/>
        <v>14408.7</v>
      </c>
      <c r="P52" s="130">
        <v>4.71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1598.06</v>
      </c>
      <c r="D53" s="124">
        <v>1.05</v>
      </c>
      <c r="E53" s="124"/>
      <c r="F53" s="124">
        <v>236.67</v>
      </c>
      <c r="G53" s="124">
        <v>643.66999999999996</v>
      </c>
      <c r="H53" s="124">
        <v>0.03</v>
      </c>
      <c r="I53" s="43">
        <f t="shared" si="4"/>
        <v>2479.48</v>
      </c>
      <c r="J53" s="125">
        <v>34.159999999999997</v>
      </c>
      <c r="K53" s="124"/>
      <c r="L53" s="124">
        <v>289.69</v>
      </c>
      <c r="M53" s="124">
        <v>1578.42</v>
      </c>
      <c r="N53" s="44">
        <f t="shared" si="1"/>
        <v>1902.27</v>
      </c>
      <c r="O53" s="45">
        <f t="shared" si="2"/>
        <v>4381.75</v>
      </c>
      <c r="P53" s="69">
        <f>SUM(P46:P52)</f>
        <v>68.110000000000014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800832</v>
      </c>
      <c r="D54" s="118">
        <v>321</v>
      </c>
      <c r="E54" s="118"/>
      <c r="F54" s="118">
        <v>59576</v>
      </c>
      <c r="G54" s="118">
        <v>194709</v>
      </c>
      <c r="H54" s="118">
        <v>6</v>
      </c>
      <c r="I54" s="32">
        <f t="shared" si="4"/>
        <v>1055444</v>
      </c>
      <c r="J54" s="119">
        <v>3108</v>
      </c>
      <c r="K54" s="118"/>
      <c r="L54" s="118">
        <v>29496</v>
      </c>
      <c r="M54" s="118">
        <v>163886</v>
      </c>
      <c r="N54" s="34">
        <f t="shared" si="1"/>
        <v>196490</v>
      </c>
      <c r="O54" s="35">
        <f t="shared" si="2"/>
        <v>1251934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8261.7999999999993</v>
      </c>
      <c r="D55" s="121">
        <v>0.9</v>
      </c>
      <c r="E55" s="121"/>
      <c r="F55" s="121">
        <v>342.5</v>
      </c>
      <c r="G55" s="121">
        <v>1926.2</v>
      </c>
      <c r="H55" s="121">
        <v>0.1</v>
      </c>
      <c r="I55" s="40">
        <f t="shared" si="4"/>
        <v>10531.5</v>
      </c>
      <c r="J55" s="122">
        <v>5.4</v>
      </c>
      <c r="K55" s="121"/>
      <c r="L55" s="121">
        <v>515</v>
      </c>
      <c r="M55" s="121">
        <v>2188.9</v>
      </c>
      <c r="N55" s="40">
        <f t="shared" si="1"/>
        <v>2709.3</v>
      </c>
      <c r="O55" s="42">
        <f t="shared" si="2"/>
        <v>13240.8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1698.14</v>
      </c>
      <c r="D56" s="20">
        <f t="shared" si="5"/>
        <v>7.6</v>
      </c>
      <c r="E56" s="20">
        <f t="shared" si="5"/>
        <v>0</v>
      </c>
      <c r="F56" s="20">
        <f t="shared" si="5"/>
        <v>238.06</v>
      </c>
      <c r="G56" s="20">
        <f t="shared" si="5"/>
        <v>647.62</v>
      </c>
      <c r="H56" s="20">
        <f t="shared" si="5"/>
        <v>0.32000000000000006</v>
      </c>
      <c r="I56" s="79">
        <f>SUM(C56:H56)</f>
        <v>2591.7400000000002</v>
      </c>
      <c r="J56" s="71">
        <f>SUM(J5,J8,J11,J14,J17,J20,J23,J26,J29,J32,J35,J38,J41,J44,J47)</f>
        <v>34.160000000000004</v>
      </c>
      <c r="K56" s="20">
        <f>SUM(K5,K8,K11,K14,K17,K20,K23,K26,K29,K32,K35,K38,K41,K44,K47)</f>
        <v>0</v>
      </c>
      <c r="L56" s="20">
        <f>SUM(L5,L8,L11,L14,L17,L20,L23,L26,L29,L32,L35,L38,L41,L44,L47)</f>
        <v>291.15999999999997</v>
      </c>
      <c r="M56" s="20">
        <f>SUM(M5,M8,M11,M14,M17,M20,M23,M26,M29,M32,M35,M38,M41,M44,M47)</f>
        <v>1594.31</v>
      </c>
      <c r="N56" s="22">
        <f t="shared" si="1"/>
        <v>1919.6299999999999</v>
      </c>
      <c r="O56" s="24">
        <f t="shared" si="2"/>
        <v>4511.37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831462</v>
      </c>
      <c r="D57" s="31">
        <f t="shared" si="5"/>
        <v>1463</v>
      </c>
      <c r="E57" s="31">
        <f t="shared" si="5"/>
        <v>0</v>
      </c>
      <c r="F57" s="31">
        <f t="shared" si="5"/>
        <v>59784</v>
      </c>
      <c r="G57" s="31">
        <f t="shared" si="5"/>
        <v>195381</v>
      </c>
      <c r="H57" s="31">
        <f t="shared" si="5"/>
        <v>26</v>
      </c>
      <c r="I57" s="80">
        <f t="shared" si="4"/>
        <v>1088116</v>
      </c>
      <c r="J57" s="75">
        <f t="shared" ref="J57:M58" si="6">SUM(J6,J9,J12,J15,J18,J21,J24,J27,J30,J33,J36,J39,J42,J45,J48)</f>
        <v>3108</v>
      </c>
      <c r="K57" s="31">
        <f t="shared" si="6"/>
        <v>0</v>
      </c>
      <c r="L57" s="31">
        <f t="shared" si="6"/>
        <v>29544</v>
      </c>
      <c r="M57" s="31">
        <f t="shared" si="6"/>
        <v>164242</v>
      </c>
      <c r="N57" s="33">
        <f t="shared" si="1"/>
        <v>196894</v>
      </c>
      <c r="O57" s="35">
        <f t="shared" si="2"/>
        <v>1285010</v>
      </c>
      <c r="P57" s="134">
        <v>1.91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9421.5</v>
      </c>
      <c r="D58" s="86">
        <f t="shared" si="5"/>
        <v>35.4</v>
      </c>
      <c r="E58" s="86">
        <f t="shared" si="5"/>
        <v>0</v>
      </c>
      <c r="F58" s="86">
        <f t="shared" si="5"/>
        <v>349.1</v>
      </c>
      <c r="G58" s="86">
        <f t="shared" si="5"/>
        <v>1948.9</v>
      </c>
      <c r="H58" s="86">
        <f t="shared" si="5"/>
        <v>1.1000000000000001</v>
      </c>
      <c r="I58" s="87">
        <f t="shared" si="4"/>
        <v>11756</v>
      </c>
      <c r="J58" s="85">
        <f t="shared" si="6"/>
        <v>5.4</v>
      </c>
      <c r="K58" s="86">
        <f t="shared" si="6"/>
        <v>0</v>
      </c>
      <c r="L58" s="86">
        <f t="shared" si="6"/>
        <v>518.30000000000007</v>
      </c>
      <c r="M58" s="86">
        <f t="shared" si="6"/>
        <v>2221.1999999999998</v>
      </c>
      <c r="N58" s="88">
        <f t="shared" si="1"/>
        <v>2744.8999999999996</v>
      </c>
      <c r="O58" s="89">
        <f t="shared" si="2"/>
        <v>14500.9</v>
      </c>
      <c r="P58" s="90">
        <f>SUM(O56,P53,P54,P57)</f>
        <v>4581.3899999999994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3.06</v>
      </c>
      <c r="D66" s="124"/>
      <c r="E66" s="124"/>
      <c r="F66" s="124">
        <v>0.03</v>
      </c>
      <c r="G66" s="124"/>
      <c r="H66" s="124"/>
      <c r="I66" s="43">
        <f t="shared" si="7"/>
        <v>3.09</v>
      </c>
      <c r="J66" s="125"/>
      <c r="K66" s="124"/>
      <c r="L66" s="124"/>
      <c r="M66" s="124">
        <v>5.53</v>
      </c>
      <c r="N66" s="44">
        <f t="shared" si="8"/>
        <v>5.53</v>
      </c>
      <c r="O66" s="45">
        <f t="shared" si="9"/>
        <v>8.620000000000001</v>
      </c>
      <c r="P66" s="36" t="s">
        <v>25</v>
      </c>
      <c r="Q66" s="37" t="s">
        <v>73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/>
      <c r="M67" s="118">
        <v>79</v>
      </c>
      <c r="N67" s="34">
        <f t="shared" si="8"/>
        <v>79</v>
      </c>
      <c r="O67" s="35">
        <f t="shared" si="9"/>
        <v>79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/>
      <c r="M68" s="127">
        <v>11.2</v>
      </c>
      <c r="N68" s="50">
        <f t="shared" si="8"/>
        <v>11.2</v>
      </c>
      <c r="O68" s="51">
        <f t="shared" si="9"/>
        <v>11.2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5.16</v>
      </c>
      <c r="N69" s="44">
        <f t="shared" si="8"/>
        <v>5.16</v>
      </c>
      <c r="O69" s="45">
        <f t="shared" si="9"/>
        <v>5.16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123</v>
      </c>
      <c r="N70" s="34">
        <f t="shared" si="8"/>
        <v>123</v>
      </c>
      <c r="O70" s="35">
        <f t="shared" si="9"/>
        <v>123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10.8</v>
      </c>
      <c r="N71" s="50">
        <f t="shared" si="8"/>
        <v>10.8</v>
      </c>
      <c r="O71" s="51">
        <f t="shared" si="9"/>
        <v>10.8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2.12</v>
      </c>
      <c r="D72" s="124"/>
      <c r="E72" s="124"/>
      <c r="F72" s="124">
        <v>0.32</v>
      </c>
      <c r="G72" s="124"/>
      <c r="H72" s="124"/>
      <c r="I72" s="43">
        <f t="shared" si="7"/>
        <v>2.44</v>
      </c>
      <c r="J72" s="125"/>
      <c r="K72" s="124"/>
      <c r="L72" s="124">
        <v>1.47</v>
      </c>
      <c r="M72" s="124">
        <v>11.82</v>
      </c>
      <c r="N72" s="44">
        <f t="shared" si="8"/>
        <v>13.290000000000001</v>
      </c>
      <c r="O72" s="45">
        <f t="shared" si="9"/>
        <v>15.73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323</v>
      </c>
      <c r="D73" s="118"/>
      <c r="E73" s="118"/>
      <c r="F73" s="118">
        <v>29</v>
      </c>
      <c r="G73" s="118"/>
      <c r="H73" s="118"/>
      <c r="I73" s="32">
        <f t="shared" si="7"/>
        <v>352</v>
      </c>
      <c r="J73" s="119"/>
      <c r="K73" s="118"/>
      <c r="L73" s="118">
        <v>48</v>
      </c>
      <c r="M73" s="118">
        <v>393</v>
      </c>
      <c r="N73" s="34">
        <f t="shared" si="8"/>
        <v>441</v>
      </c>
      <c r="O73" s="35">
        <f t="shared" si="9"/>
        <v>793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34</v>
      </c>
      <c r="D74" s="127"/>
      <c r="E74" s="127"/>
      <c r="F74" s="127">
        <v>2.4</v>
      </c>
      <c r="G74" s="127"/>
      <c r="H74" s="127"/>
      <c r="I74" s="49">
        <f t="shared" si="7"/>
        <v>36.4</v>
      </c>
      <c r="J74" s="128"/>
      <c r="K74" s="127"/>
      <c r="L74" s="127">
        <v>3.3</v>
      </c>
      <c r="M74" s="127">
        <v>26.6</v>
      </c>
      <c r="N74" s="50">
        <f t="shared" si="8"/>
        <v>29.900000000000002</v>
      </c>
      <c r="O74" s="51">
        <f t="shared" si="9"/>
        <v>66.3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1.07</v>
      </c>
      <c r="D75" s="124">
        <v>0.25</v>
      </c>
      <c r="E75" s="124"/>
      <c r="F75" s="124">
        <v>0.04</v>
      </c>
      <c r="G75" s="124">
        <v>1.17</v>
      </c>
      <c r="H75" s="124"/>
      <c r="I75" s="43">
        <f t="shared" si="7"/>
        <v>2.5300000000000002</v>
      </c>
      <c r="J75" s="125">
        <v>0.16</v>
      </c>
      <c r="K75" s="124"/>
      <c r="L75" s="124">
        <v>3.29</v>
      </c>
      <c r="M75" s="124">
        <v>24.68</v>
      </c>
      <c r="N75" s="44">
        <f t="shared" si="8"/>
        <v>28.13</v>
      </c>
      <c r="O75" s="45">
        <f t="shared" si="9"/>
        <v>30.66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676</v>
      </c>
      <c r="D76" s="118">
        <v>104</v>
      </c>
      <c r="E76" s="118"/>
      <c r="F76" s="118">
        <v>5</v>
      </c>
      <c r="G76" s="118">
        <v>159</v>
      </c>
      <c r="H76" s="118"/>
      <c r="I76" s="32">
        <f t="shared" si="7"/>
        <v>944</v>
      </c>
      <c r="J76" s="119">
        <v>10</v>
      </c>
      <c r="K76" s="118"/>
      <c r="L76" s="118">
        <v>149</v>
      </c>
      <c r="M76" s="118">
        <v>1340</v>
      </c>
      <c r="N76" s="34">
        <f t="shared" si="8"/>
        <v>1499</v>
      </c>
      <c r="O76" s="35">
        <f t="shared" si="9"/>
        <v>2443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47.6</v>
      </c>
      <c r="D77" s="127">
        <v>6.1</v>
      </c>
      <c r="E77" s="127"/>
      <c r="F77" s="127">
        <v>0.3</v>
      </c>
      <c r="G77" s="127">
        <v>8.5</v>
      </c>
      <c r="H77" s="127"/>
      <c r="I77" s="49">
        <f t="shared" si="7"/>
        <v>62.5</v>
      </c>
      <c r="J77" s="128">
        <v>0.3</v>
      </c>
      <c r="K77" s="127"/>
      <c r="L77" s="127">
        <v>7.7</v>
      </c>
      <c r="M77" s="127">
        <v>70.5</v>
      </c>
      <c r="N77" s="50">
        <f t="shared" si="8"/>
        <v>78.5</v>
      </c>
      <c r="O77" s="51">
        <f t="shared" si="9"/>
        <v>141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19.239999999999998</v>
      </c>
      <c r="D78" s="124">
        <v>7.0000000000000007E-2</v>
      </c>
      <c r="E78" s="124"/>
      <c r="F78" s="124">
        <v>0.06</v>
      </c>
      <c r="G78" s="124">
        <v>0.09</v>
      </c>
      <c r="H78" s="124">
        <v>0.26</v>
      </c>
      <c r="I78" s="43">
        <f t="shared" si="7"/>
        <v>19.72</v>
      </c>
      <c r="J78" s="125">
        <v>0.21</v>
      </c>
      <c r="K78" s="124"/>
      <c r="L78" s="124">
        <v>7.26</v>
      </c>
      <c r="M78" s="124">
        <v>36.78</v>
      </c>
      <c r="N78" s="44">
        <f t="shared" si="8"/>
        <v>44.25</v>
      </c>
      <c r="O78" s="45">
        <f t="shared" si="9"/>
        <v>63.97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4832</v>
      </c>
      <c r="D79" s="118">
        <v>9</v>
      </c>
      <c r="E79" s="118"/>
      <c r="F79" s="118">
        <v>9</v>
      </c>
      <c r="G79" s="118">
        <v>15</v>
      </c>
      <c r="H79" s="118">
        <v>15</v>
      </c>
      <c r="I79" s="32">
        <f t="shared" si="7"/>
        <v>4880</v>
      </c>
      <c r="J79" s="119">
        <v>16</v>
      </c>
      <c r="K79" s="118"/>
      <c r="L79" s="118">
        <v>378</v>
      </c>
      <c r="M79" s="118">
        <v>1756</v>
      </c>
      <c r="N79" s="34">
        <f t="shared" si="8"/>
        <v>2150</v>
      </c>
      <c r="O79" s="35">
        <f t="shared" si="9"/>
        <v>7030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232</v>
      </c>
      <c r="D80" s="127">
        <v>0.4</v>
      </c>
      <c r="E80" s="127"/>
      <c r="F80" s="127">
        <v>0.3</v>
      </c>
      <c r="G80" s="127">
        <v>0.5</v>
      </c>
      <c r="H80" s="127">
        <v>0.9</v>
      </c>
      <c r="I80" s="49">
        <f t="shared" si="7"/>
        <v>234.10000000000002</v>
      </c>
      <c r="J80" s="128">
        <v>0.4</v>
      </c>
      <c r="K80" s="127"/>
      <c r="L80" s="127">
        <v>15.6</v>
      </c>
      <c r="M80" s="127">
        <v>71.599999999999994</v>
      </c>
      <c r="N80" s="50">
        <f t="shared" si="8"/>
        <v>87.6</v>
      </c>
      <c r="O80" s="51">
        <f t="shared" si="9"/>
        <v>321.70000000000005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25.22</v>
      </c>
      <c r="D81" s="124">
        <v>0.15</v>
      </c>
      <c r="E81" s="124"/>
      <c r="F81" s="124">
        <v>0.5</v>
      </c>
      <c r="G81" s="124">
        <v>2.3199999999999998</v>
      </c>
      <c r="H81" s="124"/>
      <c r="I81" s="43">
        <f t="shared" si="7"/>
        <v>28.189999999999998</v>
      </c>
      <c r="J81" s="125">
        <v>0.39</v>
      </c>
      <c r="K81" s="124"/>
      <c r="L81" s="124">
        <v>14.59</v>
      </c>
      <c r="M81" s="124">
        <v>76.33</v>
      </c>
      <c r="N81" s="44">
        <f t="shared" si="8"/>
        <v>91.31</v>
      </c>
      <c r="O81" s="45">
        <f t="shared" si="9"/>
        <v>119.5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7726</v>
      </c>
      <c r="D82" s="118">
        <v>25</v>
      </c>
      <c r="E82" s="118"/>
      <c r="F82" s="118">
        <v>85</v>
      </c>
      <c r="G82" s="118">
        <v>424</v>
      </c>
      <c r="H82" s="118"/>
      <c r="I82" s="32">
        <f t="shared" si="7"/>
        <v>8260</v>
      </c>
      <c r="J82" s="119">
        <v>31</v>
      </c>
      <c r="K82" s="118"/>
      <c r="L82" s="118">
        <v>948</v>
      </c>
      <c r="M82" s="118">
        <v>4363</v>
      </c>
      <c r="N82" s="34">
        <f t="shared" si="8"/>
        <v>5342</v>
      </c>
      <c r="O82" s="35">
        <f t="shared" si="9"/>
        <v>13602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285.7</v>
      </c>
      <c r="D83" s="127">
        <v>0.9</v>
      </c>
      <c r="E83" s="127"/>
      <c r="F83" s="127">
        <v>2</v>
      </c>
      <c r="G83" s="127">
        <v>12</v>
      </c>
      <c r="H83" s="127"/>
      <c r="I83" s="49">
        <f t="shared" si="7"/>
        <v>300.59999999999997</v>
      </c>
      <c r="J83" s="128">
        <v>0.4</v>
      </c>
      <c r="K83" s="127"/>
      <c r="L83" s="127">
        <v>30</v>
      </c>
      <c r="M83" s="127">
        <v>136.6</v>
      </c>
      <c r="N83" s="50">
        <f t="shared" si="8"/>
        <v>167</v>
      </c>
      <c r="O83" s="51">
        <f t="shared" si="9"/>
        <v>467.59999999999997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56.24</v>
      </c>
      <c r="D84" s="124"/>
      <c r="E84" s="124"/>
      <c r="F84" s="124">
        <v>0.44</v>
      </c>
      <c r="G84" s="124">
        <v>0.45</v>
      </c>
      <c r="H84" s="124"/>
      <c r="I84" s="43">
        <f t="shared" si="7"/>
        <v>57.13</v>
      </c>
      <c r="J84" s="125">
        <v>2.97</v>
      </c>
      <c r="K84" s="124"/>
      <c r="L84" s="124">
        <v>34.64</v>
      </c>
      <c r="M84" s="124">
        <v>90.57</v>
      </c>
      <c r="N84" s="44">
        <f t="shared" si="8"/>
        <v>128.18</v>
      </c>
      <c r="O84" s="45">
        <f t="shared" si="9"/>
        <v>185.31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19571</v>
      </c>
      <c r="D85" s="118"/>
      <c r="E85" s="118"/>
      <c r="F85" s="118">
        <v>80</v>
      </c>
      <c r="G85" s="118">
        <v>91</v>
      </c>
      <c r="H85" s="118"/>
      <c r="I85" s="32">
        <f t="shared" si="7"/>
        <v>19742</v>
      </c>
      <c r="J85" s="119">
        <v>256</v>
      </c>
      <c r="K85" s="118"/>
      <c r="L85" s="118">
        <v>2470</v>
      </c>
      <c r="M85" s="118">
        <v>5843</v>
      </c>
      <c r="N85" s="34">
        <f t="shared" si="8"/>
        <v>8569</v>
      </c>
      <c r="O85" s="35">
        <f t="shared" si="9"/>
        <v>28311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642.9</v>
      </c>
      <c r="D86" s="127"/>
      <c r="E86" s="127"/>
      <c r="F86" s="127">
        <v>1.6</v>
      </c>
      <c r="G86" s="127">
        <v>2.1</v>
      </c>
      <c r="H86" s="127"/>
      <c r="I86" s="49">
        <f t="shared" si="7"/>
        <v>646.6</v>
      </c>
      <c r="J86" s="128">
        <v>2.8</v>
      </c>
      <c r="K86" s="127"/>
      <c r="L86" s="127">
        <v>74.3</v>
      </c>
      <c r="M86" s="127">
        <v>176.9</v>
      </c>
      <c r="N86" s="50">
        <f t="shared" si="8"/>
        <v>254</v>
      </c>
      <c r="O86" s="51">
        <f t="shared" si="9"/>
        <v>900.6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83.57</v>
      </c>
      <c r="D87" s="124">
        <v>6.08</v>
      </c>
      <c r="E87" s="124"/>
      <c r="F87" s="124">
        <v>3.03</v>
      </c>
      <c r="G87" s="124">
        <v>2.14</v>
      </c>
      <c r="H87" s="124"/>
      <c r="I87" s="43">
        <f t="shared" si="7"/>
        <v>94.82</v>
      </c>
      <c r="J87" s="125">
        <v>2.56</v>
      </c>
      <c r="K87" s="124"/>
      <c r="L87" s="124">
        <v>36.22</v>
      </c>
      <c r="M87" s="124">
        <v>117.01</v>
      </c>
      <c r="N87" s="44">
        <f t="shared" si="8"/>
        <v>155.79000000000002</v>
      </c>
      <c r="O87" s="45">
        <f t="shared" si="9"/>
        <v>250.61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33946</v>
      </c>
      <c r="D88" s="118">
        <v>1004</v>
      </c>
      <c r="E88" s="118"/>
      <c r="F88" s="118">
        <v>625</v>
      </c>
      <c r="G88" s="118">
        <v>386</v>
      </c>
      <c r="H88" s="118"/>
      <c r="I88" s="32">
        <f t="shared" si="7"/>
        <v>35961</v>
      </c>
      <c r="J88" s="119">
        <v>228</v>
      </c>
      <c r="K88" s="118"/>
      <c r="L88" s="118">
        <v>2939</v>
      </c>
      <c r="M88" s="118">
        <v>8795</v>
      </c>
      <c r="N88" s="34">
        <f t="shared" si="8"/>
        <v>11962</v>
      </c>
      <c r="O88" s="35">
        <f t="shared" si="9"/>
        <v>47923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780.2</v>
      </c>
      <c r="D89" s="127">
        <v>27.1</v>
      </c>
      <c r="E89" s="127"/>
      <c r="F89" s="127">
        <v>9.4</v>
      </c>
      <c r="G89" s="127">
        <v>7.6</v>
      </c>
      <c r="H89" s="127"/>
      <c r="I89" s="49">
        <f t="shared" si="7"/>
        <v>824.30000000000007</v>
      </c>
      <c r="J89" s="128">
        <v>1.1000000000000001</v>
      </c>
      <c r="K89" s="127"/>
      <c r="L89" s="127">
        <v>82.5</v>
      </c>
      <c r="M89" s="127">
        <v>245.8</v>
      </c>
      <c r="N89" s="50">
        <f t="shared" si="8"/>
        <v>329.4</v>
      </c>
      <c r="O89" s="51">
        <f t="shared" si="9"/>
        <v>1153.7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180.57</v>
      </c>
      <c r="D90" s="124">
        <v>0.03</v>
      </c>
      <c r="E90" s="124"/>
      <c r="F90" s="124">
        <v>10.15</v>
      </c>
      <c r="G90" s="124">
        <v>7.04</v>
      </c>
      <c r="H90" s="124"/>
      <c r="I90" s="43">
        <f t="shared" si="7"/>
        <v>197.79</v>
      </c>
      <c r="J90" s="125">
        <v>2.2400000000000002</v>
      </c>
      <c r="K90" s="124"/>
      <c r="L90" s="124">
        <v>22.67</v>
      </c>
      <c r="M90" s="124">
        <v>91.77</v>
      </c>
      <c r="N90" s="44">
        <f t="shared" si="8"/>
        <v>116.68</v>
      </c>
      <c r="O90" s="45">
        <f t="shared" si="9"/>
        <v>314.47000000000003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76617</v>
      </c>
      <c r="D91" s="118">
        <v>7</v>
      </c>
      <c r="E91" s="118"/>
      <c r="F91" s="118">
        <v>2024</v>
      </c>
      <c r="G91" s="118">
        <v>1719</v>
      </c>
      <c r="H91" s="118"/>
      <c r="I91" s="32">
        <f t="shared" si="7"/>
        <v>80367</v>
      </c>
      <c r="J91" s="119">
        <v>201</v>
      </c>
      <c r="K91" s="118"/>
      <c r="L91" s="118">
        <v>2058</v>
      </c>
      <c r="M91" s="118">
        <v>7875</v>
      </c>
      <c r="N91" s="34">
        <f t="shared" si="8"/>
        <v>10134</v>
      </c>
      <c r="O91" s="35">
        <f t="shared" si="9"/>
        <v>90501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1318.9</v>
      </c>
      <c r="D92" s="127">
        <v>0.1</v>
      </c>
      <c r="E92" s="127"/>
      <c r="F92" s="127">
        <v>26.3</v>
      </c>
      <c r="G92" s="127">
        <v>26.1</v>
      </c>
      <c r="H92" s="127"/>
      <c r="I92" s="49">
        <f t="shared" si="7"/>
        <v>1371.3999999999999</v>
      </c>
      <c r="J92" s="128">
        <v>0.4</v>
      </c>
      <c r="K92" s="127"/>
      <c r="L92" s="127">
        <v>52.7</v>
      </c>
      <c r="M92" s="127">
        <v>200.7</v>
      </c>
      <c r="N92" s="50">
        <f t="shared" si="8"/>
        <v>253.79999999999998</v>
      </c>
      <c r="O92" s="51">
        <f t="shared" si="9"/>
        <v>1625.1999999999998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179.72</v>
      </c>
      <c r="D93" s="124"/>
      <c r="E93" s="124"/>
      <c r="F93" s="124">
        <v>10.1</v>
      </c>
      <c r="G93" s="124">
        <v>9.31</v>
      </c>
      <c r="H93" s="124">
        <v>0.03</v>
      </c>
      <c r="I93" s="43">
        <f t="shared" si="7"/>
        <v>199.16</v>
      </c>
      <c r="J93" s="125">
        <v>1.92</v>
      </c>
      <c r="K93" s="124"/>
      <c r="L93" s="124">
        <v>15.35</v>
      </c>
      <c r="M93" s="124">
        <v>41.26</v>
      </c>
      <c r="N93" s="44">
        <f t="shared" si="8"/>
        <v>58.53</v>
      </c>
      <c r="O93" s="45">
        <f t="shared" si="9"/>
        <v>257.69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83727</v>
      </c>
      <c r="D94" s="118"/>
      <c r="E94" s="118"/>
      <c r="F94" s="118">
        <v>2150</v>
      </c>
      <c r="G94" s="118">
        <v>2447</v>
      </c>
      <c r="H94" s="118">
        <v>5</v>
      </c>
      <c r="I94" s="32">
        <f t="shared" si="7"/>
        <v>88329</v>
      </c>
      <c r="J94" s="119">
        <v>170</v>
      </c>
      <c r="K94" s="118"/>
      <c r="L94" s="118">
        <v>1546</v>
      </c>
      <c r="M94" s="118">
        <v>4122</v>
      </c>
      <c r="N94" s="34">
        <f t="shared" si="8"/>
        <v>5838</v>
      </c>
      <c r="O94" s="35">
        <f t="shared" si="9"/>
        <v>94167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1019</v>
      </c>
      <c r="D95" s="127"/>
      <c r="E95" s="127"/>
      <c r="F95" s="127">
        <v>23.7</v>
      </c>
      <c r="G95" s="127">
        <v>34.700000000000003</v>
      </c>
      <c r="H95" s="127">
        <v>0.1</v>
      </c>
      <c r="I95" s="49">
        <f t="shared" si="7"/>
        <v>1077.5</v>
      </c>
      <c r="J95" s="128">
        <v>0</v>
      </c>
      <c r="K95" s="127"/>
      <c r="L95" s="127">
        <v>31.4</v>
      </c>
      <c r="M95" s="127">
        <v>82.1</v>
      </c>
      <c r="N95" s="50">
        <f t="shared" si="8"/>
        <v>113.5</v>
      </c>
      <c r="O95" s="51">
        <f t="shared" si="9"/>
        <v>1191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318.38</v>
      </c>
      <c r="D96" s="124"/>
      <c r="E96" s="124"/>
      <c r="F96" s="124">
        <v>13.79</v>
      </c>
      <c r="G96" s="124">
        <v>94.14</v>
      </c>
      <c r="H96" s="124"/>
      <c r="I96" s="43">
        <f t="shared" si="7"/>
        <v>426.31</v>
      </c>
      <c r="J96" s="125">
        <v>0.25</v>
      </c>
      <c r="K96" s="124"/>
      <c r="L96" s="124">
        <v>15.48</v>
      </c>
      <c r="M96" s="124">
        <v>78.69</v>
      </c>
      <c r="N96" s="44">
        <f t="shared" si="8"/>
        <v>94.42</v>
      </c>
      <c r="O96" s="45">
        <f t="shared" si="9"/>
        <v>520.73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158771</v>
      </c>
      <c r="D97" s="118"/>
      <c r="E97" s="118"/>
      <c r="F97" s="118">
        <v>2976</v>
      </c>
      <c r="G97" s="118">
        <v>25897</v>
      </c>
      <c r="H97" s="118"/>
      <c r="I97" s="32">
        <f t="shared" si="7"/>
        <v>187644</v>
      </c>
      <c r="J97" s="119">
        <v>24</v>
      </c>
      <c r="K97" s="118"/>
      <c r="L97" s="118">
        <v>1666</v>
      </c>
      <c r="M97" s="118">
        <v>8160</v>
      </c>
      <c r="N97" s="34">
        <f t="shared" si="8"/>
        <v>9850</v>
      </c>
      <c r="O97" s="35">
        <f t="shared" si="9"/>
        <v>197494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1745</v>
      </c>
      <c r="D98" s="127"/>
      <c r="E98" s="127"/>
      <c r="F98" s="127">
        <v>27.5</v>
      </c>
      <c r="G98" s="127">
        <v>336.4</v>
      </c>
      <c r="H98" s="127"/>
      <c r="I98" s="49">
        <f t="shared" si="7"/>
        <v>2108.9</v>
      </c>
      <c r="J98" s="128">
        <v>0</v>
      </c>
      <c r="K98" s="127"/>
      <c r="L98" s="127">
        <v>33.1</v>
      </c>
      <c r="M98" s="127">
        <v>158.80000000000001</v>
      </c>
      <c r="N98" s="50">
        <f t="shared" si="8"/>
        <v>191.9</v>
      </c>
      <c r="O98" s="51">
        <f t="shared" si="9"/>
        <v>2300.8000000000002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292.52</v>
      </c>
      <c r="D99" s="124"/>
      <c r="E99" s="124"/>
      <c r="F99" s="124">
        <v>25.61</v>
      </c>
      <c r="G99" s="124">
        <v>177.66</v>
      </c>
      <c r="H99" s="124"/>
      <c r="I99" s="43">
        <f t="shared" si="7"/>
        <v>495.78999999999996</v>
      </c>
      <c r="J99" s="125">
        <v>4.3600000000000003</v>
      </c>
      <c r="K99" s="124"/>
      <c r="L99" s="124">
        <v>38.130000000000003</v>
      </c>
      <c r="M99" s="124">
        <v>133.29</v>
      </c>
      <c r="N99" s="44">
        <f t="shared" si="8"/>
        <v>175.78</v>
      </c>
      <c r="O99" s="45">
        <f t="shared" si="9"/>
        <v>671.56999999999994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149924</v>
      </c>
      <c r="D100" s="118"/>
      <c r="E100" s="118"/>
      <c r="F100" s="118">
        <v>5317</v>
      </c>
      <c r="G100" s="118">
        <v>51247</v>
      </c>
      <c r="H100" s="118"/>
      <c r="I100" s="32">
        <f t="shared" si="7"/>
        <v>206488</v>
      </c>
      <c r="J100" s="119">
        <v>404</v>
      </c>
      <c r="K100" s="118"/>
      <c r="L100" s="118">
        <v>4462</v>
      </c>
      <c r="M100" s="118">
        <v>15406</v>
      </c>
      <c r="N100" s="34">
        <f t="shared" si="8"/>
        <v>20272</v>
      </c>
      <c r="O100" s="35">
        <f t="shared" si="9"/>
        <v>226760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1585.1</v>
      </c>
      <c r="D101" s="127"/>
      <c r="E101" s="127"/>
      <c r="F101" s="127">
        <v>51.8</v>
      </c>
      <c r="G101" s="127">
        <v>649.6</v>
      </c>
      <c r="H101" s="127"/>
      <c r="I101" s="49">
        <f t="shared" si="7"/>
        <v>2286.5</v>
      </c>
      <c r="J101" s="128">
        <v>0</v>
      </c>
      <c r="K101" s="127"/>
      <c r="L101" s="127">
        <v>69.8</v>
      </c>
      <c r="M101" s="127">
        <v>241.7</v>
      </c>
      <c r="N101" s="50">
        <f t="shared" si="8"/>
        <v>311.5</v>
      </c>
      <c r="O101" s="51">
        <f t="shared" si="9"/>
        <v>2598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185.25</v>
      </c>
      <c r="D102" s="124">
        <v>0.26</v>
      </c>
      <c r="E102" s="124"/>
      <c r="F102" s="124">
        <v>28.83</v>
      </c>
      <c r="G102" s="124">
        <v>159.87</v>
      </c>
      <c r="H102" s="124">
        <v>0.03</v>
      </c>
      <c r="I102" s="43">
        <f t="shared" si="7"/>
        <v>374.23999999999995</v>
      </c>
      <c r="J102" s="125">
        <v>6.28</v>
      </c>
      <c r="K102" s="124"/>
      <c r="L102" s="124">
        <v>39.72</v>
      </c>
      <c r="M102" s="124">
        <v>252.49</v>
      </c>
      <c r="N102" s="44">
        <f t="shared" si="8"/>
        <v>298.49</v>
      </c>
      <c r="O102" s="45">
        <f t="shared" si="9"/>
        <v>672.73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98470</v>
      </c>
      <c r="D103" s="118">
        <v>75</v>
      </c>
      <c r="E103" s="118"/>
      <c r="F103" s="118">
        <v>6959</v>
      </c>
      <c r="G103" s="118">
        <v>49505</v>
      </c>
      <c r="H103" s="118">
        <v>6</v>
      </c>
      <c r="I103" s="32">
        <f t="shared" si="7"/>
        <v>155015</v>
      </c>
      <c r="J103" s="119">
        <v>576</v>
      </c>
      <c r="K103" s="118"/>
      <c r="L103" s="118">
        <v>4978</v>
      </c>
      <c r="M103" s="118">
        <v>29056</v>
      </c>
      <c r="N103" s="34">
        <f t="shared" si="8"/>
        <v>34610</v>
      </c>
      <c r="O103" s="35">
        <f t="shared" si="9"/>
        <v>189625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790.7</v>
      </c>
      <c r="D104" s="127">
        <v>0.8</v>
      </c>
      <c r="E104" s="127"/>
      <c r="F104" s="127">
        <v>50.3</v>
      </c>
      <c r="G104" s="127">
        <v>537.9</v>
      </c>
      <c r="H104" s="127">
        <v>0.1</v>
      </c>
      <c r="I104" s="49">
        <f t="shared" si="7"/>
        <v>1379.7999999999997</v>
      </c>
      <c r="J104" s="128">
        <v>0</v>
      </c>
      <c r="K104" s="127"/>
      <c r="L104" s="127">
        <v>54.5</v>
      </c>
      <c r="M104" s="127">
        <v>334.2</v>
      </c>
      <c r="N104" s="50">
        <f t="shared" si="8"/>
        <v>388.7</v>
      </c>
      <c r="O104" s="51">
        <f t="shared" si="9"/>
        <v>1768.4999999999998</v>
      </c>
      <c r="P104" s="129">
        <v>1.67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122.06</v>
      </c>
      <c r="D105" s="124"/>
      <c r="E105" s="124"/>
      <c r="F105" s="124">
        <v>33.24</v>
      </c>
      <c r="G105" s="124">
        <v>88.37</v>
      </c>
      <c r="H105" s="124"/>
      <c r="I105" s="43">
        <f t="shared" si="7"/>
        <v>243.67000000000002</v>
      </c>
      <c r="J105" s="125">
        <v>5.22</v>
      </c>
      <c r="K105" s="124"/>
      <c r="L105" s="124">
        <v>43.44</v>
      </c>
      <c r="M105" s="124">
        <v>252.25</v>
      </c>
      <c r="N105" s="44">
        <f t="shared" si="8"/>
        <v>300.90999999999997</v>
      </c>
      <c r="O105" s="45">
        <f t="shared" si="9"/>
        <v>544.57999999999993</v>
      </c>
      <c r="P105" s="130">
        <v>41.09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66558</v>
      </c>
      <c r="D106" s="118"/>
      <c r="E106" s="118"/>
      <c r="F106" s="118">
        <v>8461</v>
      </c>
      <c r="G106" s="118">
        <v>28367</v>
      </c>
      <c r="H106" s="118"/>
      <c r="I106" s="32">
        <f t="shared" si="7"/>
        <v>103386</v>
      </c>
      <c r="J106" s="119">
        <v>482</v>
      </c>
      <c r="K106" s="118"/>
      <c r="L106" s="118">
        <v>5490</v>
      </c>
      <c r="M106" s="118">
        <v>31668</v>
      </c>
      <c r="N106" s="34">
        <f t="shared" si="8"/>
        <v>37640</v>
      </c>
      <c r="O106" s="35">
        <f t="shared" si="9"/>
        <v>141026</v>
      </c>
      <c r="P106" s="130">
        <v>0.81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531.6</v>
      </c>
      <c r="D107" s="127"/>
      <c r="E107" s="127"/>
      <c r="F107" s="127">
        <v>51</v>
      </c>
      <c r="G107" s="127">
        <v>232.1</v>
      </c>
      <c r="H107" s="127"/>
      <c r="I107" s="49">
        <f t="shared" si="7"/>
        <v>814.7</v>
      </c>
      <c r="J107" s="128">
        <v>0</v>
      </c>
      <c r="K107" s="127"/>
      <c r="L107" s="127">
        <v>50.8</v>
      </c>
      <c r="M107" s="127">
        <v>286.39999999999998</v>
      </c>
      <c r="N107" s="50">
        <f t="shared" si="8"/>
        <v>337.2</v>
      </c>
      <c r="O107" s="51">
        <f t="shared" si="9"/>
        <v>1151.9000000000001</v>
      </c>
      <c r="P107" s="130">
        <v>1.1299999999999999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61.25</v>
      </c>
      <c r="D108" s="124">
        <v>0.01</v>
      </c>
      <c r="E108" s="124"/>
      <c r="F108" s="124">
        <v>32.74</v>
      </c>
      <c r="G108" s="124">
        <v>43.92</v>
      </c>
      <c r="H108" s="124"/>
      <c r="I108" s="43">
        <f t="shared" si="7"/>
        <v>137.92000000000002</v>
      </c>
      <c r="J108" s="125">
        <v>7.2</v>
      </c>
      <c r="K108" s="124"/>
      <c r="L108" s="124">
        <v>13.06</v>
      </c>
      <c r="M108" s="124">
        <v>165.76</v>
      </c>
      <c r="N108" s="44">
        <f t="shared" si="8"/>
        <v>186.01999999999998</v>
      </c>
      <c r="O108" s="45">
        <f t="shared" si="9"/>
        <v>323.94</v>
      </c>
      <c r="P108" s="130">
        <v>0.09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33981</v>
      </c>
      <c r="D109" s="118">
        <v>3</v>
      </c>
      <c r="E109" s="118"/>
      <c r="F109" s="118">
        <v>8893</v>
      </c>
      <c r="G109" s="118">
        <v>14164</v>
      </c>
      <c r="H109" s="118"/>
      <c r="I109" s="32">
        <f t="shared" si="7"/>
        <v>57041</v>
      </c>
      <c r="J109" s="119">
        <v>674</v>
      </c>
      <c r="K109" s="118"/>
      <c r="L109" s="118">
        <v>1669</v>
      </c>
      <c r="M109" s="118">
        <v>20387</v>
      </c>
      <c r="N109" s="34">
        <f t="shared" si="8"/>
        <v>22730</v>
      </c>
      <c r="O109" s="35">
        <f t="shared" si="9"/>
        <v>79771</v>
      </c>
      <c r="P109" s="130">
        <v>18.61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202</v>
      </c>
      <c r="D110" s="127">
        <v>0</v>
      </c>
      <c r="E110" s="127"/>
      <c r="F110" s="127">
        <v>46.9</v>
      </c>
      <c r="G110" s="127">
        <v>101.4</v>
      </c>
      <c r="H110" s="127"/>
      <c r="I110" s="49">
        <f t="shared" si="7"/>
        <v>350.3</v>
      </c>
      <c r="J110" s="128">
        <v>0</v>
      </c>
      <c r="K110" s="127"/>
      <c r="L110" s="127">
        <v>12.6</v>
      </c>
      <c r="M110" s="127">
        <v>167.3</v>
      </c>
      <c r="N110" s="50">
        <f t="shared" si="8"/>
        <v>179.9</v>
      </c>
      <c r="O110" s="51">
        <f t="shared" si="9"/>
        <v>530.20000000000005</v>
      </c>
      <c r="P110" s="130">
        <v>4.71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52.21</v>
      </c>
      <c r="D111" s="124"/>
      <c r="E111" s="124"/>
      <c r="F111" s="124">
        <v>16.98</v>
      </c>
      <c r="G111" s="124">
        <v>31.49</v>
      </c>
      <c r="H111" s="124"/>
      <c r="I111" s="43">
        <f t="shared" si="7"/>
        <v>100.67999999999999</v>
      </c>
      <c r="J111" s="125">
        <v>7.0000000000000007E-2</v>
      </c>
      <c r="K111" s="124"/>
      <c r="L111" s="124">
        <v>3.14</v>
      </c>
      <c r="M111" s="124">
        <v>91.09</v>
      </c>
      <c r="N111" s="44">
        <f t="shared" si="8"/>
        <v>94.3</v>
      </c>
      <c r="O111" s="45">
        <f t="shared" si="9"/>
        <v>194.98</v>
      </c>
      <c r="P111" s="69">
        <f>SUM(P104:P110)</f>
        <v>68.110000000000014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29592</v>
      </c>
      <c r="D112" s="118"/>
      <c r="E112" s="118"/>
      <c r="F112" s="118">
        <v>5039</v>
      </c>
      <c r="G112" s="118">
        <v>10685</v>
      </c>
      <c r="H112" s="118"/>
      <c r="I112" s="32">
        <f t="shared" si="7"/>
        <v>45316</v>
      </c>
      <c r="J112" s="119">
        <v>7</v>
      </c>
      <c r="K112" s="118"/>
      <c r="L112" s="118">
        <v>387</v>
      </c>
      <c r="M112" s="118">
        <v>11575</v>
      </c>
      <c r="N112" s="34">
        <f t="shared" si="8"/>
        <v>11969</v>
      </c>
      <c r="O112" s="35">
        <f t="shared" si="9"/>
        <v>57285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121</v>
      </c>
      <c r="D113" s="127"/>
      <c r="E113" s="127"/>
      <c r="F113" s="127">
        <v>20.399999999999999</v>
      </c>
      <c r="G113" s="127">
        <v>0</v>
      </c>
      <c r="H113" s="127"/>
      <c r="I113" s="49">
        <f t="shared" si="7"/>
        <v>141.4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141.4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46.1</v>
      </c>
      <c r="D114" s="124"/>
      <c r="E114" s="124"/>
      <c r="F114" s="124">
        <v>12.63</v>
      </c>
      <c r="G114" s="124">
        <v>16.62</v>
      </c>
      <c r="H114" s="124"/>
      <c r="I114" s="43">
        <f t="shared" si="7"/>
        <v>75.350000000000009</v>
      </c>
      <c r="J114" s="125">
        <v>0.33</v>
      </c>
      <c r="K114" s="124"/>
      <c r="L114" s="124">
        <v>1.84</v>
      </c>
      <c r="M114" s="124">
        <v>30.54</v>
      </c>
      <c r="N114" s="44">
        <f t="shared" si="8"/>
        <v>32.71</v>
      </c>
      <c r="O114" s="45">
        <f t="shared" si="9"/>
        <v>108.06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26434</v>
      </c>
      <c r="D115" s="118"/>
      <c r="E115" s="118"/>
      <c r="F115" s="118">
        <v>3537</v>
      </c>
      <c r="G115" s="118">
        <v>5676</v>
      </c>
      <c r="H115" s="118"/>
      <c r="I115" s="32">
        <f t="shared" si="7"/>
        <v>35647</v>
      </c>
      <c r="J115" s="119">
        <v>29</v>
      </c>
      <c r="K115" s="118"/>
      <c r="L115" s="118">
        <v>242</v>
      </c>
      <c r="M115" s="118">
        <v>3871</v>
      </c>
      <c r="N115" s="34">
        <f t="shared" si="8"/>
        <v>4142</v>
      </c>
      <c r="O115" s="35">
        <f t="shared" si="9"/>
        <v>39789</v>
      </c>
      <c r="P115" s="134">
        <v>1.91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81.2</v>
      </c>
      <c r="D116" s="136"/>
      <c r="E116" s="136"/>
      <c r="F116" s="136">
        <v>13.2</v>
      </c>
      <c r="G116" s="136">
        <v>0</v>
      </c>
      <c r="H116" s="136"/>
      <c r="I116" s="96">
        <f t="shared" si="7"/>
        <v>94.4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94.4</v>
      </c>
      <c r="P116" s="90">
        <f>SUM(O136,P111,P112,P115)</f>
        <v>4581.3899999999994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23.9</v>
      </c>
      <c r="D121" s="115">
        <v>0.01</v>
      </c>
      <c r="E121" s="115"/>
      <c r="F121" s="115">
        <v>11.12</v>
      </c>
      <c r="G121" s="115">
        <v>6.43</v>
      </c>
      <c r="H121" s="115"/>
      <c r="I121" s="21">
        <f t="shared" si="7"/>
        <v>41.46</v>
      </c>
      <c r="J121" s="116"/>
      <c r="K121" s="115"/>
      <c r="L121" s="115"/>
      <c r="M121" s="115">
        <v>22.94</v>
      </c>
      <c r="N121" s="23">
        <f t="shared" si="8"/>
        <v>22.94</v>
      </c>
      <c r="O121" s="24">
        <f t="shared" si="9"/>
        <v>64.400000000000006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13804</v>
      </c>
      <c r="D122" s="118">
        <v>3</v>
      </c>
      <c r="E122" s="118"/>
      <c r="F122" s="118">
        <v>2977</v>
      </c>
      <c r="G122" s="118">
        <v>2204</v>
      </c>
      <c r="H122" s="118"/>
      <c r="I122" s="32">
        <f t="shared" si="7"/>
        <v>18988</v>
      </c>
      <c r="J122" s="119"/>
      <c r="K122" s="118"/>
      <c r="L122" s="118"/>
      <c r="M122" s="118">
        <v>2224</v>
      </c>
      <c r="N122" s="34">
        <f t="shared" si="8"/>
        <v>2224</v>
      </c>
      <c r="O122" s="35">
        <f t="shared" si="9"/>
        <v>21212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2.1</v>
      </c>
      <c r="D123" s="127">
        <v>0</v>
      </c>
      <c r="E123" s="127"/>
      <c r="F123" s="127">
        <v>8</v>
      </c>
      <c r="G123" s="127">
        <v>0</v>
      </c>
      <c r="H123" s="127"/>
      <c r="I123" s="49">
        <f t="shared" si="7"/>
        <v>10.1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10.1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20.16</v>
      </c>
      <c r="D124" s="124">
        <v>0.74</v>
      </c>
      <c r="E124" s="124"/>
      <c r="F124" s="124">
        <v>12.07</v>
      </c>
      <c r="G124" s="124">
        <v>3.65</v>
      </c>
      <c r="H124" s="124"/>
      <c r="I124" s="43">
        <f t="shared" si="7"/>
        <v>36.619999999999997</v>
      </c>
      <c r="J124" s="125"/>
      <c r="K124" s="124"/>
      <c r="L124" s="124"/>
      <c r="M124" s="124">
        <v>4.54</v>
      </c>
      <c r="N124" s="44">
        <f t="shared" si="8"/>
        <v>4.54</v>
      </c>
      <c r="O124" s="45">
        <f t="shared" si="9"/>
        <v>41.16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11700</v>
      </c>
      <c r="D125" s="118">
        <v>233</v>
      </c>
      <c r="E125" s="118"/>
      <c r="F125" s="118">
        <v>3424</v>
      </c>
      <c r="G125" s="118">
        <v>1361</v>
      </c>
      <c r="H125" s="118"/>
      <c r="I125" s="32">
        <f t="shared" si="7"/>
        <v>16718</v>
      </c>
      <c r="J125" s="119"/>
      <c r="K125" s="118"/>
      <c r="L125" s="118"/>
      <c r="M125" s="118">
        <v>599</v>
      </c>
      <c r="N125" s="34">
        <f t="shared" si="8"/>
        <v>599</v>
      </c>
      <c r="O125" s="35">
        <f t="shared" si="9"/>
        <v>17317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2.5</v>
      </c>
      <c r="D126" s="127">
        <v>0</v>
      </c>
      <c r="E126" s="127"/>
      <c r="F126" s="127">
        <v>8.8000000000000007</v>
      </c>
      <c r="G126" s="127">
        <v>0</v>
      </c>
      <c r="H126" s="127"/>
      <c r="I126" s="49">
        <f t="shared" si="7"/>
        <v>11.3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11.3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25.5</v>
      </c>
      <c r="D127" s="124"/>
      <c r="E127" s="124"/>
      <c r="F127" s="124">
        <v>26.38</v>
      </c>
      <c r="G127" s="124">
        <v>2.95</v>
      </c>
      <c r="H127" s="124"/>
      <c r="I127" s="43">
        <f t="shared" si="7"/>
        <v>54.83</v>
      </c>
      <c r="J127" s="125"/>
      <c r="K127" s="124"/>
      <c r="L127" s="124">
        <v>0.86</v>
      </c>
      <c r="M127" s="124">
        <v>61.81</v>
      </c>
      <c r="N127" s="44">
        <f t="shared" si="8"/>
        <v>62.67</v>
      </c>
      <c r="O127" s="45">
        <f t="shared" si="9"/>
        <v>117.5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14810</v>
      </c>
      <c r="D128" s="118"/>
      <c r="E128" s="118"/>
      <c r="F128" s="118">
        <v>7194</v>
      </c>
      <c r="G128" s="118">
        <v>1034</v>
      </c>
      <c r="H128" s="118"/>
      <c r="I128" s="32">
        <f t="shared" si="7"/>
        <v>23038</v>
      </c>
      <c r="J128" s="119"/>
      <c r="K128" s="118"/>
      <c r="L128" s="118">
        <v>114</v>
      </c>
      <c r="M128" s="118">
        <v>6607</v>
      </c>
      <c r="N128" s="34">
        <f t="shared" si="8"/>
        <v>6721</v>
      </c>
      <c r="O128" s="35">
        <f t="shared" si="9"/>
        <v>29759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>
        <v>5.2</v>
      </c>
      <c r="G129" s="127">
        <v>0</v>
      </c>
      <c r="H129" s="127"/>
      <c r="I129" s="49">
        <f t="shared" si="7"/>
        <v>5.2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5.2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1692.65</v>
      </c>
      <c r="D130" s="115">
        <v>7.28</v>
      </c>
      <c r="E130" s="115"/>
      <c r="F130" s="115">
        <v>237.67</v>
      </c>
      <c r="G130" s="115">
        <v>647.62</v>
      </c>
      <c r="H130" s="115">
        <v>0.06</v>
      </c>
      <c r="I130" s="21">
        <f t="shared" si="7"/>
        <v>2585.2800000000002</v>
      </c>
      <c r="J130" s="116">
        <v>34.159999999999997</v>
      </c>
      <c r="K130" s="115"/>
      <c r="L130" s="115">
        <v>291.16000000000003</v>
      </c>
      <c r="M130" s="115">
        <v>1588.78</v>
      </c>
      <c r="N130" s="23">
        <f>SUM(J130:M130)</f>
        <v>1914.1</v>
      </c>
      <c r="O130" s="24">
        <f t="shared" si="9"/>
        <v>4499.38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830612</v>
      </c>
      <c r="D131" s="118">
        <v>1350</v>
      </c>
      <c r="E131" s="118"/>
      <c r="F131" s="118">
        <v>59750</v>
      </c>
      <c r="G131" s="118">
        <v>195381</v>
      </c>
      <c r="H131" s="118">
        <v>11</v>
      </c>
      <c r="I131" s="32">
        <f t="shared" si="7"/>
        <v>1087104</v>
      </c>
      <c r="J131" s="119">
        <v>3108</v>
      </c>
      <c r="K131" s="118"/>
      <c r="L131" s="118">
        <v>29544</v>
      </c>
      <c r="M131" s="118">
        <v>164163</v>
      </c>
      <c r="N131" s="34">
        <f t="shared" si="8"/>
        <v>196815</v>
      </c>
      <c r="O131" s="35">
        <f t="shared" si="9"/>
        <v>1283919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9350.6</v>
      </c>
      <c r="D132" s="127">
        <v>28.9</v>
      </c>
      <c r="E132" s="127"/>
      <c r="F132" s="127">
        <v>346.4</v>
      </c>
      <c r="G132" s="127">
        <v>1948.9</v>
      </c>
      <c r="H132" s="127">
        <v>0.2</v>
      </c>
      <c r="I132" s="49">
        <f t="shared" ref="I132:I138" si="10">SUM(C132:H132)</f>
        <v>11675</v>
      </c>
      <c r="J132" s="128">
        <v>5.4</v>
      </c>
      <c r="K132" s="127"/>
      <c r="L132" s="127">
        <v>518.29999999999995</v>
      </c>
      <c r="M132" s="127">
        <v>2210</v>
      </c>
      <c r="N132" s="50">
        <f t="shared" ref="N132:N138" si="11">SUM(J132:M132)</f>
        <v>2733.7</v>
      </c>
      <c r="O132" s="51">
        <f t="shared" ref="O132:O138" si="12">SUM(N132,I132)</f>
        <v>14408.7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1598.06</v>
      </c>
      <c r="D133" s="124">
        <v>1.05</v>
      </c>
      <c r="E133" s="124"/>
      <c r="F133" s="124">
        <v>236.67</v>
      </c>
      <c r="G133" s="124">
        <v>643.66999999999996</v>
      </c>
      <c r="H133" s="124">
        <v>0.03</v>
      </c>
      <c r="I133" s="43">
        <f t="shared" si="10"/>
        <v>2479.48</v>
      </c>
      <c r="J133" s="125">
        <v>34.159999999999997</v>
      </c>
      <c r="K133" s="124"/>
      <c r="L133" s="124">
        <v>289.69</v>
      </c>
      <c r="M133" s="124">
        <v>1578.42</v>
      </c>
      <c r="N133" s="44">
        <f t="shared" si="11"/>
        <v>1902.27</v>
      </c>
      <c r="O133" s="45">
        <f t="shared" si="12"/>
        <v>4381.75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800832</v>
      </c>
      <c r="D134" s="118">
        <v>321</v>
      </c>
      <c r="E134" s="118"/>
      <c r="F134" s="118">
        <v>59576</v>
      </c>
      <c r="G134" s="118">
        <v>194709</v>
      </c>
      <c r="H134" s="118">
        <v>6</v>
      </c>
      <c r="I134" s="32">
        <f t="shared" si="10"/>
        <v>1055444</v>
      </c>
      <c r="J134" s="119">
        <v>3108</v>
      </c>
      <c r="K134" s="118"/>
      <c r="L134" s="118">
        <v>29496</v>
      </c>
      <c r="M134" s="118">
        <v>163886</v>
      </c>
      <c r="N134" s="34">
        <f t="shared" si="11"/>
        <v>196490</v>
      </c>
      <c r="O134" s="35">
        <f t="shared" si="12"/>
        <v>1251934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8261.7999999999993</v>
      </c>
      <c r="D135" s="136">
        <v>0.9</v>
      </c>
      <c r="E135" s="136"/>
      <c r="F135" s="136">
        <v>342.5</v>
      </c>
      <c r="G135" s="136">
        <v>1926.2</v>
      </c>
      <c r="H135" s="136">
        <v>0.1</v>
      </c>
      <c r="I135" s="96">
        <f t="shared" si="10"/>
        <v>10531.5</v>
      </c>
      <c r="J135" s="137">
        <v>5.4</v>
      </c>
      <c r="K135" s="136"/>
      <c r="L135" s="136">
        <v>515</v>
      </c>
      <c r="M135" s="136">
        <v>2188.9</v>
      </c>
      <c r="N135" s="97">
        <f t="shared" si="11"/>
        <v>2709.3</v>
      </c>
      <c r="O135" s="89">
        <f t="shared" si="12"/>
        <v>13240.8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1698.14</v>
      </c>
      <c r="D136" s="106">
        <f t="shared" si="13"/>
        <v>7.6</v>
      </c>
      <c r="E136" s="106">
        <f t="shared" si="13"/>
        <v>0</v>
      </c>
      <c r="F136" s="106">
        <f t="shared" si="13"/>
        <v>238.05999999999997</v>
      </c>
      <c r="G136" s="106">
        <f t="shared" si="13"/>
        <v>647.61999999999989</v>
      </c>
      <c r="H136" s="106">
        <f t="shared" si="13"/>
        <v>0.32000000000000006</v>
      </c>
      <c r="I136" s="107">
        <f t="shared" si="10"/>
        <v>2591.7400000000002</v>
      </c>
      <c r="J136" s="108">
        <f t="shared" ref="J136:M138" si="14">SUM(J63,J66,J69,J72,J75,J78,J81,J84,J87,J90,J93,J96,J99,J102,J105,J108,J111,J114,J121,J124,J127)</f>
        <v>34.160000000000004</v>
      </c>
      <c r="K136" s="106">
        <f t="shared" si="14"/>
        <v>0</v>
      </c>
      <c r="L136" s="106">
        <f t="shared" si="14"/>
        <v>291.15999999999997</v>
      </c>
      <c r="M136" s="106">
        <f t="shared" si="14"/>
        <v>1594.3099999999997</v>
      </c>
      <c r="N136" s="109">
        <f t="shared" si="11"/>
        <v>1919.6299999999997</v>
      </c>
      <c r="O136" s="110">
        <f t="shared" si="12"/>
        <v>4511.37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831462</v>
      </c>
      <c r="D137" s="31">
        <f t="shared" si="13"/>
        <v>1463</v>
      </c>
      <c r="E137" s="31">
        <f t="shared" si="13"/>
        <v>0</v>
      </c>
      <c r="F137" s="31">
        <f t="shared" si="13"/>
        <v>59784</v>
      </c>
      <c r="G137" s="31">
        <f t="shared" si="13"/>
        <v>195381</v>
      </c>
      <c r="H137" s="31">
        <f t="shared" si="13"/>
        <v>26</v>
      </c>
      <c r="I137" s="32">
        <f t="shared" si="10"/>
        <v>1088116</v>
      </c>
      <c r="J137" s="33">
        <f t="shared" si="14"/>
        <v>3108</v>
      </c>
      <c r="K137" s="31">
        <f t="shared" si="14"/>
        <v>0</v>
      </c>
      <c r="L137" s="31">
        <f t="shared" si="14"/>
        <v>29544</v>
      </c>
      <c r="M137" s="31">
        <f t="shared" si="14"/>
        <v>164242</v>
      </c>
      <c r="N137" s="34">
        <f t="shared" si="11"/>
        <v>196894</v>
      </c>
      <c r="O137" s="35">
        <f t="shared" si="12"/>
        <v>1285010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9421.5000000000018</v>
      </c>
      <c r="D138" s="86">
        <f t="shared" si="13"/>
        <v>35.4</v>
      </c>
      <c r="E138" s="86">
        <f t="shared" si="13"/>
        <v>0</v>
      </c>
      <c r="F138" s="86">
        <f t="shared" si="13"/>
        <v>349.09999999999997</v>
      </c>
      <c r="G138" s="86">
        <f t="shared" si="13"/>
        <v>1948.9</v>
      </c>
      <c r="H138" s="86">
        <f t="shared" si="13"/>
        <v>1.1000000000000001</v>
      </c>
      <c r="I138" s="96">
        <f t="shared" si="10"/>
        <v>11756.000000000002</v>
      </c>
      <c r="J138" s="88">
        <f t="shared" si="14"/>
        <v>5.4</v>
      </c>
      <c r="K138" s="86">
        <f t="shared" si="14"/>
        <v>0</v>
      </c>
      <c r="L138" s="86">
        <f t="shared" si="14"/>
        <v>518.30000000000007</v>
      </c>
      <c r="M138" s="86">
        <f t="shared" si="14"/>
        <v>2221.2000000000003</v>
      </c>
      <c r="N138" s="97">
        <f t="shared" si="11"/>
        <v>2744.9000000000005</v>
      </c>
      <c r="O138" s="89">
        <f t="shared" si="12"/>
        <v>14500.900000000001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18C53-F826-41F6-BCB7-B180383CEE5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0.01</v>
      </c>
      <c r="D5" s="115"/>
      <c r="E5" s="115"/>
      <c r="F5" s="115"/>
      <c r="G5" s="115">
        <v>0.2</v>
      </c>
      <c r="H5" s="115"/>
      <c r="I5" s="21">
        <f t="shared" ref="I5:I36" si="0">SUM(C5:H5)</f>
        <v>0.21000000000000002</v>
      </c>
      <c r="J5" s="116"/>
      <c r="K5" s="115"/>
      <c r="L5" s="115"/>
      <c r="M5" s="115">
        <v>1.44</v>
      </c>
      <c r="N5" s="23">
        <f t="shared" ref="N5:N58" si="1">SUM(J5:M5)</f>
        <v>1.44</v>
      </c>
      <c r="O5" s="24">
        <f>SUM(N5,I5)</f>
        <v>1.65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0.27</v>
      </c>
      <c r="D8" s="124"/>
      <c r="E8" s="124"/>
      <c r="F8" s="124"/>
      <c r="G8" s="124"/>
      <c r="H8" s="124"/>
      <c r="I8" s="43">
        <f t="shared" si="0"/>
        <v>0.27</v>
      </c>
      <c r="J8" s="125"/>
      <c r="K8" s="124"/>
      <c r="L8" s="124"/>
      <c r="M8" s="124"/>
      <c r="N8" s="44">
        <f t="shared" si="1"/>
        <v>0</v>
      </c>
      <c r="O8" s="45">
        <f t="shared" si="2"/>
        <v>0.27</v>
      </c>
      <c r="P8" s="36" t="s">
        <v>25</v>
      </c>
      <c r="Q8" s="37" t="s">
        <v>74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0.08</v>
      </c>
      <c r="D11" s="124"/>
      <c r="E11" s="124"/>
      <c r="F11" s="124"/>
      <c r="G11" s="124"/>
      <c r="H11" s="124"/>
      <c r="I11" s="43">
        <f t="shared" si="0"/>
        <v>0.08</v>
      </c>
      <c r="J11" s="125"/>
      <c r="K11" s="124"/>
      <c r="L11" s="124"/>
      <c r="M11" s="124"/>
      <c r="N11" s="44">
        <f t="shared" si="1"/>
        <v>0</v>
      </c>
      <c r="O11" s="45">
        <f t="shared" si="2"/>
        <v>0.08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4</v>
      </c>
      <c r="D12" s="118"/>
      <c r="E12" s="118"/>
      <c r="F12" s="118"/>
      <c r="G12" s="118"/>
      <c r="H12" s="118"/>
      <c r="I12" s="32">
        <f t="shared" si="0"/>
        <v>4</v>
      </c>
      <c r="J12" s="119"/>
      <c r="K12" s="118"/>
      <c r="L12" s="118"/>
      <c r="M12" s="118"/>
      <c r="N12" s="34">
        <f t="shared" si="1"/>
        <v>0</v>
      </c>
      <c r="O12" s="35">
        <f t="shared" si="2"/>
        <v>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</v>
      </c>
      <c r="D13" s="127"/>
      <c r="E13" s="127"/>
      <c r="F13" s="127"/>
      <c r="G13" s="127"/>
      <c r="H13" s="127"/>
      <c r="I13" s="49">
        <f t="shared" si="0"/>
        <v>1</v>
      </c>
      <c r="J13" s="128"/>
      <c r="K13" s="127"/>
      <c r="L13" s="127"/>
      <c r="M13" s="127"/>
      <c r="N13" s="50">
        <f t="shared" si="1"/>
        <v>0</v>
      </c>
      <c r="O13" s="51">
        <f t="shared" si="2"/>
        <v>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0.09</v>
      </c>
      <c r="G14" s="124"/>
      <c r="H14" s="124"/>
      <c r="I14" s="43">
        <f t="shared" si="0"/>
        <v>0.09</v>
      </c>
      <c r="J14" s="125"/>
      <c r="K14" s="124"/>
      <c r="L14" s="124"/>
      <c r="M14" s="124">
        <v>8.35</v>
      </c>
      <c r="N14" s="44">
        <f t="shared" si="1"/>
        <v>8.35</v>
      </c>
      <c r="O14" s="45">
        <f t="shared" si="2"/>
        <v>8.44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7</v>
      </c>
      <c r="G15" s="118"/>
      <c r="H15" s="118"/>
      <c r="I15" s="32">
        <f t="shared" si="0"/>
        <v>7</v>
      </c>
      <c r="J15" s="119"/>
      <c r="K15" s="118"/>
      <c r="L15" s="118"/>
      <c r="M15" s="118">
        <v>248</v>
      </c>
      <c r="N15" s="34">
        <f t="shared" si="1"/>
        <v>248</v>
      </c>
      <c r="O15" s="35">
        <f t="shared" si="2"/>
        <v>255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0.5</v>
      </c>
      <c r="G16" s="127"/>
      <c r="H16" s="127"/>
      <c r="I16" s="49">
        <f t="shared" si="0"/>
        <v>0.5</v>
      </c>
      <c r="J16" s="128"/>
      <c r="K16" s="127"/>
      <c r="L16" s="127"/>
      <c r="M16" s="127">
        <v>16.899999999999999</v>
      </c>
      <c r="N16" s="50">
        <f t="shared" si="1"/>
        <v>16.899999999999999</v>
      </c>
      <c r="O16" s="51">
        <f t="shared" si="2"/>
        <v>17.399999999999999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5.32</v>
      </c>
      <c r="D17" s="124"/>
      <c r="E17" s="124"/>
      <c r="F17" s="124"/>
      <c r="G17" s="124"/>
      <c r="H17" s="124"/>
      <c r="I17" s="43">
        <f t="shared" si="0"/>
        <v>5.32</v>
      </c>
      <c r="J17" s="125">
        <v>0.3</v>
      </c>
      <c r="K17" s="124">
        <v>0.3</v>
      </c>
      <c r="L17" s="124">
        <v>0.43</v>
      </c>
      <c r="M17" s="124">
        <v>34.619999999999997</v>
      </c>
      <c r="N17" s="44">
        <f t="shared" si="1"/>
        <v>35.65</v>
      </c>
      <c r="O17" s="45">
        <f t="shared" si="2"/>
        <v>40.97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3262</v>
      </c>
      <c r="D18" s="118"/>
      <c r="E18" s="118"/>
      <c r="F18" s="118"/>
      <c r="G18" s="118"/>
      <c r="H18" s="118"/>
      <c r="I18" s="32">
        <f t="shared" si="0"/>
        <v>3262</v>
      </c>
      <c r="J18" s="119">
        <v>19</v>
      </c>
      <c r="K18" s="118">
        <v>3</v>
      </c>
      <c r="L18" s="118">
        <v>16</v>
      </c>
      <c r="M18" s="118">
        <v>1149</v>
      </c>
      <c r="N18" s="34">
        <f t="shared" si="1"/>
        <v>1187</v>
      </c>
      <c r="O18" s="35">
        <f t="shared" si="2"/>
        <v>4449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215.8</v>
      </c>
      <c r="D19" s="127"/>
      <c r="E19" s="127"/>
      <c r="F19" s="127"/>
      <c r="G19" s="127"/>
      <c r="H19" s="127"/>
      <c r="I19" s="49">
        <f t="shared" si="0"/>
        <v>215.8</v>
      </c>
      <c r="J19" s="128">
        <v>0.5</v>
      </c>
      <c r="K19" s="127">
        <v>0.2</v>
      </c>
      <c r="L19" s="127">
        <v>0.9</v>
      </c>
      <c r="M19" s="127">
        <v>62.3</v>
      </c>
      <c r="N19" s="50">
        <f t="shared" si="1"/>
        <v>63.9</v>
      </c>
      <c r="O19" s="51">
        <f t="shared" si="2"/>
        <v>279.7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9.2200000000000006</v>
      </c>
      <c r="D20" s="124"/>
      <c r="E20" s="124"/>
      <c r="F20" s="124"/>
      <c r="G20" s="124"/>
      <c r="H20" s="124"/>
      <c r="I20" s="43">
        <f t="shared" si="0"/>
        <v>9.2200000000000006</v>
      </c>
      <c r="J20" s="125"/>
      <c r="K20" s="124"/>
      <c r="L20" s="124"/>
      <c r="M20" s="124">
        <v>17.579999999999998</v>
      </c>
      <c r="N20" s="44">
        <f t="shared" si="1"/>
        <v>17.579999999999998</v>
      </c>
      <c r="O20" s="45">
        <f t="shared" si="2"/>
        <v>26.799999999999997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2227</v>
      </c>
      <c r="D21" s="118"/>
      <c r="E21" s="118"/>
      <c r="F21" s="118"/>
      <c r="G21" s="118"/>
      <c r="H21" s="118"/>
      <c r="I21" s="32">
        <f t="shared" si="0"/>
        <v>2227</v>
      </c>
      <c r="J21" s="119"/>
      <c r="K21" s="118"/>
      <c r="L21" s="118"/>
      <c r="M21" s="118">
        <v>857</v>
      </c>
      <c r="N21" s="34">
        <f t="shared" si="1"/>
        <v>857</v>
      </c>
      <c r="O21" s="35">
        <f t="shared" si="2"/>
        <v>3084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106.6</v>
      </c>
      <c r="D22" s="127"/>
      <c r="E22" s="127"/>
      <c r="F22" s="127"/>
      <c r="G22" s="127"/>
      <c r="H22" s="127"/>
      <c r="I22" s="49">
        <f t="shared" si="0"/>
        <v>106.6</v>
      </c>
      <c r="J22" s="128"/>
      <c r="K22" s="127"/>
      <c r="L22" s="127"/>
      <c r="M22" s="127">
        <v>34.5</v>
      </c>
      <c r="N22" s="50">
        <f t="shared" si="1"/>
        <v>34.5</v>
      </c>
      <c r="O22" s="51">
        <f t="shared" si="2"/>
        <v>141.1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6.9</v>
      </c>
      <c r="D23" s="124"/>
      <c r="E23" s="124"/>
      <c r="F23" s="124"/>
      <c r="G23" s="124">
        <v>0.19</v>
      </c>
      <c r="H23" s="124"/>
      <c r="I23" s="43">
        <f t="shared" si="0"/>
        <v>7.0900000000000007</v>
      </c>
      <c r="J23" s="125"/>
      <c r="K23" s="124"/>
      <c r="L23" s="124">
        <v>0.21</v>
      </c>
      <c r="M23" s="124">
        <v>68.400000000000006</v>
      </c>
      <c r="N23" s="44">
        <f t="shared" si="1"/>
        <v>68.61</v>
      </c>
      <c r="O23" s="45">
        <f t="shared" si="2"/>
        <v>75.7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2148</v>
      </c>
      <c r="D24" s="118"/>
      <c r="E24" s="118"/>
      <c r="F24" s="118"/>
      <c r="G24" s="118">
        <v>36</v>
      </c>
      <c r="H24" s="118"/>
      <c r="I24" s="32">
        <f t="shared" si="0"/>
        <v>2184</v>
      </c>
      <c r="J24" s="119"/>
      <c r="K24" s="118"/>
      <c r="L24" s="118">
        <v>13</v>
      </c>
      <c r="M24" s="118">
        <v>3810</v>
      </c>
      <c r="N24" s="34">
        <f t="shared" si="1"/>
        <v>3823</v>
      </c>
      <c r="O24" s="35">
        <f t="shared" si="2"/>
        <v>6007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79.2</v>
      </c>
      <c r="D25" s="127"/>
      <c r="E25" s="127"/>
      <c r="F25" s="127"/>
      <c r="G25" s="127">
        <v>1</v>
      </c>
      <c r="H25" s="127"/>
      <c r="I25" s="49">
        <f t="shared" si="0"/>
        <v>80.2</v>
      </c>
      <c r="J25" s="128"/>
      <c r="K25" s="127"/>
      <c r="L25" s="127">
        <v>0.4</v>
      </c>
      <c r="M25" s="127">
        <v>118.1</v>
      </c>
      <c r="N25" s="50">
        <f t="shared" si="1"/>
        <v>118.5</v>
      </c>
      <c r="O25" s="51">
        <f t="shared" si="2"/>
        <v>198.7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22.48</v>
      </c>
      <c r="D26" s="124"/>
      <c r="E26" s="124"/>
      <c r="F26" s="124">
        <v>0.73</v>
      </c>
      <c r="G26" s="124">
        <v>1.02</v>
      </c>
      <c r="H26" s="124"/>
      <c r="I26" s="43">
        <f t="shared" si="0"/>
        <v>24.23</v>
      </c>
      <c r="J26" s="125"/>
      <c r="K26" s="124">
        <v>0.19</v>
      </c>
      <c r="L26" s="124">
        <v>1.23</v>
      </c>
      <c r="M26" s="124">
        <v>83.55</v>
      </c>
      <c r="N26" s="44">
        <f t="shared" si="1"/>
        <v>84.97</v>
      </c>
      <c r="O26" s="45">
        <f t="shared" si="2"/>
        <v>109.2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7746</v>
      </c>
      <c r="D27" s="118"/>
      <c r="E27" s="118"/>
      <c r="F27" s="118">
        <v>107</v>
      </c>
      <c r="G27" s="118">
        <v>169</v>
      </c>
      <c r="H27" s="118"/>
      <c r="I27" s="32">
        <f t="shared" si="0"/>
        <v>8022</v>
      </c>
      <c r="J27" s="119"/>
      <c r="K27" s="118">
        <v>10</v>
      </c>
      <c r="L27" s="118">
        <v>85</v>
      </c>
      <c r="M27" s="118">
        <v>5629</v>
      </c>
      <c r="N27" s="34">
        <f t="shared" si="1"/>
        <v>5724</v>
      </c>
      <c r="O27" s="35">
        <f t="shared" si="2"/>
        <v>13746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255.7</v>
      </c>
      <c r="D28" s="127"/>
      <c r="E28" s="127"/>
      <c r="F28" s="127">
        <v>2.1</v>
      </c>
      <c r="G28" s="127">
        <v>3.8</v>
      </c>
      <c r="H28" s="127"/>
      <c r="I28" s="49">
        <f t="shared" si="0"/>
        <v>261.60000000000002</v>
      </c>
      <c r="J28" s="128"/>
      <c r="K28" s="127">
        <v>0.4</v>
      </c>
      <c r="L28" s="127">
        <v>2.6</v>
      </c>
      <c r="M28" s="127">
        <v>171</v>
      </c>
      <c r="N28" s="50">
        <f t="shared" si="1"/>
        <v>174</v>
      </c>
      <c r="O28" s="51">
        <f t="shared" si="2"/>
        <v>435.6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75.819999999999993</v>
      </c>
      <c r="D29" s="124"/>
      <c r="E29" s="124"/>
      <c r="F29" s="124">
        <v>0.09</v>
      </c>
      <c r="G29" s="124">
        <v>2.9</v>
      </c>
      <c r="H29" s="124"/>
      <c r="I29" s="43">
        <f t="shared" si="0"/>
        <v>78.81</v>
      </c>
      <c r="J29" s="125"/>
      <c r="K29" s="124"/>
      <c r="L29" s="124">
        <v>9.56</v>
      </c>
      <c r="M29" s="124">
        <v>140.84</v>
      </c>
      <c r="N29" s="44">
        <f t="shared" si="1"/>
        <v>150.4</v>
      </c>
      <c r="O29" s="45">
        <f t="shared" si="2"/>
        <v>229.21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30063</v>
      </c>
      <c r="D30" s="118"/>
      <c r="E30" s="118"/>
      <c r="F30" s="118">
        <v>17</v>
      </c>
      <c r="G30" s="118">
        <v>634</v>
      </c>
      <c r="H30" s="118"/>
      <c r="I30" s="32">
        <f t="shared" si="0"/>
        <v>30714</v>
      </c>
      <c r="J30" s="119"/>
      <c r="K30" s="118"/>
      <c r="L30" s="118">
        <v>761</v>
      </c>
      <c r="M30" s="118">
        <v>10669</v>
      </c>
      <c r="N30" s="34">
        <f t="shared" si="1"/>
        <v>11430</v>
      </c>
      <c r="O30" s="35">
        <f t="shared" si="2"/>
        <v>42144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686.9</v>
      </c>
      <c r="D31" s="127"/>
      <c r="E31" s="127"/>
      <c r="F31" s="127">
        <v>0.3</v>
      </c>
      <c r="G31" s="127">
        <v>13.6</v>
      </c>
      <c r="H31" s="127"/>
      <c r="I31" s="49">
        <f t="shared" si="0"/>
        <v>700.8</v>
      </c>
      <c r="J31" s="128"/>
      <c r="K31" s="127"/>
      <c r="L31" s="127">
        <v>21.7</v>
      </c>
      <c r="M31" s="127">
        <v>300</v>
      </c>
      <c r="N31" s="50">
        <f t="shared" si="1"/>
        <v>321.7</v>
      </c>
      <c r="O31" s="51">
        <f t="shared" si="2"/>
        <v>1022.5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113.22</v>
      </c>
      <c r="D32" s="124"/>
      <c r="E32" s="124"/>
      <c r="F32" s="124">
        <v>0.26</v>
      </c>
      <c r="G32" s="124">
        <v>1.94</v>
      </c>
      <c r="H32" s="124">
        <v>0.13</v>
      </c>
      <c r="I32" s="43">
        <f t="shared" si="0"/>
        <v>115.55</v>
      </c>
      <c r="J32" s="125"/>
      <c r="K32" s="124"/>
      <c r="L32" s="124">
        <v>2.95</v>
      </c>
      <c r="M32" s="124">
        <v>139.02000000000001</v>
      </c>
      <c r="N32" s="44">
        <f t="shared" si="1"/>
        <v>141.97</v>
      </c>
      <c r="O32" s="45">
        <f t="shared" si="2"/>
        <v>257.52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47913</v>
      </c>
      <c r="D33" s="118"/>
      <c r="E33" s="118"/>
      <c r="F33" s="118">
        <v>53</v>
      </c>
      <c r="G33" s="118">
        <v>482</v>
      </c>
      <c r="H33" s="118">
        <v>17</v>
      </c>
      <c r="I33" s="32">
        <f t="shared" si="0"/>
        <v>48465</v>
      </c>
      <c r="J33" s="119"/>
      <c r="K33" s="118"/>
      <c r="L33" s="118">
        <v>270</v>
      </c>
      <c r="M33" s="118">
        <v>11632</v>
      </c>
      <c r="N33" s="34">
        <f t="shared" si="1"/>
        <v>11902</v>
      </c>
      <c r="O33" s="35">
        <f t="shared" si="2"/>
        <v>60367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824.2</v>
      </c>
      <c r="D34" s="127"/>
      <c r="E34" s="127"/>
      <c r="F34" s="127">
        <v>0.7</v>
      </c>
      <c r="G34" s="127">
        <v>7.2</v>
      </c>
      <c r="H34" s="127">
        <v>0.5</v>
      </c>
      <c r="I34" s="49">
        <f t="shared" si="0"/>
        <v>832.60000000000014</v>
      </c>
      <c r="J34" s="128"/>
      <c r="K34" s="127"/>
      <c r="L34" s="127">
        <v>6.9</v>
      </c>
      <c r="M34" s="127">
        <v>296.8</v>
      </c>
      <c r="N34" s="50">
        <f t="shared" si="1"/>
        <v>303.7</v>
      </c>
      <c r="O34" s="51">
        <f t="shared" si="2"/>
        <v>1136.3000000000002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253.84</v>
      </c>
      <c r="D35" s="124"/>
      <c r="E35" s="124"/>
      <c r="F35" s="124">
        <v>2.08</v>
      </c>
      <c r="G35" s="124">
        <v>23.53</v>
      </c>
      <c r="H35" s="124"/>
      <c r="I35" s="43">
        <f t="shared" si="0"/>
        <v>279.45000000000005</v>
      </c>
      <c r="J35" s="125"/>
      <c r="K35" s="124"/>
      <c r="L35" s="124">
        <v>1.89</v>
      </c>
      <c r="M35" s="124">
        <v>169.77</v>
      </c>
      <c r="N35" s="44">
        <f t="shared" si="1"/>
        <v>171.66</v>
      </c>
      <c r="O35" s="45">
        <f t="shared" si="2"/>
        <v>451.11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118578</v>
      </c>
      <c r="D36" s="118"/>
      <c r="E36" s="118"/>
      <c r="F36" s="118">
        <v>463</v>
      </c>
      <c r="G36" s="118">
        <v>6238</v>
      </c>
      <c r="H36" s="118"/>
      <c r="I36" s="32">
        <f t="shared" si="0"/>
        <v>125279</v>
      </c>
      <c r="J36" s="119"/>
      <c r="K36" s="118"/>
      <c r="L36" s="118">
        <v>195</v>
      </c>
      <c r="M36" s="118">
        <v>16025</v>
      </c>
      <c r="N36" s="34">
        <f t="shared" si="1"/>
        <v>16220</v>
      </c>
      <c r="O36" s="35">
        <f t="shared" si="2"/>
        <v>141499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1440.1</v>
      </c>
      <c r="D37" s="127"/>
      <c r="E37" s="127"/>
      <c r="F37" s="127">
        <v>5.0999999999999996</v>
      </c>
      <c r="G37" s="127">
        <v>87.5</v>
      </c>
      <c r="H37" s="127"/>
      <c r="I37" s="49">
        <f t="shared" ref="I37:I50" si="3">SUM(C37:H37)</f>
        <v>1532.6999999999998</v>
      </c>
      <c r="J37" s="128"/>
      <c r="K37" s="127"/>
      <c r="L37" s="127">
        <v>3.8</v>
      </c>
      <c r="M37" s="127">
        <v>317.8</v>
      </c>
      <c r="N37" s="50">
        <f t="shared" si="1"/>
        <v>321.60000000000002</v>
      </c>
      <c r="O37" s="51">
        <f t="shared" si="2"/>
        <v>1854.2999999999997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369.97</v>
      </c>
      <c r="D38" s="124"/>
      <c r="E38" s="124"/>
      <c r="F38" s="124">
        <v>2.82</v>
      </c>
      <c r="G38" s="124">
        <v>54.31</v>
      </c>
      <c r="H38" s="124"/>
      <c r="I38" s="43">
        <f t="shared" si="3"/>
        <v>427.1</v>
      </c>
      <c r="J38" s="125">
        <v>0.15</v>
      </c>
      <c r="K38" s="124">
        <v>0.38</v>
      </c>
      <c r="L38" s="124">
        <v>5.49</v>
      </c>
      <c r="M38" s="124">
        <v>193.61</v>
      </c>
      <c r="N38" s="44">
        <f t="shared" si="1"/>
        <v>199.63000000000002</v>
      </c>
      <c r="O38" s="45">
        <f t="shared" si="2"/>
        <v>626.73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183618</v>
      </c>
      <c r="D39" s="118"/>
      <c r="E39" s="118"/>
      <c r="F39" s="118">
        <v>698</v>
      </c>
      <c r="G39" s="118">
        <v>15121</v>
      </c>
      <c r="H39" s="118"/>
      <c r="I39" s="32">
        <f t="shared" si="3"/>
        <v>199437</v>
      </c>
      <c r="J39" s="119">
        <v>14</v>
      </c>
      <c r="K39" s="118">
        <v>27</v>
      </c>
      <c r="L39" s="118">
        <v>590</v>
      </c>
      <c r="M39" s="118">
        <v>19259</v>
      </c>
      <c r="N39" s="34">
        <f t="shared" si="1"/>
        <v>19890</v>
      </c>
      <c r="O39" s="35">
        <f t="shared" si="2"/>
        <v>219327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2021.5</v>
      </c>
      <c r="D40" s="127"/>
      <c r="E40" s="127"/>
      <c r="F40" s="127">
        <v>6.2</v>
      </c>
      <c r="G40" s="127">
        <v>198.1</v>
      </c>
      <c r="H40" s="127"/>
      <c r="I40" s="49">
        <f t="shared" si="3"/>
        <v>2225.8000000000002</v>
      </c>
      <c r="J40" s="128">
        <v>0</v>
      </c>
      <c r="K40" s="127">
        <v>0.6</v>
      </c>
      <c r="L40" s="127">
        <v>11.1</v>
      </c>
      <c r="M40" s="127">
        <v>372.5</v>
      </c>
      <c r="N40" s="50">
        <f t="shared" si="1"/>
        <v>384.2</v>
      </c>
      <c r="O40" s="51">
        <f t="shared" si="2"/>
        <v>2610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359.55</v>
      </c>
      <c r="D41" s="124"/>
      <c r="E41" s="124"/>
      <c r="F41" s="124">
        <v>2.19</v>
      </c>
      <c r="G41" s="124">
        <v>207.26</v>
      </c>
      <c r="H41" s="124"/>
      <c r="I41" s="43">
        <f t="shared" si="3"/>
        <v>569</v>
      </c>
      <c r="J41" s="125"/>
      <c r="K41" s="124">
        <v>1.62</v>
      </c>
      <c r="L41" s="124">
        <v>3.77</v>
      </c>
      <c r="M41" s="124">
        <v>608.74</v>
      </c>
      <c r="N41" s="44">
        <f t="shared" si="1"/>
        <v>614.13</v>
      </c>
      <c r="O41" s="45">
        <f t="shared" si="2"/>
        <v>1183.1300000000001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178996</v>
      </c>
      <c r="D42" s="118"/>
      <c r="E42" s="118"/>
      <c r="F42" s="118">
        <v>506</v>
      </c>
      <c r="G42" s="118">
        <v>60627</v>
      </c>
      <c r="H42" s="118"/>
      <c r="I42" s="32">
        <f t="shared" si="3"/>
        <v>240129</v>
      </c>
      <c r="J42" s="119"/>
      <c r="K42" s="118">
        <v>120</v>
      </c>
      <c r="L42" s="118">
        <v>425</v>
      </c>
      <c r="M42" s="118">
        <v>65288</v>
      </c>
      <c r="N42" s="34">
        <f t="shared" si="1"/>
        <v>65833</v>
      </c>
      <c r="O42" s="35">
        <f t="shared" si="2"/>
        <v>305962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1908.7</v>
      </c>
      <c r="D43" s="127"/>
      <c r="E43" s="127"/>
      <c r="F43" s="127">
        <v>4.5</v>
      </c>
      <c r="G43" s="127">
        <v>776.6</v>
      </c>
      <c r="H43" s="127"/>
      <c r="I43" s="49">
        <f t="shared" si="3"/>
        <v>2689.8</v>
      </c>
      <c r="J43" s="128"/>
      <c r="K43" s="127">
        <v>2.9</v>
      </c>
      <c r="L43" s="127">
        <v>6.6</v>
      </c>
      <c r="M43" s="127">
        <v>1029.9000000000001</v>
      </c>
      <c r="N43" s="50">
        <f t="shared" si="1"/>
        <v>1039.4000000000001</v>
      </c>
      <c r="O43" s="51">
        <f t="shared" si="2"/>
        <v>3729.2000000000003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298.29000000000002</v>
      </c>
      <c r="D44" s="124"/>
      <c r="E44" s="124"/>
      <c r="F44" s="124">
        <v>7.26</v>
      </c>
      <c r="G44" s="124">
        <v>185.01</v>
      </c>
      <c r="H44" s="124">
        <v>0.04</v>
      </c>
      <c r="I44" s="43">
        <f t="shared" si="3"/>
        <v>490.6</v>
      </c>
      <c r="J44" s="125">
        <v>1.27</v>
      </c>
      <c r="K44" s="124">
        <v>20.5</v>
      </c>
      <c r="L44" s="124">
        <v>10.79</v>
      </c>
      <c r="M44" s="124">
        <v>953.18</v>
      </c>
      <c r="N44" s="44">
        <f t="shared" si="1"/>
        <v>985.74</v>
      </c>
      <c r="O44" s="45">
        <f t="shared" si="2"/>
        <v>1476.3400000000001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155791</v>
      </c>
      <c r="D45" s="118"/>
      <c r="E45" s="118"/>
      <c r="F45" s="118">
        <v>1776</v>
      </c>
      <c r="G45" s="118">
        <v>57019</v>
      </c>
      <c r="H45" s="118">
        <v>8</v>
      </c>
      <c r="I45" s="32">
        <f t="shared" si="3"/>
        <v>214594</v>
      </c>
      <c r="J45" s="119">
        <v>114</v>
      </c>
      <c r="K45" s="118">
        <v>1929</v>
      </c>
      <c r="L45" s="118">
        <v>1232</v>
      </c>
      <c r="M45" s="118">
        <v>108036</v>
      </c>
      <c r="N45" s="34">
        <f t="shared" si="1"/>
        <v>111311</v>
      </c>
      <c r="O45" s="35">
        <f t="shared" si="2"/>
        <v>325905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1267.2</v>
      </c>
      <c r="D46" s="127"/>
      <c r="E46" s="127"/>
      <c r="F46" s="127">
        <v>13.9</v>
      </c>
      <c r="G46" s="127">
        <v>613.79999999999995</v>
      </c>
      <c r="H46" s="127">
        <v>0.1</v>
      </c>
      <c r="I46" s="49">
        <f t="shared" si="3"/>
        <v>1895</v>
      </c>
      <c r="J46" s="128">
        <v>0</v>
      </c>
      <c r="K46" s="127">
        <v>38.299999999999997</v>
      </c>
      <c r="L46" s="127">
        <v>14.3</v>
      </c>
      <c r="M46" s="127">
        <v>1244.0999999999999</v>
      </c>
      <c r="N46" s="50">
        <f t="shared" si="1"/>
        <v>1296.6999999999998</v>
      </c>
      <c r="O46" s="51">
        <f t="shared" si="2"/>
        <v>3191.7</v>
      </c>
      <c r="P46" s="129">
        <v>0.12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834.01</v>
      </c>
      <c r="D47" s="124">
        <v>0.18</v>
      </c>
      <c r="E47" s="124"/>
      <c r="F47" s="124">
        <v>63.55</v>
      </c>
      <c r="G47" s="124">
        <v>161.91</v>
      </c>
      <c r="H47" s="124">
        <v>2.76</v>
      </c>
      <c r="I47" s="43">
        <f t="shared" si="3"/>
        <v>1062.4099999999999</v>
      </c>
      <c r="J47" s="125"/>
      <c r="K47" s="124">
        <v>186.94</v>
      </c>
      <c r="L47" s="124">
        <v>72.510000000000005</v>
      </c>
      <c r="M47" s="124">
        <v>3787.78</v>
      </c>
      <c r="N47" s="44">
        <f t="shared" si="1"/>
        <v>4047.23</v>
      </c>
      <c r="O47" s="45">
        <f t="shared" si="2"/>
        <v>5109.6399999999994</v>
      </c>
      <c r="P47" s="130">
        <v>110.77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458250</v>
      </c>
      <c r="D48" s="118">
        <v>56</v>
      </c>
      <c r="E48" s="118"/>
      <c r="F48" s="118">
        <v>16731</v>
      </c>
      <c r="G48" s="118">
        <v>51768</v>
      </c>
      <c r="H48" s="118">
        <v>741</v>
      </c>
      <c r="I48" s="32">
        <f t="shared" si="3"/>
        <v>527546</v>
      </c>
      <c r="J48" s="119"/>
      <c r="K48" s="118">
        <v>22610</v>
      </c>
      <c r="L48" s="118">
        <v>9061</v>
      </c>
      <c r="M48" s="118">
        <v>456400</v>
      </c>
      <c r="N48" s="34">
        <f t="shared" si="1"/>
        <v>488071</v>
      </c>
      <c r="O48" s="35">
        <f t="shared" si="2"/>
        <v>1015617</v>
      </c>
      <c r="P48" s="130">
        <v>3.86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1859.7</v>
      </c>
      <c r="D49" s="127">
        <v>0</v>
      </c>
      <c r="E49" s="127"/>
      <c r="F49" s="127">
        <v>55.9</v>
      </c>
      <c r="G49" s="127">
        <v>280.3</v>
      </c>
      <c r="H49" s="127">
        <v>0</v>
      </c>
      <c r="I49" s="49">
        <f t="shared" si="3"/>
        <v>2195.9</v>
      </c>
      <c r="J49" s="128"/>
      <c r="K49" s="127">
        <v>261.5</v>
      </c>
      <c r="L49" s="127">
        <v>36.4</v>
      </c>
      <c r="M49" s="127">
        <v>2252.5</v>
      </c>
      <c r="N49" s="50">
        <f t="shared" si="1"/>
        <v>2550.4</v>
      </c>
      <c r="O49" s="51">
        <f t="shared" si="2"/>
        <v>4746.3</v>
      </c>
      <c r="P49" s="130">
        <v>22.3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2345.9499999999998</v>
      </c>
      <c r="D50" s="115">
        <v>0.18</v>
      </c>
      <c r="E50" s="115"/>
      <c r="F50" s="115">
        <v>78.98</v>
      </c>
      <c r="G50" s="115">
        <v>638.07000000000005</v>
      </c>
      <c r="H50" s="115">
        <v>2.93</v>
      </c>
      <c r="I50" s="21">
        <f t="shared" si="3"/>
        <v>3066.1099999999997</v>
      </c>
      <c r="J50" s="116">
        <v>1.72</v>
      </c>
      <c r="K50" s="115">
        <v>209.44</v>
      </c>
      <c r="L50" s="115">
        <v>108.83</v>
      </c>
      <c r="M50" s="115">
        <v>6205.44</v>
      </c>
      <c r="N50" s="23">
        <f t="shared" si="1"/>
        <v>6525.4299999999994</v>
      </c>
      <c r="O50" s="24">
        <f t="shared" si="2"/>
        <v>9591.5399999999991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1185895</v>
      </c>
      <c r="D51" s="118">
        <v>56</v>
      </c>
      <c r="E51" s="118"/>
      <c r="F51" s="118">
        <v>20351</v>
      </c>
      <c r="G51" s="118">
        <v>192094</v>
      </c>
      <c r="H51" s="118">
        <v>766</v>
      </c>
      <c r="I51" s="32">
        <f t="shared" ref="I51:I58" si="4">SUM(C51:H51)</f>
        <v>1399162</v>
      </c>
      <c r="J51" s="119">
        <v>147</v>
      </c>
      <c r="K51" s="118">
        <v>24686</v>
      </c>
      <c r="L51" s="118">
        <v>12648</v>
      </c>
      <c r="M51" s="118">
        <v>699002</v>
      </c>
      <c r="N51" s="34">
        <f t="shared" si="1"/>
        <v>736483</v>
      </c>
      <c r="O51" s="35">
        <f>SUM(N51,I51)</f>
        <v>2135645</v>
      </c>
      <c r="P51" s="130">
        <v>5.47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10489.5</v>
      </c>
      <c r="D52" s="127">
        <v>0</v>
      </c>
      <c r="E52" s="127"/>
      <c r="F52" s="127">
        <v>88.7</v>
      </c>
      <c r="G52" s="127">
        <v>1981.9</v>
      </c>
      <c r="H52" s="127">
        <v>0.6</v>
      </c>
      <c r="I52" s="49">
        <f t="shared" si="4"/>
        <v>12560.7</v>
      </c>
      <c r="J52" s="128">
        <v>0.5</v>
      </c>
      <c r="K52" s="127">
        <v>303.3</v>
      </c>
      <c r="L52" s="127">
        <v>104.7</v>
      </c>
      <c r="M52" s="127">
        <v>6216.4</v>
      </c>
      <c r="N52" s="50">
        <f t="shared" si="1"/>
        <v>6624.9</v>
      </c>
      <c r="O52" s="51">
        <f t="shared" si="2"/>
        <v>19185.599999999999</v>
      </c>
      <c r="P52" s="130">
        <v>1.57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2308.5</v>
      </c>
      <c r="D53" s="124">
        <v>0.18</v>
      </c>
      <c r="E53" s="124"/>
      <c r="F53" s="124">
        <v>78.25</v>
      </c>
      <c r="G53" s="124">
        <v>636.86</v>
      </c>
      <c r="H53" s="124">
        <v>2.8</v>
      </c>
      <c r="I53" s="43">
        <f t="shared" si="4"/>
        <v>3026.59</v>
      </c>
      <c r="J53" s="125">
        <v>1.72</v>
      </c>
      <c r="K53" s="124">
        <v>186.94</v>
      </c>
      <c r="L53" s="124">
        <v>108.83</v>
      </c>
      <c r="M53" s="124">
        <v>6198.18</v>
      </c>
      <c r="N53" s="44">
        <f t="shared" si="1"/>
        <v>6495.67</v>
      </c>
      <c r="O53" s="45">
        <f t="shared" si="2"/>
        <v>9522.26</v>
      </c>
      <c r="P53" s="69">
        <f>SUM(P46:P52)</f>
        <v>144.09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1174601</v>
      </c>
      <c r="D54" s="118">
        <v>56</v>
      </c>
      <c r="E54" s="118"/>
      <c r="F54" s="118">
        <v>20244</v>
      </c>
      <c r="G54" s="118">
        <v>191889</v>
      </c>
      <c r="H54" s="118">
        <v>749</v>
      </c>
      <c r="I54" s="32">
        <f t="shared" si="4"/>
        <v>1387539</v>
      </c>
      <c r="J54" s="119">
        <v>147</v>
      </c>
      <c r="K54" s="118">
        <v>22610</v>
      </c>
      <c r="L54" s="118">
        <v>12648</v>
      </c>
      <c r="M54" s="118">
        <v>698793</v>
      </c>
      <c r="N54" s="34">
        <f t="shared" si="1"/>
        <v>734198</v>
      </c>
      <c r="O54" s="35">
        <f t="shared" si="2"/>
        <v>2121737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10054.4</v>
      </c>
      <c r="D55" s="121">
        <v>0</v>
      </c>
      <c r="E55" s="121"/>
      <c r="F55" s="121">
        <v>86.6</v>
      </c>
      <c r="G55" s="121">
        <v>1977.1</v>
      </c>
      <c r="H55" s="121">
        <v>0.1</v>
      </c>
      <c r="I55" s="40">
        <f t="shared" si="4"/>
        <v>12118.2</v>
      </c>
      <c r="J55" s="122">
        <v>0.5</v>
      </c>
      <c r="K55" s="121">
        <v>261.5</v>
      </c>
      <c r="L55" s="121">
        <v>104.7</v>
      </c>
      <c r="M55" s="121">
        <v>6202.2</v>
      </c>
      <c r="N55" s="40">
        <f t="shared" si="1"/>
        <v>6568.9</v>
      </c>
      <c r="O55" s="42">
        <f t="shared" si="2"/>
        <v>18687.099999999999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2348.98</v>
      </c>
      <c r="D56" s="20">
        <f t="shared" si="5"/>
        <v>0.18</v>
      </c>
      <c r="E56" s="20">
        <f t="shared" si="5"/>
        <v>0</v>
      </c>
      <c r="F56" s="20">
        <f t="shared" si="5"/>
        <v>79.069999999999993</v>
      </c>
      <c r="G56" s="20">
        <f t="shared" si="5"/>
        <v>638.27</v>
      </c>
      <c r="H56" s="20">
        <f t="shared" si="5"/>
        <v>2.9299999999999997</v>
      </c>
      <c r="I56" s="79">
        <f>SUM(C56:H56)</f>
        <v>3069.43</v>
      </c>
      <c r="J56" s="71">
        <f>SUM(J5,J8,J11,J14,J17,J20,J23,J26,J29,J32,J35,J38,J41,J44,J47)</f>
        <v>1.72</v>
      </c>
      <c r="K56" s="20">
        <f>SUM(K5,K8,K11,K14,K17,K20,K23,K26,K29,K32,K35,K38,K41,K44,K47)</f>
        <v>209.93</v>
      </c>
      <c r="L56" s="20">
        <f>SUM(L5,L8,L11,L14,L17,L20,L23,L26,L29,L32,L35,L38,L41,L44,L47)</f>
        <v>108.83</v>
      </c>
      <c r="M56" s="20">
        <f>SUM(M5,M8,M11,M14,M17,M20,M23,M26,M29,M32,M35,M38,M41,M44,M47)</f>
        <v>6206.88</v>
      </c>
      <c r="N56" s="22">
        <f t="shared" si="1"/>
        <v>6527.3600000000006</v>
      </c>
      <c r="O56" s="24">
        <f t="shared" si="2"/>
        <v>9596.7900000000009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1188596</v>
      </c>
      <c r="D57" s="31">
        <f t="shared" si="5"/>
        <v>56</v>
      </c>
      <c r="E57" s="31">
        <f t="shared" si="5"/>
        <v>0</v>
      </c>
      <c r="F57" s="31">
        <f t="shared" si="5"/>
        <v>20358</v>
      </c>
      <c r="G57" s="31">
        <f t="shared" si="5"/>
        <v>192094</v>
      </c>
      <c r="H57" s="31">
        <f t="shared" si="5"/>
        <v>766</v>
      </c>
      <c r="I57" s="80">
        <f t="shared" si="4"/>
        <v>1401870</v>
      </c>
      <c r="J57" s="75">
        <f t="shared" ref="J57:M58" si="6">SUM(J6,J9,J12,J15,J18,J21,J24,J27,J30,J33,J36,J39,J42,J45,J48)</f>
        <v>147</v>
      </c>
      <c r="K57" s="31">
        <f t="shared" si="6"/>
        <v>24699</v>
      </c>
      <c r="L57" s="31">
        <f t="shared" si="6"/>
        <v>12648</v>
      </c>
      <c r="M57" s="31">
        <f t="shared" si="6"/>
        <v>699002</v>
      </c>
      <c r="N57" s="33">
        <f t="shared" si="1"/>
        <v>736496</v>
      </c>
      <c r="O57" s="35">
        <f t="shared" si="2"/>
        <v>2138366</v>
      </c>
      <c r="P57" s="134">
        <v>0.03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10666.6</v>
      </c>
      <c r="D58" s="86">
        <f t="shared" si="5"/>
        <v>0</v>
      </c>
      <c r="E58" s="86">
        <f t="shared" si="5"/>
        <v>0</v>
      </c>
      <c r="F58" s="86">
        <f t="shared" si="5"/>
        <v>89.199999999999989</v>
      </c>
      <c r="G58" s="86">
        <f t="shared" si="5"/>
        <v>1981.8999999999999</v>
      </c>
      <c r="H58" s="86">
        <f t="shared" si="5"/>
        <v>0.6</v>
      </c>
      <c r="I58" s="87">
        <f t="shared" si="4"/>
        <v>12738.300000000001</v>
      </c>
      <c r="J58" s="85">
        <f t="shared" si="6"/>
        <v>0.5</v>
      </c>
      <c r="K58" s="86">
        <f t="shared" si="6"/>
        <v>303.89999999999998</v>
      </c>
      <c r="L58" s="86">
        <f t="shared" si="6"/>
        <v>104.69999999999999</v>
      </c>
      <c r="M58" s="86">
        <f t="shared" si="6"/>
        <v>6216.4</v>
      </c>
      <c r="N58" s="88">
        <f t="shared" si="1"/>
        <v>6625.5</v>
      </c>
      <c r="O58" s="89">
        <f t="shared" si="2"/>
        <v>19363.800000000003</v>
      </c>
      <c r="P58" s="90">
        <f>SUM(O56,P53,P54,P57)</f>
        <v>9740.9100000000017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0.01</v>
      </c>
      <c r="D63" s="115"/>
      <c r="E63" s="115"/>
      <c r="F63" s="115"/>
      <c r="G63" s="115">
        <v>0.2</v>
      </c>
      <c r="H63" s="115"/>
      <c r="I63" s="21">
        <f>SUM(C63:H63)</f>
        <v>0.21000000000000002</v>
      </c>
      <c r="J63" s="116"/>
      <c r="K63" s="115"/>
      <c r="L63" s="115"/>
      <c r="M63" s="115">
        <v>1.44</v>
      </c>
      <c r="N63" s="23">
        <f>SUM(J63:M63)</f>
        <v>1.44</v>
      </c>
      <c r="O63" s="24">
        <f>SUM(N63,I63)</f>
        <v>1.65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0.27</v>
      </c>
      <c r="D66" s="124"/>
      <c r="E66" s="124"/>
      <c r="F66" s="124"/>
      <c r="G66" s="124"/>
      <c r="H66" s="124"/>
      <c r="I66" s="43">
        <f t="shared" si="7"/>
        <v>0.27</v>
      </c>
      <c r="J66" s="125"/>
      <c r="K66" s="124"/>
      <c r="L66" s="124"/>
      <c r="M66" s="124"/>
      <c r="N66" s="44">
        <f t="shared" si="8"/>
        <v>0</v>
      </c>
      <c r="O66" s="45">
        <f t="shared" si="9"/>
        <v>0.27</v>
      </c>
      <c r="P66" s="36" t="s">
        <v>25</v>
      </c>
      <c r="Q66" s="37" t="s">
        <v>74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0.08</v>
      </c>
      <c r="D69" s="124"/>
      <c r="E69" s="124"/>
      <c r="F69" s="124"/>
      <c r="G69" s="124"/>
      <c r="H69" s="124"/>
      <c r="I69" s="43">
        <f t="shared" si="7"/>
        <v>0.08</v>
      </c>
      <c r="J69" s="125"/>
      <c r="K69" s="124"/>
      <c r="L69" s="124"/>
      <c r="M69" s="124"/>
      <c r="N69" s="44">
        <f t="shared" si="8"/>
        <v>0</v>
      </c>
      <c r="O69" s="45">
        <f t="shared" si="9"/>
        <v>0.08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4</v>
      </c>
      <c r="D70" s="118"/>
      <c r="E70" s="118"/>
      <c r="F70" s="118"/>
      <c r="G70" s="118"/>
      <c r="H70" s="118"/>
      <c r="I70" s="32">
        <f t="shared" si="7"/>
        <v>4</v>
      </c>
      <c r="J70" s="119"/>
      <c r="K70" s="118"/>
      <c r="L70" s="118"/>
      <c r="M70" s="118"/>
      <c r="N70" s="34">
        <f t="shared" si="8"/>
        <v>0</v>
      </c>
      <c r="O70" s="35">
        <f t="shared" si="9"/>
        <v>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</v>
      </c>
      <c r="D71" s="127"/>
      <c r="E71" s="127"/>
      <c r="F71" s="127"/>
      <c r="G71" s="127"/>
      <c r="H71" s="127"/>
      <c r="I71" s="49">
        <f t="shared" si="7"/>
        <v>1</v>
      </c>
      <c r="J71" s="128"/>
      <c r="K71" s="127"/>
      <c r="L71" s="127"/>
      <c r="M71" s="127"/>
      <c r="N71" s="50">
        <f t="shared" si="8"/>
        <v>0</v>
      </c>
      <c r="O71" s="51">
        <f t="shared" si="9"/>
        <v>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0.09</v>
      </c>
      <c r="G72" s="124"/>
      <c r="H72" s="124"/>
      <c r="I72" s="43">
        <f t="shared" si="7"/>
        <v>0.09</v>
      </c>
      <c r="J72" s="125"/>
      <c r="K72" s="124"/>
      <c r="L72" s="124"/>
      <c r="M72" s="124">
        <v>8.35</v>
      </c>
      <c r="N72" s="44">
        <f t="shared" si="8"/>
        <v>8.35</v>
      </c>
      <c r="O72" s="45">
        <f t="shared" si="9"/>
        <v>8.44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7</v>
      </c>
      <c r="G73" s="118"/>
      <c r="H73" s="118"/>
      <c r="I73" s="32">
        <f t="shared" si="7"/>
        <v>7</v>
      </c>
      <c r="J73" s="119"/>
      <c r="K73" s="118"/>
      <c r="L73" s="118"/>
      <c r="M73" s="118">
        <v>248</v>
      </c>
      <c r="N73" s="34">
        <f t="shared" si="8"/>
        <v>248</v>
      </c>
      <c r="O73" s="35">
        <f t="shared" si="9"/>
        <v>255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0.5</v>
      </c>
      <c r="G74" s="127"/>
      <c r="H74" s="127"/>
      <c r="I74" s="49">
        <f t="shared" si="7"/>
        <v>0.5</v>
      </c>
      <c r="J74" s="128"/>
      <c r="K74" s="127"/>
      <c r="L74" s="127"/>
      <c r="M74" s="127">
        <v>16.899999999999999</v>
      </c>
      <c r="N74" s="50">
        <f t="shared" si="8"/>
        <v>16.899999999999999</v>
      </c>
      <c r="O74" s="51">
        <f t="shared" si="9"/>
        <v>17.399999999999999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5.32</v>
      </c>
      <c r="D75" s="124"/>
      <c r="E75" s="124"/>
      <c r="F75" s="124"/>
      <c r="G75" s="124"/>
      <c r="H75" s="124"/>
      <c r="I75" s="43">
        <f t="shared" si="7"/>
        <v>5.32</v>
      </c>
      <c r="J75" s="125">
        <v>0.3</v>
      </c>
      <c r="K75" s="124">
        <v>0.3</v>
      </c>
      <c r="L75" s="124">
        <v>0.43</v>
      </c>
      <c r="M75" s="124">
        <v>34.619999999999997</v>
      </c>
      <c r="N75" s="44">
        <f t="shared" si="8"/>
        <v>35.65</v>
      </c>
      <c r="O75" s="45">
        <f t="shared" si="9"/>
        <v>40.97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3262</v>
      </c>
      <c r="D76" s="118"/>
      <c r="E76" s="118"/>
      <c r="F76" s="118"/>
      <c r="G76" s="118"/>
      <c r="H76" s="118"/>
      <c r="I76" s="32">
        <f t="shared" si="7"/>
        <v>3262</v>
      </c>
      <c r="J76" s="119">
        <v>19</v>
      </c>
      <c r="K76" s="118">
        <v>3</v>
      </c>
      <c r="L76" s="118">
        <v>16</v>
      </c>
      <c r="M76" s="118">
        <v>1149</v>
      </c>
      <c r="N76" s="34">
        <f t="shared" si="8"/>
        <v>1187</v>
      </c>
      <c r="O76" s="35">
        <f t="shared" si="9"/>
        <v>4449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215.8</v>
      </c>
      <c r="D77" s="127"/>
      <c r="E77" s="127"/>
      <c r="F77" s="127"/>
      <c r="G77" s="127"/>
      <c r="H77" s="127"/>
      <c r="I77" s="49">
        <f t="shared" si="7"/>
        <v>215.8</v>
      </c>
      <c r="J77" s="128">
        <v>0.5</v>
      </c>
      <c r="K77" s="127">
        <v>0.2</v>
      </c>
      <c r="L77" s="127">
        <v>0.9</v>
      </c>
      <c r="M77" s="127">
        <v>62.3</v>
      </c>
      <c r="N77" s="50">
        <f t="shared" si="8"/>
        <v>63.9</v>
      </c>
      <c r="O77" s="51">
        <f t="shared" si="9"/>
        <v>279.7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9.2200000000000006</v>
      </c>
      <c r="D78" s="124"/>
      <c r="E78" s="124"/>
      <c r="F78" s="124"/>
      <c r="G78" s="124"/>
      <c r="H78" s="124"/>
      <c r="I78" s="43">
        <f t="shared" si="7"/>
        <v>9.2200000000000006</v>
      </c>
      <c r="J78" s="125"/>
      <c r="K78" s="124"/>
      <c r="L78" s="124"/>
      <c r="M78" s="124">
        <v>17.579999999999998</v>
      </c>
      <c r="N78" s="44">
        <f t="shared" si="8"/>
        <v>17.579999999999998</v>
      </c>
      <c r="O78" s="45">
        <f t="shared" si="9"/>
        <v>26.799999999999997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2227</v>
      </c>
      <c r="D79" s="118"/>
      <c r="E79" s="118"/>
      <c r="F79" s="118"/>
      <c r="G79" s="118"/>
      <c r="H79" s="118"/>
      <c r="I79" s="32">
        <f t="shared" si="7"/>
        <v>2227</v>
      </c>
      <c r="J79" s="119"/>
      <c r="K79" s="118"/>
      <c r="L79" s="118"/>
      <c r="M79" s="118">
        <v>857</v>
      </c>
      <c r="N79" s="34">
        <f t="shared" si="8"/>
        <v>857</v>
      </c>
      <c r="O79" s="35">
        <f t="shared" si="9"/>
        <v>3084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106.6</v>
      </c>
      <c r="D80" s="127"/>
      <c r="E80" s="127"/>
      <c r="F80" s="127"/>
      <c r="G80" s="127"/>
      <c r="H80" s="127"/>
      <c r="I80" s="49">
        <f t="shared" si="7"/>
        <v>106.6</v>
      </c>
      <c r="J80" s="128"/>
      <c r="K80" s="127"/>
      <c r="L80" s="127"/>
      <c r="M80" s="127">
        <v>34.5</v>
      </c>
      <c r="N80" s="50">
        <f t="shared" si="8"/>
        <v>34.5</v>
      </c>
      <c r="O80" s="51">
        <f t="shared" si="9"/>
        <v>141.1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6.9</v>
      </c>
      <c r="D81" s="124"/>
      <c r="E81" s="124"/>
      <c r="F81" s="124"/>
      <c r="G81" s="124">
        <v>0.19</v>
      </c>
      <c r="H81" s="124"/>
      <c r="I81" s="43">
        <f t="shared" si="7"/>
        <v>7.0900000000000007</v>
      </c>
      <c r="J81" s="125"/>
      <c r="K81" s="124"/>
      <c r="L81" s="124">
        <v>0.21</v>
      </c>
      <c r="M81" s="124">
        <v>68.400000000000006</v>
      </c>
      <c r="N81" s="44">
        <f t="shared" si="8"/>
        <v>68.61</v>
      </c>
      <c r="O81" s="45">
        <f t="shared" si="9"/>
        <v>75.7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2148</v>
      </c>
      <c r="D82" s="118"/>
      <c r="E82" s="118"/>
      <c r="F82" s="118"/>
      <c r="G82" s="118">
        <v>36</v>
      </c>
      <c r="H82" s="118"/>
      <c r="I82" s="32">
        <f t="shared" si="7"/>
        <v>2184</v>
      </c>
      <c r="J82" s="119"/>
      <c r="K82" s="118"/>
      <c r="L82" s="118">
        <v>13</v>
      </c>
      <c r="M82" s="118">
        <v>3810</v>
      </c>
      <c r="N82" s="34">
        <f t="shared" si="8"/>
        <v>3823</v>
      </c>
      <c r="O82" s="35">
        <f t="shared" si="9"/>
        <v>6007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79.2</v>
      </c>
      <c r="D83" s="127"/>
      <c r="E83" s="127"/>
      <c r="F83" s="127"/>
      <c r="G83" s="127">
        <v>1</v>
      </c>
      <c r="H83" s="127"/>
      <c r="I83" s="49">
        <f t="shared" si="7"/>
        <v>80.2</v>
      </c>
      <c r="J83" s="128"/>
      <c r="K83" s="127"/>
      <c r="L83" s="127">
        <v>0.4</v>
      </c>
      <c r="M83" s="127">
        <v>118.1</v>
      </c>
      <c r="N83" s="50">
        <f t="shared" si="8"/>
        <v>118.5</v>
      </c>
      <c r="O83" s="51">
        <f t="shared" si="9"/>
        <v>198.7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22.48</v>
      </c>
      <c r="D84" s="124"/>
      <c r="E84" s="124"/>
      <c r="F84" s="124">
        <v>0.73</v>
      </c>
      <c r="G84" s="124">
        <v>1.02</v>
      </c>
      <c r="H84" s="124"/>
      <c r="I84" s="43">
        <f t="shared" si="7"/>
        <v>24.23</v>
      </c>
      <c r="J84" s="125"/>
      <c r="K84" s="124">
        <v>0.19</v>
      </c>
      <c r="L84" s="124">
        <v>1.23</v>
      </c>
      <c r="M84" s="124">
        <v>83.55</v>
      </c>
      <c r="N84" s="44">
        <f t="shared" si="8"/>
        <v>84.97</v>
      </c>
      <c r="O84" s="45">
        <f t="shared" si="9"/>
        <v>109.2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7746</v>
      </c>
      <c r="D85" s="118"/>
      <c r="E85" s="118"/>
      <c r="F85" s="118">
        <v>107</v>
      </c>
      <c r="G85" s="118">
        <v>169</v>
      </c>
      <c r="H85" s="118"/>
      <c r="I85" s="32">
        <f t="shared" si="7"/>
        <v>8022</v>
      </c>
      <c r="J85" s="119"/>
      <c r="K85" s="118">
        <v>10</v>
      </c>
      <c r="L85" s="118">
        <v>85</v>
      </c>
      <c r="M85" s="118">
        <v>5629</v>
      </c>
      <c r="N85" s="34">
        <f t="shared" si="8"/>
        <v>5724</v>
      </c>
      <c r="O85" s="35">
        <f t="shared" si="9"/>
        <v>13746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255.7</v>
      </c>
      <c r="D86" s="127"/>
      <c r="E86" s="127"/>
      <c r="F86" s="127">
        <v>2.1</v>
      </c>
      <c r="G86" s="127">
        <v>3.8</v>
      </c>
      <c r="H86" s="127"/>
      <c r="I86" s="49">
        <f t="shared" si="7"/>
        <v>261.60000000000002</v>
      </c>
      <c r="J86" s="128"/>
      <c r="K86" s="127">
        <v>0.4</v>
      </c>
      <c r="L86" s="127">
        <v>2.6</v>
      </c>
      <c r="M86" s="127">
        <v>171</v>
      </c>
      <c r="N86" s="50">
        <f t="shared" si="8"/>
        <v>174</v>
      </c>
      <c r="O86" s="51">
        <f t="shared" si="9"/>
        <v>435.6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75.819999999999993</v>
      </c>
      <c r="D87" s="124"/>
      <c r="E87" s="124"/>
      <c r="F87" s="124">
        <v>0.09</v>
      </c>
      <c r="G87" s="124">
        <v>2.9</v>
      </c>
      <c r="H87" s="124"/>
      <c r="I87" s="43">
        <f t="shared" si="7"/>
        <v>78.81</v>
      </c>
      <c r="J87" s="125"/>
      <c r="K87" s="124"/>
      <c r="L87" s="124">
        <v>9.56</v>
      </c>
      <c r="M87" s="124">
        <v>140.84</v>
      </c>
      <c r="N87" s="44">
        <f t="shared" si="8"/>
        <v>150.4</v>
      </c>
      <c r="O87" s="45">
        <f t="shared" si="9"/>
        <v>229.21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30063</v>
      </c>
      <c r="D88" s="118"/>
      <c r="E88" s="118"/>
      <c r="F88" s="118">
        <v>17</v>
      </c>
      <c r="G88" s="118">
        <v>634</v>
      </c>
      <c r="H88" s="118"/>
      <c r="I88" s="32">
        <f t="shared" si="7"/>
        <v>30714</v>
      </c>
      <c r="J88" s="119"/>
      <c r="K88" s="118"/>
      <c r="L88" s="118">
        <v>761</v>
      </c>
      <c r="M88" s="118">
        <v>10669</v>
      </c>
      <c r="N88" s="34">
        <f t="shared" si="8"/>
        <v>11430</v>
      </c>
      <c r="O88" s="35">
        <f t="shared" si="9"/>
        <v>42144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686.9</v>
      </c>
      <c r="D89" s="127"/>
      <c r="E89" s="127"/>
      <c r="F89" s="127">
        <v>0.3</v>
      </c>
      <c r="G89" s="127">
        <v>13.6</v>
      </c>
      <c r="H89" s="127"/>
      <c r="I89" s="49">
        <f t="shared" si="7"/>
        <v>700.8</v>
      </c>
      <c r="J89" s="128"/>
      <c r="K89" s="127"/>
      <c r="L89" s="127">
        <v>21.7</v>
      </c>
      <c r="M89" s="127">
        <v>300</v>
      </c>
      <c r="N89" s="50">
        <f t="shared" si="8"/>
        <v>321.7</v>
      </c>
      <c r="O89" s="51">
        <f t="shared" si="9"/>
        <v>1022.5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113.22</v>
      </c>
      <c r="D90" s="124"/>
      <c r="E90" s="124"/>
      <c r="F90" s="124">
        <v>0.26</v>
      </c>
      <c r="G90" s="124">
        <v>1.94</v>
      </c>
      <c r="H90" s="124">
        <v>0.13</v>
      </c>
      <c r="I90" s="43">
        <f t="shared" si="7"/>
        <v>115.55</v>
      </c>
      <c r="J90" s="125"/>
      <c r="K90" s="124"/>
      <c r="L90" s="124">
        <v>2.95</v>
      </c>
      <c r="M90" s="124">
        <v>139.02000000000001</v>
      </c>
      <c r="N90" s="44">
        <f t="shared" si="8"/>
        <v>141.97</v>
      </c>
      <c r="O90" s="45">
        <f t="shared" si="9"/>
        <v>257.52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47913</v>
      </c>
      <c r="D91" s="118"/>
      <c r="E91" s="118"/>
      <c r="F91" s="118">
        <v>53</v>
      </c>
      <c r="G91" s="118">
        <v>482</v>
      </c>
      <c r="H91" s="118">
        <v>17</v>
      </c>
      <c r="I91" s="32">
        <f t="shared" si="7"/>
        <v>48465</v>
      </c>
      <c r="J91" s="119"/>
      <c r="K91" s="118"/>
      <c r="L91" s="118">
        <v>270</v>
      </c>
      <c r="M91" s="118">
        <v>11632</v>
      </c>
      <c r="N91" s="34">
        <f t="shared" si="8"/>
        <v>11902</v>
      </c>
      <c r="O91" s="35">
        <f t="shared" si="9"/>
        <v>60367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824.2</v>
      </c>
      <c r="D92" s="127"/>
      <c r="E92" s="127"/>
      <c r="F92" s="127">
        <v>0.7</v>
      </c>
      <c r="G92" s="127">
        <v>7.2</v>
      </c>
      <c r="H92" s="127">
        <v>0.5</v>
      </c>
      <c r="I92" s="49">
        <f t="shared" si="7"/>
        <v>832.60000000000014</v>
      </c>
      <c r="J92" s="128"/>
      <c r="K92" s="127"/>
      <c r="L92" s="127">
        <v>6.9</v>
      </c>
      <c r="M92" s="127">
        <v>296.8</v>
      </c>
      <c r="N92" s="50">
        <f t="shared" si="8"/>
        <v>303.7</v>
      </c>
      <c r="O92" s="51">
        <f t="shared" si="9"/>
        <v>1136.3000000000002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253.84</v>
      </c>
      <c r="D93" s="124"/>
      <c r="E93" s="124"/>
      <c r="F93" s="124">
        <v>2.08</v>
      </c>
      <c r="G93" s="124">
        <v>23.53</v>
      </c>
      <c r="H93" s="124"/>
      <c r="I93" s="43">
        <f t="shared" si="7"/>
        <v>279.45000000000005</v>
      </c>
      <c r="J93" s="125"/>
      <c r="K93" s="124"/>
      <c r="L93" s="124">
        <v>1.89</v>
      </c>
      <c r="M93" s="124">
        <v>169.77</v>
      </c>
      <c r="N93" s="44">
        <f t="shared" si="8"/>
        <v>171.66</v>
      </c>
      <c r="O93" s="45">
        <f t="shared" si="9"/>
        <v>451.11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118578</v>
      </c>
      <c r="D94" s="118"/>
      <c r="E94" s="118"/>
      <c r="F94" s="118">
        <v>463</v>
      </c>
      <c r="G94" s="118">
        <v>6238</v>
      </c>
      <c r="H94" s="118"/>
      <c r="I94" s="32">
        <f t="shared" si="7"/>
        <v>125279</v>
      </c>
      <c r="J94" s="119"/>
      <c r="K94" s="118"/>
      <c r="L94" s="118">
        <v>195</v>
      </c>
      <c r="M94" s="118">
        <v>16025</v>
      </c>
      <c r="N94" s="34">
        <f t="shared" si="8"/>
        <v>16220</v>
      </c>
      <c r="O94" s="35">
        <f t="shared" si="9"/>
        <v>141499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1440.1</v>
      </c>
      <c r="D95" s="127"/>
      <c r="E95" s="127"/>
      <c r="F95" s="127">
        <v>5.0999999999999996</v>
      </c>
      <c r="G95" s="127">
        <v>87.5</v>
      </c>
      <c r="H95" s="127"/>
      <c r="I95" s="49">
        <f t="shared" si="7"/>
        <v>1532.6999999999998</v>
      </c>
      <c r="J95" s="128"/>
      <c r="K95" s="127"/>
      <c r="L95" s="127">
        <v>3.8</v>
      </c>
      <c r="M95" s="127">
        <v>317.8</v>
      </c>
      <c r="N95" s="50">
        <f t="shared" si="8"/>
        <v>321.60000000000002</v>
      </c>
      <c r="O95" s="51">
        <f t="shared" si="9"/>
        <v>1854.2999999999997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369.97</v>
      </c>
      <c r="D96" s="124"/>
      <c r="E96" s="124"/>
      <c r="F96" s="124">
        <v>2.82</v>
      </c>
      <c r="G96" s="124">
        <v>54.31</v>
      </c>
      <c r="H96" s="124"/>
      <c r="I96" s="43">
        <f t="shared" si="7"/>
        <v>427.1</v>
      </c>
      <c r="J96" s="125">
        <v>0.15</v>
      </c>
      <c r="K96" s="124">
        <v>0.38</v>
      </c>
      <c r="L96" s="124">
        <v>5.49</v>
      </c>
      <c r="M96" s="124">
        <v>193.61</v>
      </c>
      <c r="N96" s="44">
        <f t="shared" si="8"/>
        <v>199.63000000000002</v>
      </c>
      <c r="O96" s="45">
        <f t="shared" si="9"/>
        <v>626.73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183618</v>
      </c>
      <c r="D97" s="118"/>
      <c r="E97" s="118"/>
      <c r="F97" s="118">
        <v>698</v>
      </c>
      <c r="G97" s="118">
        <v>15121</v>
      </c>
      <c r="H97" s="118"/>
      <c r="I97" s="32">
        <f t="shared" si="7"/>
        <v>199437</v>
      </c>
      <c r="J97" s="119">
        <v>14</v>
      </c>
      <c r="K97" s="118">
        <v>27</v>
      </c>
      <c r="L97" s="118">
        <v>590</v>
      </c>
      <c r="M97" s="118">
        <v>19259</v>
      </c>
      <c r="N97" s="34">
        <f t="shared" si="8"/>
        <v>19890</v>
      </c>
      <c r="O97" s="35">
        <f t="shared" si="9"/>
        <v>219327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2021.5</v>
      </c>
      <c r="D98" s="127"/>
      <c r="E98" s="127"/>
      <c r="F98" s="127">
        <v>6.2</v>
      </c>
      <c r="G98" s="127">
        <v>198.1</v>
      </c>
      <c r="H98" s="127"/>
      <c r="I98" s="49">
        <f t="shared" si="7"/>
        <v>2225.8000000000002</v>
      </c>
      <c r="J98" s="128">
        <v>0</v>
      </c>
      <c r="K98" s="127">
        <v>0.6</v>
      </c>
      <c r="L98" s="127">
        <v>11.1</v>
      </c>
      <c r="M98" s="127">
        <v>372.5</v>
      </c>
      <c r="N98" s="50">
        <f t="shared" si="8"/>
        <v>384.2</v>
      </c>
      <c r="O98" s="51">
        <f t="shared" si="9"/>
        <v>2610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359.55</v>
      </c>
      <c r="D99" s="124"/>
      <c r="E99" s="124"/>
      <c r="F99" s="124">
        <v>2.19</v>
      </c>
      <c r="G99" s="124">
        <v>207.26</v>
      </c>
      <c r="H99" s="124"/>
      <c r="I99" s="43">
        <f t="shared" si="7"/>
        <v>569</v>
      </c>
      <c r="J99" s="125"/>
      <c r="K99" s="124">
        <v>1.62</v>
      </c>
      <c r="L99" s="124">
        <v>3.77</v>
      </c>
      <c r="M99" s="124">
        <v>608.74</v>
      </c>
      <c r="N99" s="44">
        <f t="shared" si="8"/>
        <v>614.13</v>
      </c>
      <c r="O99" s="45">
        <f t="shared" si="9"/>
        <v>1183.1300000000001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178996</v>
      </c>
      <c r="D100" s="118"/>
      <c r="E100" s="118"/>
      <c r="F100" s="118">
        <v>506</v>
      </c>
      <c r="G100" s="118">
        <v>60627</v>
      </c>
      <c r="H100" s="118"/>
      <c r="I100" s="32">
        <f t="shared" si="7"/>
        <v>240129</v>
      </c>
      <c r="J100" s="119"/>
      <c r="K100" s="118">
        <v>120</v>
      </c>
      <c r="L100" s="118">
        <v>425</v>
      </c>
      <c r="M100" s="118">
        <v>65288</v>
      </c>
      <c r="N100" s="34">
        <f t="shared" si="8"/>
        <v>65833</v>
      </c>
      <c r="O100" s="35">
        <f t="shared" si="9"/>
        <v>305962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1908.7</v>
      </c>
      <c r="D101" s="127"/>
      <c r="E101" s="127"/>
      <c r="F101" s="127">
        <v>4.5</v>
      </c>
      <c r="G101" s="127">
        <v>776.6</v>
      </c>
      <c r="H101" s="127"/>
      <c r="I101" s="49">
        <f t="shared" si="7"/>
        <v>2689.8</v>
      </c>
      <c r="J101" s="128"/>
      <c r="K101" s="127">
        <v>2.9</v>
      </c>
      <c r="L101" s="127">
        <v>6.6</v>
      </c>
      <c r="M101" s="127">
        <v>1029.9000000000001</v>
      </c>
      <c r="N101" s="50">
        <f t="shared" si="8"/>
        <v>1039.4000000000001</v>
      </c>
      <c r="O101" s="51">
        <f t="shared" si="9"/>
        <v>3729.2000000000003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298.29000000000002</v>
      </c>
      <c r="D102" s="124"/>
      <c r="E102" s="124"/>
      <c r="F102" s="124">
        <v>7.26</v>
      </c>
      <c r="G102" s="124">
        <v>185.01</v>
      </c>
      <c r="H102" s="124">
        <v>0.04</v>
      </c>
      <c r="I102" s="43">
        <f t="shared" si="7"/>
        <v>490.6</v>
      </c>
      <c r="J102" s="125">
        <v>1.27</v>
      </c>
      <c r="K102" s="124">
        <v>20.5</v>
      </c>
      <c r="L102" s="124">
        <v>10.79</v>
      </c>
      <c r="M102" s="124">
        <v>953.18</v>
      </c>
      <c r="N102" s="44">
        <f t="shared" si="8"/>
        <v>985.74</v>
      </c>
      <c r="O102" s="45">
        <f t="shared" si="9"/>
        <v>1476.3400000000001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155791</v>
      </c>
      <c r="D103" s="118"/>
      <c r="E103" s="118"/>
      <c r="F103" s="118">
        <v>1776</v>
      </c>
      <c r="G103" s="118">
        <v>57019</v>
      </c>
      <c r="H103" s="118">
        <v>8</v>
      </c>
      <c r="I103" s="32">
        <f t="shared" si="7"/>
        <v>214594</v>
      </c>
      <c r="J103" s="119">
        <v>114</v>
      </c>
      <c r="K103" s="118">
        <v>1929</v>
      </c>
      <c r="L103" s="118">
        <v>1232</v>
      </c>
      <c r="M103" s="118">
        <v>108036</v>
      </c>
      <c r="N103" s="34">
        <f t="shared" si="8"/>
        <v>111311</v>
      </c>
      <c r="O103" s="35">
        <f t="shared" si="9"/>
        <v>325905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1267.2</v>
      </c>
      <c r="D104" s="127"/>
      <c r="E104" s="127"/>
      <c r="F104" s="127">
        <v>13.9</v>
      </c>
      <c r="G104" s="127">
        <v>613.79999999999995</v>
      </c>
      <c r="H104" s="127">
        <v>0.1</v>
      </c>
      <c r="I104" s="49">
        <f t="shared" si="7"/>
        <v>1895</v>
      </c>
      <c r="J104" s="128">
        <v>0</v>
      </c>
      <c r="K104" s="127">
        <v>38.299999999999997</v>
      </c>
      <c r="L104" s="127">
        <v>14.3</v>
      </c>
      <c r="M104" s="127">
        <v>1244.0999999999999</v>
      </c>
      <c r="N104" s="50">
        <f t="shared" si="8"/>
        <v>1296.6999999999998</v>
      </c>
      <c r="O104" s="51">
        <f t="shared" si="9"/>
        <v>3191.7</v>
      </c>
      <c r="P104" s="129">
        <v>0.12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232.87</v>
      </c>
      <c r="D105" s="124"/>
      <c r="E105" s="124"/>
      <c r="F105" s="124">
        <v>11.65</v>
      </c>
      <c r="G105" s="124">
        <v>83.7</v>
      </c>
      <c r="H105" s="124"/>
      <c r="I105" s="43">
        <f t="shared" si="7"/>
        <v>328.22</v>
      </c>
      <c r="J105" s="125"/>
      <c r="K105" s="124">
        <v>3.51</v>
      </c>
      <c r="L105" s="124">
        <v>13.71</v>
      </c>
      <c r="M105" s="124">
        <v>1021.28</v>
      </c>
      <c r="N105" s="44">
        <f t="shared" si="8"/>
        <v>1038.5</v>
      </c>
      <c r="O105" s="45">
        <f t="shared" si="9"/>
        <v>1366.72</v>
      </c>
      <c r="P105" s="130">
        <v>110.77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126633</v>
      </c>
      <c r="D106" s="118"/>
      <c r="E106" s="118"/>
      <c r="F106" s="118">
        <v>2982</v>
      </c>
      <c r="G106" s="118">
        <v>27138</v>
      </c>
      <c r="H106" s="118"/>
      <c r="I106" s="32">
        <f t="shared" si="7"/>
        <v>156753</v>
      </c>
      <c r="J106" s="119"/>
      <c r="K106" s="118">
        <v>321</v>
      </c>
      <c r="L106" s="118">
        <v>1626</v>
      </c>
      <c r="M106" s="118">
        <v>123085</v>
      </c>
      <c r="N106" s="34">
        <f t="shared" si="8"/>
        <v>125032</v>
      </c>
      <c r="O106" s="35">
        <f t="shared" si="9"/>
        <v>281785</v>
      </c>
      <c r="P106" s="130">
        <v>3.86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1012.3</v>
      </c>
      <c r="D107" s="127"/>
      <c r="E107" s="127"/>
      <c r="F107" s="127">
        <v>18.2</v>
      </c>
      <c r="G107" s="127">
        <v>220.3</v>
      </c>
      <c r="H107" s="127"/>
      <c r="I107" s="49">
        <f t="shared" si="7"/>
        <v>1250.8</v>
      </c>
      <c r="J107" s="128"/>
      <c r="K107" s="127">
        <v>6.1</v>
      </c>
      <c r="L107" s="127">
        <v>15.2</v>
      </c>
      <c r="M107" s="127">
        <v>1145.5999999999999</v>
      </c>
      <c r="N107" s="50">
        <f t="shared" si="8"/>
        <v>1166.8999999999999</v>
      </c>
      <c r="O107" s="51">
        <f t="shared" si="9"/>
        <v>2417.6999999999998</v>
      </c>
      <c r="P107" s="130">
        <v>22.3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122.42</v>
      </c>
      <c r="D108" s="124"/>
      <c r="E108" s="124"/>
      <c r="F108" s="124">
        <v>8.27</v>
      </c>
      <c r="G108" s="124">
        <v>26.52</v>
      </c>
      <c r="H108" s="124"/>
      <c r="I108" s="43">
        <f t="shared" si="7"/>
        <v>157.21</v>
      </c>
      <c r="J108" s="125"/>
      <c r="K108" s="124">
        <v>20.25</v>
      </c>
      <c r="L108" s="124">
        <v>20.04</v>
      </c>
      <c r="M108" s="124">
        <v>1078.22</v>
      </c>
      <c r="N108" s="44">
        <f t="shared" si="8"/>
        <v>1118.51</v>
      </c>
      <c r="O108" s="45">
        <f t="shared" si="9"/>
        <v>1275.72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68154</v>
      </c>
      <c r="D109" s="118"/>
      <c r="E109" s="118"/>
      <c r="F109" s="118">
        <v>2139</v>
      </c>
      <c r="G109" s="118">
        <v>8642</v>
      </c>
      <c r="H109" s="118"/>
      <c r="I109" s="32">
        <f t="shared" si="7"/>
        <v>78935</v>
      </c>
      <c r="J109" s="119"/>
      <c r="K109" s="118">
        <v>2025</v>
      </c>
      <c r="L109" s="118">
        <v>2623</v>
      </c>
      <c r="M109" s="118">
        <v>127874</v>
      </c>
      <c r="N109" s="34">
        <f t="shared" si="8"/>
        <v>132522</v>
      </c>
      <c r="O109" s="35">
        <f t="shared" si="9"/>
        <v>211457</v>
      </c>
      <c r="P109" s="130">
        <v>5.47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408.8</v>
      </c>
      <c r="D110" s="127"/>
      <c r="E110" s="127"/>
      <c r="F110" s="127">
        <v>10.6</v>
      </c>
      <c r="G110" s="127">
        <v>60</v>
      </c>
      <c r="H110" s="127"/>
      <c r="I110" s="49">
        <f t="shared" si="7"/>
        <v>479.40000000000003</v>
      </c>
      <c r="J110" s="128"/>
      <c r="K110" s="127">
        <v>36.299999999999997</v>
      </c>
      <c r="L110" s="127">
        <v>21.2</v>
      </c>
      <c r="M110" s="127">
        <v>1106.9000000000001</v>
      </c>
      <c r="N110" s="50">
        <f t="shared" si="8"/>
        <v>1164.4000000000001</v>
      </c>
      <c r="O110" s="51">
        <f t="shared" si="9"/>
        <v>1643.8000000000002</v>
      </c>
      <c r="P110" s="130">
        <v>1.57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100.43</v>
      </c>
      <c r="D111" s="124"/>
      <c r="E111" s="124"/>
      <c r="F111" s="124">
        <v>5.92</v>
      </c>
      <c r="G111" s="124">
        <v>14</v>
      </c>
      <c r="H111" s="124"/>
      <c r="I111" s="43">
        <f t="shared" si="7"/>
        <v>120.35000000000001</v>
      </c>
      <c r="J111" s="125"/>
      <c r="K111" s="124">
        <v>14.67</v>
      </c>
      <c r="L111" s="124">
        <v>9.49</v>
      </c>
      <c r="M111" s="124">
        <v>606.61</v>
      </c>
      <c r="N111" s="44">
        <f t="shared" si="8"/>
        <v>630.77</v>
      </c>
      <c r="O111" s="45">
        <f t="shared" si="9"/>
        <v>751.12</v>
      </c>
      <c r="P111" s="69">
        <f>SUM(P104:P110)</f>
        <v>144.09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56077</v>
      </c>
      <c r="D112" s="118"/>
      <c r="E112" s="118"/>
      <c r="F112" s="118">
        <v>1613</v>
      </c>
      <c r="G112" s="118">
        <v>4657</v>
      </c>
      <c r="H112" s="118"/>
      <c r="I112" s="32">
        <f t="shared" si="7"/>
        <v>62347</v>
      </c>
      <c r="J112" s="119"/>
      <c r="K112" s="118">
        <v>1591</v>
      </c>
      <c r="L112" s="118">
        <v>1261</v>
      </c>
      <c r="M112" s="118">
        <v>74417</v>
      </c>
      <c r="N112" s="34">
        <f t="shared" si="8"/>
        <v>77269</v>
      </c>
      <c r="O112" s="35">
        <f t="shared" si="9"/>
        <v>139616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227.8</v>
      </c>
      <c r="D113" s="127"/>
      <c r="E113" s="127"/>
      <c r="F113" s="127">
        <v>6.5</v>
      </c>
      <c r="G113" s="127">
        <v>0</v>
      </c>
      <c r="H113" s="127"/>
      <c r="I113" s="49">
        <f t="shared" si="7"/>
        <v>234.3</v>
      </c>
      <c r="J113" s="128"/>
      <c r="K113" s="127">
        <v>22.3</v>
      </c>
      <c r="L113" s="127">
        <v>0</v>
      </c>
      <c r="M113" s="127">
        <v>0</v>
      </c>
      <c r="N113" s="50">
        <f t="shared" si="8"/>
        <v>22.3</v>
      </c>
      <c r="O113" s="51">
        <f t="shared" si="9"/>
        <v>256.60000000000002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112.63</v>
      </c>
      <c r="D114" s="124">
        <v>0.01</v>
      </c>
      <c r="E114" s="124"/>
      <c r="F114" s="124">
        <v>9.19</v>
      </c>
      <c r="G114" s="124">
        <v>11.42</v>
      </c>
      <c r="H114" s="124"/>
      <c r="I114" s="43">
        <f t="shared" si="7"/>
        <v>133.25</v>
      </c>
      <c r="J114" s="125"/>
      <c r="K114" s="124">
        <v>46.5</v>
      </c>
      <c r="L114" s="124">
        <v>18.36</v>
      </c>
      <c r="M114" s="124">
        <v>350.37</v>
      </c>
      <c r="N114" s="44">
        <f t="shared" si="8"/>
        <v>415.23</v>
      </c>
      <c r="O114" s="45">
        <f t="shared" si="9"/>
        <v>548.48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64065</v>
      </c>
      <c r="D115" s="118">
        <v>3</v>
      </c>
      <c r="E115" s="118"/>
      <c r="F115" s="118">
        <v>2293</v>
      </c>
      <c r="G115" s="118">
        <v>3496</v>
      </c>
      <c r="H115" s="118"/>
      <c r="I115" s="32">
        <f t="shared" si="7"/>
        <v>69857</v>
      </c>
      <c r="J115" s="119"/>
      <c r="K115" s="118">
        <v>5213</v>
      </c>
      <c r="L115" s="118">
        <v>2083</v>
      </c>
      <c r="M115" s="118">
        <v>43329</v>
      </c>
      <c r="N115" s="34">
        <f t="shared" si="8"/>
        <v>50625</v>
      </c>
      <c r="O115" s="35">
        <f t="shared" si="9"/>
        <v>120482</v>
      </c>
      <c r="P115" s="134">
        <v>0.03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208.4</v>
      </c>
      <c r="D116" s="136">
        <v>0</v>
      </c>
      <c r="E116" s="136"/>
      <c r="F116" s="136">
        <v>8.9</v>
      </c>
      <c r="G116" s="136">
        <v>0</v>
      </c>
      <c r="H116" s="136"/>
      <c r="I116" s="96">
        <f t="shared" si="7"/>
        <v>217.3</v>
      </c>
      <c r="J116" s="137"/>
      <c r="K116" s="136">
        <v>73</v>
      </c>
      <c r="L116" s="136">
        <v>0</v>
      </c>
      <c r="M116" s="136">
        <v>0</v>
      </c>
      <c r="N116" s="97">
        <f t="shared" si="8"/>
        <v>73</v>
      </c>
      <c r="O116" s="89">
        <f t="shared" si="9"/>
        <v>290.3</v>
      </c>
      <c r="P116" s="90">
        <f>SUM(O136,P111,P112,P115)</f>
        <v>9740.9100000000017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106.52</v>
      </c>
      <c r="D121" s="115"/>
      <c r="E121" s="115"/>
      <c r="F121" s="115">
        <v>4.58</v>
      </c>
      <c r="G121" s="115">
        <v>16.5</v>
      </c>
      <c r="H121" s="115"/>
      <c r="I121" s="21">
        <f t="shared" si="7"/>
        <v>127.6</v>
      </c>
      <c r="J121" s="116"/>
      <c r="K121" s="115">
        <v>19.07</v>
      </c>
      <c r="L121" s="115">
        <v>3.05</v>
      </c>
      <c r="M121" s="115">
        <v>274.26</v>
      </c>
      <c r="N121" s="23">
        <f t="shared" si="8"/>
        <v>296.38</v>
      </c>
      <c r="O121" s="24">
        <f t="shared" si="9"/>
        <v>423.98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55784</v>
      </c>
      <c r="D122" s="118"/>
      <c r="E122" s="118"/>
      <c r="F122" s="118">
        <v>1227</v>
      </c>
      <c r="G122" s="118">
        <v>4742</v>
      </c>
      <c r="H122" s="118"/>
      <c r="I122" s="32">
        <f t="shared" si="7"/>
        <v>61753</v>
      </c>
      <c r="J122" s="119"/>
      <c r="K122" s="118">
        <v>2454</v>
      </c>
      <c r="L122" s="118">
        <v>428</v>
      </c>
      <c r="M122" s="118">
        <v>32936</v>
      </c>
      <c r="N122" s="34">
        <f t="shared" si="8"/>
        <v>35818</v>
      </c>
      <c r="O122" s="35">
        <f t="shared" si="9"/>
        <v>97571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0.7</v>
      </c>
      <c r="D123" s="127"/>
      <c r="E123" s="127"/>
      <c r="F123" s="127">
        <v>3.6</v>
      </c>
      <c r="G123" s="127">
        <v>0</v>
      </c>
      <c r="H123" s="127"/>
      <c r="I123" s="49">
        <f t="shared" si="7"/>
        <v>4.3</v>
      </c>
      <c r="J123" s="128"/>
      <c r="K123" s="127">
        <v>31</v>
      </c>
      <c r="L123" s="127">
        <v>0</v>
      </c>
      <c r="M123" s="127">
        <v>0</v>
      </c>
      <c r="N123" s="50">
        <f t="shared" si="8"/>
        <v>31</v>
      </c>
      <c r="O123" s="51">
        <f t="shared" si="9"/>
        <v>35.299999999999997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63.7</v>
      </c>
      <c r="D124" s="124"/>
      <c r="E124" s="124"/>
      <c r="F124" s="124">
        <v>7.31</v>
      </c>
      <c r="G124" s="124">
        <v>5.91</v>
      </c>
      <c r="H124" s="124"/>
      <c r="I124" s="43">
        <f t="shared" si="7"/>
        <v>76.92</v>
      </c>
      <c r="J124" s="125"/>
      <c r="K124" s="124">
        <v>36.049999999999997</v>
      </c>
      <c r="L124" s="124">
        <v>4.49</v>
      </c>
      <c r="M124" s="124">
        <v>251.78</v>
      </c>
      <c r="N124" s="44">
        <f t="shared" si="8"/>
        <v>292.32</v>
      </c>
      <c r="O124" s="45">
        <f t="shared" si="9"/>
        <v>369.24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35684</v>
      </c>
      <c r="D125" s="118"/>
      <c r="E125" s="118"/>
      <c r="F125" s="118">
        <v>1919</v>
      </c>
      <c r="G125" s="118">
        <v>1958</v>
      </c>
      <c r="H125" s="118"/>
      <c r="I125" s="32">
        <f t="shared" si="7"/>
        <v>39561</v>
      </c>
      <c r="J125" s="119"/>
      <c r="K125" s="118">
        <v>4334</v>
      </c>
      <c r="L125" s="118">
        <v>595</v>
      </c>
      <c r="M125" s="118">
        <v>29276</v>
      </c>
      <c r="N125" s="34">
        <f t="shared" si="8"/>
        <v>34205</v>
      </c>
      <c r="O125" s="35">
        <f t="shared" si="9"/>
        <v>73766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1.7</v>
      </c>
      <c r="D126" s="127"/>
      <c r="E126" s="127"/>
      <c r="F126" s="127">
        <v>4.8</v>
      </c>
      <c r="G126" s="127">
        <v>0</v>
      </c>
      <c r="H126" s="127"/>
      <c r="I126" s="49">
        <f t="shared" si="7"/>
        <v>6.5</v>
      </c>
      <c r="J126" s="128"/>
      <c r="K126" s="127">
        <v>56.3</v>
      </c>
      <c r="L126" s="127">
        <v>0</v>
      </c>
      <c r="M126" s="127">
        <v>0</v>
      </c>
      <c r="N126" s="50">
        <f t="shared" si="8"/>
        <v>56.3</v>
      </c>
      <c r="O126" s="51">
        <f t="shared" si="9"/>
        <v>62.8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95.44</v>
      </c>
      <c r="D127" s="124">
        <v>0.17</v>
      </c>
      <c r="E127" s="124"/>
      <c r="F127" s="124">
        <v>16.63</v>
      </c>
      <c r="G127" s="124">
        <v>3.86</v>
      </c>
      <c r="H127" s="124">
        <v>2.76</v>
      </c>
      <c r="I127" s="43">
        <f t="shared" si="7"/>
        <v>118.86</v>
      </c>
      <c r="J127" s="125"/>
      <c r="K127" s="124">
        <v>46.89</v>
      </c>
      <c r="L127" s="124">
        <v>3.37</v>
      </c>
      <c r="M127" s="124">
        <v>205.26</v>
      </c>
      <c r="N127" s="44">
        <f t="shared" si="8"/>
        <v>255.51999999999998</v>
      </c>
      <c r="O127" s="45">
        <f t="shared" si="9"/>
        <v>374.38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51853</v>
      </c>
      <c r="D128" s="118">
        <v>53</v>
      </c>
      <c r="E128" s="118"/>
      <c r="F128" s="118">
        <v>4558</v>
      </c>
      <c r="G128" s="118">
        <v>1135</v>
      </c>
      <c r="H128" s="118">
        <v>741</v>
      </c>
      <c r="I128" s="32">
        <f t="shared" si="7"/>
        <v>58340</v>
      </c>
      <c r="J128" s="119"/>
      <c r="K128" s="118">
        <v>6672</v>
      </c>
      <c r="L128" s="118">
        <v>445</v>
      </c>
      <c r="M128" s="118">
        <v>25483</v>
      </c>
      <c r="N128" s="34">
        <f t="shared" si="8"/>
        <v>32600</v>
      </c>
      <c r="O128" s="35">
        <f t="shared" si="9"/>
        <v>90940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3.3</v>
      </c>
      <c r="G129" s="127">
        <v>0</v>
      </c>
      <c r="H129" s="127">
        <v>0</v>
      </c>
      <c r="I129" s="49">
        <f t="shared" si="7"/>
        <v>3.3</v>
      </c>
      <c r="J129" s="128"/>
      <c r="K129" s="127">
        <v>36.5</v>
      </c>
      <c r="L129" s="127">
        <v>0</v>
      </c>
      <c r="M129" s="127">
        <v>0</v>
      </c>
      <c r="N129" s="50">
        <f t="shared" si="8"/>
        <v>36.5</v>
      </c>
      <c r="O129" s="51">
        <f t="shared" si="9"/>
        <v>39.799999999999997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2345.9499999999998</v>
      </c>
      <c r="D130" s="115">
        <v>0.18</v>
      </c>
      <c r="E130" s="115"/>
      <c r="F130" s="115">
        <v>78.98</v>
      </c>
      <c r="G130" s="115">
        <v>638.07000000000005</v>
      </c>
      <c r="H130" s="115">
        <v>2.93</v>
      </c>
      <c r="I130" s="21">
        <f t="shared" si="7"/>
        <v>3066.1099999999997</v>
      </c>
      <c r="J130" s="116">
        <v>1.72</v>
      </c>
      <c r="K130" s="115">
        <v>209.44</v>
      </c>
      <c r="L130" s="115">
        <v>108.83</v>
      </c>
      <c r="M130" s="115">
        <v>6205.44</v>
      </c>
      <c r="N130" s="23">
        <f>SUM(J130:M130)</f>
        <v>6525.4299999999994</v>
      </c>
      <c r="O130" s="24">
        <f t="shared" si="9"/>
        <v>9591.5399999999991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1185895</v>
      </c>
      <c r="D131" s="118">
        <v>56</v>
      </c>
      <c r="E131" s="118"/>
      <c r="F131" s="118">
        <v>20351</v>
      </c>
      <c r="G131" s="118">
        <v>192094</v>
      </c>
      <c r="H131" s="118">
        <v>766</v>
      </c>
      <c r="I131" s="32">
        <f t="shared" si="7"/>
        <v>1399162</v>
      </c>
      <c r="J131" s="119">
        <v>147</v>
      </c>
      <c r="K131" s="118">
        <v>24686</v>
      </c>
      <c r="L131" s="118">
        <v>12648</v>
      </c>
      <c r="M131" s="118">
        <v>699002</v>
      </c>
      <c r="N131" s="34">
        <f t="shared" si="8"/>
        <v>736483</v>
      </c>
      <c r="O131" s="35">
        <f t="shared" si="9"/>
        <v>2135645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10489.5</v>
      </c>
      <c r="D132" s="127">
        <v>0</v>
      </c>
      <c r="E132" s="127"/>
      <c r="F132" s="127">
        <v>88.7</v>
      </c>
      <c r="G132" s="127">
        <v>1981.9</v>
      </c>
      <c r="H132" s="127">
        <v>0.6</v>
      </c>
      <c r="I132" s="49">
        <f t="shared" ref="I132:I138" si="10">SUM(C132:H132)</f>
        <v>12560.7</v>
      </c>
      <c r="J132" s="128">
        <v>0.5</v>
      </c>
      <c r="K132" s="127">
        <v>303.3</v>
      </c>
      <c r="L132" s="127">
        <v>104.7</v>
      </c>
      <c r="M132" s="127">
        <v>6216.4</v>
      </c>
      <c r="N132" s="50">
        <f t="shared" ref="N132:N138" si="11">SUM(J132:M132)</f>
        <v>6624.9</v>
      </c>
      <c r="O132" s="51">
        <f t="shared" ref="O132:O138" si="12">SUM(N132,I132)</f>
        <v>19185.599999999999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2308.5</v>
      </c>
      <c r="D133" s="124">
        <v>0.18</v>
      </c>
      <c r="E133" s="124"/>
      <c r="F133" s="124">
        <v>78.25</v>
      </c>
      <c r="G133" s="124">
        <v>636.86</v>
      </c>
      <c r="H133" s="124">
        <v>2.8</v>
      </c>
      <c r="I133" s="43">
        <f t="shared" si="10"/>
        <v>3026.59</v>
      </c>
      <c r="J133" s="125">
        <v>1.72</v>
      </c>
      <c r="K133" s="124">
        <v>186.94</v>
      </c>
      <c r="L133" s="124">
        <v>108.83</v>
      </c>
      <c r="M133" s="124">
        <v>6198.18</v>
      </c>
      <c r="N133" s="44">
        <f t="shared" si="11"/>
        <v>6495.67</v>
      </c>
      <c r="O133" s="45">
        <f t="shared" si="12"/>
        <v>9522.26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1174601</v>
      </c>
      <c r="D134" s="118">
        <v>56</v>
      </c>
      <c r="E134" s="118"/>
      <c r="F134" s="118">
        <v>20244</v>
      </c>
      <c r="G134" s="118">
        <v>191889</v>
      </c>
      <c r="H134" s="118">
        <v>749</v>
      </c>
      <c r="I134" s="32">
        <f t="shared" si="10"/>
        <v>1387539</v>
      </c>
      <c r="J134" s="119">
        <v>147</v>
      </c>
      <c r="K134" s="118">
        <v>22610</v>
      </c>
      <c r="L134" s="118">
        <v>12648</v>
      </c>
      <c r="M134" s="118">
        <v>698793</v>
      </c>
      <c r="N134" s="34">
        <f t="shared" si="11"/>
        <v>734198</v>
      </c>
      <c r="O134" s="35">
        <f t="shared" si="12"/>
        <v>2121737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10054.4</v>
      </c>
      <c r="D135" s="136">
        <v>0</v>
      </c>
      <c r="E135" s="136"/>
      <c r="F135" s="136">
        <v>86.6</v>
      </c>
      <c r="G135" s="136">
        <v>1977.1</v>
      </c>
      <c r="H135" s="136">
        <v>0.1</v>
      </c>
      <c r="I135" s="96">
        <f t="shared" si="10"/>
        <v>12118.2</v>
      </c>
      <c r="J135" s="137">
        <v>0.5</v>
      </c>
      <c r="K135" s="136">
        <v>261.5</v>
      </c>
      <c r="L135" s="136">
        <v>104.7</v>
      </c>
      <c r="M135" s="136">
        <v>6202.2</v>
      </c>
      <c r="N135" s="97">
        <f t="shared" si="11"/>
        <v>6568.9</v>
      </c>
      <c r="O135" s="89">
        <f t="shared" si="12"/>
        <v>18687.099999999999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2348.98</v>
      </c>
      <c r="D136" s="106">
        <f t="shared" si="13"/>
        <v>0.18000000000000002</v>
      </c>
      <c r="E136" s="106">
        <f t="shared" si="13"/>
        <v>0</v>
      </c>
      <c r="F136" s="106">
        <f t="shared" si="13"/>
        <v>79.069999999999993</v>
      </c>
      <c r="G136" s="106">
        <f t="shared" si="13"/>
        <v>638.27</v>
      </c>
      <c r="H136" s="106">
        <f t="shared" si="13"/>
        <v>2.9299999999999997</v>
      </c>
      <c r="I136" s="107">
        <f t="shared" si="10"/>
        <v>3069.43</v>
      </c>
      <c r="J136" s="108">
        <f t="shared" ref="J136:M138" si="14">SUM(J63,J66,J69,J72,J75,J78,J81,J84,J87,J90,J93,J96,J99,J102,J105,J108,J111,J114,J121,J124,J127)</f>
        <v>1.72</v>
      </c>
      <c r="K136" s="106">
        <f t="shared" si="14"/>
        <v>209.93</v>
      </c>
      <c r="L136" s="106">
        <f t="shared" si="14"/>
        <v>108.82999999999998</v>
      </c>
      <c r="M136" s="106">
        <f t="shared" si="14"/>
        <v>6206.88</v>
      </c>
      <c r="N136" s="109">
        <f t="shared" si="11"/>
        <v>6527.3600000000006</v>
      </c>
      <c r="O136" s="110">
        <f t="shared" si="12"/>
        <v>9596.7900000000009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1188596</v>
      </c>
      <c r="D137" s="31">
        <f t="shared" si="13"/>
        <v>56</v>
      </c>
      <c r="E137" s="31">
        <f t="shared" si="13"/>
        <v>0</v>
      </c>
      <c r="F137" s="31">
        <f t="shared" si="13"/>
        <v>20358</v>
      </c>
      <c r="G137" s="31">
        <f t="shared" si="13"/>
        <v>192094</v>
      </c>
      <c r="H137" s="31">
        <f t="shared" si="13"/>
        <v>766</v>
      </c>
      <c r="I137" s="32">
        <f t="shared" si="10"/>
        <v>1401870</v>
      </c>
      <c r="J137" s="33">
        <f t="shared" si="14"/>
        <v>147</v>
      </c>
      <c r="K137" s="31">
        <f t="shared" si="14"/>
        <v>24699</v>
      </c>
      <c r="L137" s="31">
        <f t="shared" si="14"/>
        <v>12648</v>
      </c>
      <c r="M137" s="31">
        <f t="shared" si="14"/>
        <v>699002</v>
      </c>
      <c r="N137" s="34">
        <f t="shared" si="11"/>
        <v>736496</v>
      </c>
      <c r="O137" s="35">
        <f t="shared" si="12"/>
        <v>2138366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10666.599999999999</v>
      </c>
      <c r="D138" s="86">
        <f t="shared" si="13"/>
        <v>0</v>
      </c>
      <c r="E138" s="86">
        <f t="shared" si="13"/>
        <v>0</v>
      </c>
      <c r="F138" s="86">
        <f t="shared" si="13"/>
        <v>89.199999999999989</v>
      </c>
      <c r="G138" s="86">
        <f t="shared" si="13"/>
        <v>1981.8999999999999</v>
      </c>
      <c r="H138" s="86">
        <f t="shared" si="13"/>
        <v>0.6</v>
      </c>
      <c r="I138" s="96">
        <f t="shared" si="10"/>
        <v>12738.3</v>
      </c>
      <c r="J138" s="88">
        <f t="shared" si="14"/>
        <v>0.5</v>
      </c>
      <c r="K138" s="86">
        <f t="shared" si="14"/>
        <v>303.89999999999998</v>
      </c>
      <c r="L138" s="86">
        <f t="shared" si="14"/>
        <v>104.7</v>
      </c>
      <c r="M138" s="86">
        <f t="shared" si="14"/>
        <v>6216.4</v>
      </c>
      <c r="N138" s="97">
        <f t="shared" si="11"/>
        <v>6625.5</v>
      </c>
      <c r="O138" s="89">
        <f t="shared" si="12"/>
        <v>19363.8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8F23F-ED08-49EE-9690-04404428A26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1.63</v>
      </c>
      <c r="N8" s="44">
        <f t="shared" si="1"/>
        <v>1.63</v>
      </c>
      <c r="O8" s="45">
        <f t="shared" si="2"/>
        <v>1.63</v>
      </c>
      <c r="P8" s="36" t="s">
        <v>25</v>
      </c>
      <c r="Q8" s="37" t="s">
        <v>75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20</v>
      </c>
      <c r="N9" s="34">
        <f t="shared" si="1"/>
        <v>20</v>
      </c>
      <c r="O9" s="35">
        <f t="shared" si="2"/>
        <v>20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</v>
      </c>
      <c r="N10" s="50">
        <f t="shared" si="1"/>
        <v>3</v>
      </c>
      <c r="O10" s="51">
        <f t="shared" si="2"/>
        <v>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6.86</v>
      </c>
      <c r="D11" s="124"/>
      <c r="E11" s="124"/>
      <c r="F11" s="124"/>
      <c r="G11" s="124"/>
      <c r="H11" s="124"/>
      <c r="I11" s="43">
        <f t="shared" si="0"/>
        <v>6.86</v>
      </c>
      <c r="J11" s="125"/>
      <c r="K11" s="124"/>
      <c r="L11" s="124"/>
      <c r="M11" s="124">
        <v>0.23</v>
      </c>
      <c r="N11" s="44">
        <f t="shared" si="1"/>
        <v>0.23</v>
      </c>
      <c r="O11" s="45">
        <f t="shared" si="2"/>
        <v>7.0900000000000007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908</v>
      </c>
      <c r="D12" s="118"/>
      <c r="E12" s="118"/>
      <c r="F12" s="118"/>
      <c r="G12" s="118"/>
      <c r="H12" s="118"/>
      <c r="I12" s="32">
        <f t="shared" si="0"/>
        <v>908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913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156.4</v>
      </c>
      <c r="D13" s="127"/>
      <c r="E13" s="127"/>
      <c r="F13" s="127"/>
      <c r="G13" s="127"/>
      <c r="H13" s="127"/>
      <c r="I13" s="49">
        <f t="shared" si="0"/>
        <v>156.4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156.9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0.77</v>
      </c>
      <c r="D14" s="124"/>
      <c r="E14" s="124"/>
      <c r="F14" s="124"/>
      <c r="G14" s="124"/>
      <c r="H14" s="124"/>
      <c r="I14" s="43">
        <f t="shared" si="0"/>
        <v>0.77</v>
      </c>
      <c r="J14" s="125"/>
      <c r="K14" s="124"/>
      <c r="L14" s="124"/>
      <c r="M14" s="124">
        <v>6.41</v>
      </c>
      <c r="N14" s="44">
        <f t="shared" si="1"/>
        <v>6.41</v>
      </c>
      <c r="O14" s="45">
        <f t="shared" si="2"/>
        <v>7.18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148</v>
      </c>
      <c r="D15" s="118"/>
      <c r="E15" s="118"/>
      <c r="F15" s="118"/>
      <c r="G15" s="118"/>
      <c r="H15" s="118"/>
      <c r="I15" s="32">
        <f t="shared" si="0"/>
        <v>148</v>
      </c>
      <c r="J15" s="119"/>
      <c r="K15" s="118"/>
      <c r="L15" s="118"/>
      <c r="M15" s="118">
        <v>193</v>
      </c>
      <c r="N15" s="34">
        <f t="shared" si="1"/>
        <v>193</v>
      </c>
      <c r="O15" s="35">
        <f t="shared" si="2"/>
        <v>341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13.5</v>
      </c>
      <c r="D16" s="127"/>
      <c r="E16" s="127"/>
      <c r="F16" s="127"/>
      <c r="G16" s="127"/>
      <c r="H16" s="127"/>
      <c r="I16" s="49">
        <f t="shared" si="0"/>
        <v>13.5</v>
      </c>
      <c r="J16" s="128"/>
      <c r="K16" s="127"/>
      <c r="L16" s="127"/>
      <c r="M16" s="127">
        <v>12.9</v>
      </c>
      <c r="N16" s="50">
        <f t="shared" si="1"/>
        <v>12.9</v>
      </c>
      <c r="O16" s="51">
        <f t="shared" si="2"/>
        <v>26.4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4.7300000000000004</v>
      </c>
      <c r="D17" s="124"/>
      <c r="E17" s="124"/>
      <c r="F17" s="124"/>
      <c r="G17" s="124">
        <v>0.02</v>
      </c>
      <c r="H17" s="124"/>
      <c r="I17" s="43">
        <f t="shared" si="0"/>
        <v>4.75</v>
      </c>
      <c r="J17" s="125"/>
      <c r="K17" s="124"/>
      <c r="L17" s="124"/>
      <c r="M17" s="124">
        <v>4.08</v>
      </c>
      <c r="N17" s="44">
        <f t="shared" si="1"/>
        <v>4.08</v>
      </c>
      <c r="O17" s="45">
        <f t="shared" si="2"/>
        <v>8.83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1070</v>
      </c>
      <c r="D18" s="118"/>
      <c r="E18" s="118"/>
      <c r="F18" s="118"/>
      <c r="G18" s="118">
        <v>2</v>
      </c>
      <c r="H18" s="118"/>
      <c r="I18" s="32">
        <f t="shared" si="0"/>
        <v>1072</v>
      </c>
      <c r="J18" s="119"/>
      <c r="K18" s="118"/>
      <c r="L18" s="118"/>
      <c r="M18" s="118">
        <v>179</v>
      </c>
      <c r="N18" s="34">
        <f t="shared" si="1"/>
        <v>179</v>
      </c>
      <c r="O18" s="35">
        <f t="shared" si="2"/>
        <v>1251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68.7</v>
      </c>
      <c r="D19" s="127"/>
      <c r="E19" s="127"/>
      <c r="F19" s="127"/>
      <c r="G19" s="127">
        <v>0.1</v>
      </c>
      <c r="H19" s="127"/>
      <c r="I19" s="49">
        <f t="shared" si="0"/>
        <v>68.8</v>
      </c>
      <c r="J19" s="128"/>
      <c r="K19" s="127"/>
      <c r="L19" s="127"/>
      <c r="M19" s="127">
        <v>9.3000000000000007</v>
      </c>
      <c r="N19" s="50">
        <f t="shared" si="1"/>
        <v>9.3000000000000007</v>
      </c>
      <c r="O19" s="51">
        <f t="shared" si="2"/>
        <v>78.099999999999994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6.2</v>
      </c>
      <c r="D20" s="124"/>
      <c r="E20" s="124"/>
      <c r="F20" s="124">
        <v>0.1</v>
      </c>
      <c r="G20" s="124">
        <v>0.28999999999999998</v>
      </c>
      <c r="H20" s="124"/>
      <c r="I20" s="43">
        <f t="shared" si="0"/>
        <v>6.59</v>
      </c>
      <c r="J20" s="125"/>
      <c r="K20" s="124"/>
      <c r="L20" s="124"/>
      <c r="M20" s="124">
        <v>5.49</v>
      </c>
      <c r="N20" s="44">
        <f t="shared" si="1"/>
        <v>5.49</v>
      </c>
      <c r="O20" s="45">
        <f t="shared" si="2"/>
        <v>12.08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2096</v>
      </c>
      <c r="D21" s="118"/>
      <c r="E21" s="118"/>
      <c r="F21" s="118">
        <v>13</v>
      </c>
      <c r="G21" s="118">
        <v>43</v>
      </c>
      <c r="H21" s="118"/>
      <c r="I21" s="32">
        <f t="shared" si="0"/>
        <v>2152</v>
      </c>
      <c r="J21" s="119"/>
      <c r="K21" s="118"/>
      <c r="L21" s="118"/>
      <c r="M21" s="118">
        <v>345</v>
      </c>
      <c r="N21" s="34">
        <f t="shared" si="1"/>
        <v>345</v>
      </c>
      <c r="O21" s="35">
        <f t="shared" si="2"/>
        <v>2497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99</v>
      </c>
      <c r="D22" s="127"/>
      <c r="E22" s="127"/>
      <c r="F22" s="127">
        <v>0.5</v>
      </c>
      <c r="G22" s="127">
        <v>1.5</v>
      </c>
      <c r="H22" s="127"/>
      <c r="I22" s="49">
        <f t="shared" si="0"/>
        <v>101</v>
      </c>
      <c r="J22" s="128"/>
      <c r="K22" s="127"/>
      <c r="L22" s="127"/>
      <c r="M22" s="127">
        <v>14.2</v>
      </c>
      <c r="N22" s="50">
        <f t="shared" si="1"/>
        <v>14.2</v>
      </c>
      <c r="O22" s="51">
        <f t="shared" si="2"/>
        <v>115.2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5.77</v>
      </c>
      <c r="D23" s="124"/>
      <c r="E23" s="124"/>
      <c r="F23" s="124"/>
      <c r="G23" s="124">
        <v>0.21</v>
      </c>
      <c r="H23" s="124">
        <v>0.11</v>
      </c>
      <c r="I23" s="43">
        <f t="shared" si="0"/>
        <v>6.09</v>
      </c>
      <c r="J23" s="125"/>
      <c r="K23" s="124"/>
      <c r="L23" s="124"/>
      <c r="M23" s="124">
        <v>34.72</v>
      </c>
      <c r="N23" s="44">
        <f t="shared" si="1"/>
        <v>34.72</v>
      </c>
      <c r="O23" s="45">
        <f t="shared" si="2"/>
        <v>40.81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1902</v>
      </c>
      <c r="D24" s="118"/>
      <c r="E24" s="118"/>
      <c r="F24" s="118"/>
      <c r="G24" s="118">
        <v>36</v>
      </c>
      <c r="H24" s="118">
        <v>11</v>
      </c>
      <c r="I24" s="32">
        <f t="shared" si="0"/>
        <v>1949</v>
      </c>
      <c r="J24" s="119"/>
      <c r="K24" s="118"/>
      <c r="L24" s="118"/>
      <c r="M24" s="118">
        <v>1865</v>
      </c>
      <c r="N24" s="34">
        <f t="shared" si="1"/>
        <v>1865</v>
      </c>
      <c r="O24" s="35">
        <f t="shared" si="2"/>
        <v>3814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69.3</v>
      </c>
      <c r="D25" s="127"/>
      <c r="E25" s="127"/>
      <c r="F25" s="127"/>
      <c r="G25" s="127">
        <v>1</v>
      </c>
      <c r="H25" s="127">
        <v>0.5</v>
      </c>
      <c r="I25" s="49">
        <f t="shared" si="0"/>
        <v>70.8</v>
      </c>
      <c r="J25" s="128"/>
      <c r="K25" s="127"/>
      <c r="L25" s="127"/>
      <c r="M25" s="127">
        <v>57.7</v>
      </c>
      <c r="N25" s="50">
        <f t="shared" si="1"/>
        <v>57.7</v>
      </c>
      <c r="O25" s="51">
        <f t="shared" si="2"/>
        <v>128.5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37.81</v>
      </c>
      <c r="D26" s="124"/>
      <c r="E26" s="124"/>
      <c r="F26" s="124"/>
      <c r="G26" s="124">
        <v>16.149999999999999</v>
      </c>
      <c r="H26" s="124"/>
      <c r="I26" s="43">
        <f t="shared" si="0"/>
        <v>53.96</v>
      </c>
      <c r="J26" s="125"/>
      <c r="K26" s="124"/>
      <c r="L26" s="124"/>
      <c r="M26" s="124">
        <v>19.399999999999999</v>
      </c>
      <c r="N26" s="44">
        <f t="shared" si="1"/>
        <v>19.399999999999999</v>
      </c>
      <c r="O26" s="45">
        <f t="shared" si="2"/>
        <v>73.36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13083</v>
      </c>
      <c r="D27" s="118"/>
      <c r="E27" s="118"/>
      <c r="F27" s="118"/>
      <c r="G27" s="118">
        <v>2546</v>
      </c>
      <c r="H27" s="118"/>
      <c r="I27" s="32">
        <f t="shared" si="0"/>
        <v>15629</v>
      </c>
      <c r="J27" s="119"/>
      <c r="K27" s="118"/>
      <c r="L27" s="118"/>
      <c r="M27" s="118">
        <v>1385</v>
      </c>
      <c r="N27" s="34">
        <f t="shared" si="1"/>
        <v>1385</v>
      </c>
      <c r="O27" s="35">
        <f t="shared" si="2"/>
        <v>17014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419.1</v>
      </c>
      <c r="D28" s="127"/>
      <c r="E28" s="127"/>
      <c r="F28" s="127"/>
      <c r="G28" s="127">
        <v>65.400000000000006</v>
      </c>
      <c r="H28" s="127"/>
      <c r="I28" s="49">
        <f t="shared" si="0"/>
        <v>484.5</v>
      </c>
      <c r="J28" s="128"/>
      <c r="K28" s="127"/>
      <c r="L28" s="127"/>
      <c r="M28" s="127">
        <v>41.5</v>
      </c>
      <c r="N28" s="50">
        <f t="shared" si="1"/>
        <v>41.5</v>
      </c>
      <c r="O28" s="51">
        <f t="shared" si="2"/>
        <v>526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101.16</v>
      </c>
      <c r="D29" s="124"/>
      <c r="E29" s="124"/>
      <c r="F29" s="124"/>
      <c r="G29" s="124">
        <v>27.81</v>
      </c>
      <c r="H29" s="124"/>
      <c r="I29" s="43">
        <f t="shared" si="0"/>
        <v>128.97</v>
      </c>
      <c r="J29" s="125"/>
      <c r="K29" s="124"/>
      <c r="L29" s="124"/>
      <c r="M29" s="124">
        <v>17</v>
      </c>
      <c r="N29" s="44">
        <f t="shared" si="1"/>
        <v>17</v>
      </c>
      <c r="O29" s="45">
        <f t="shared" si="2"/>
        <v>145.97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38811</v>
      </c>
      <c r="D30" s="118"/>
      <c r="E30" s="118"/>
      <c r="F30" s="118"/>
      <c r="G30" s="118">
        <v>4968</v>
      </c>
      <c r="H30" s="118"/>
      <c r="I30" s="32">
        <f t="shared" si="0"/>
        <v>43779</v>
      </c>
      <c r="J30" s="119"/>
      <c r="K30" s="118"/>
      <c r="L30" s="118"/>
      <c r="M30" s="118">
        <v>1342</v>
      </c>
      <c r="N30" s="34">
        <f t="shared" si="1"/>
        <v>1342</v>
      </c>
      <c r="O30" s="35">
        <f t="shared" si="2"/>
        <v>45121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906.8</v>
      </c>
      <c r="D31" s="127"/>
      <c r="E31" s="127"/>
      <c r="F31" s="127"/>
      <c r="G31" s="127">
        <v>96.7</v>
      </c>
      <c r="H31" s="127"/>
      <c r="I31" s="49">
        <f t="shared" si="0"/>
        <v>1003.5</v>
      </c>
      <c r="J31" s="128"/>
      <c r="K31" s="127"/>
      <c r="L31" s="127"/>
      <c r="M31" s="127">
        <v>36.700000000000003</v>
      </c>
      <c r="N31" s="50">
        <f t="shared" si="1"/>
        <v>36.700000000000003</v>
      </c>
      <c r="O31" s="51">
        <f t="shared" si="2"/>
        <v>1040.2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168.61</v>
      </c>
      <c r="D32" s="124">
        <v>0.39</v>
      </c>
      <c r="E32" s="124"/>
      <c r="F32" s="124">
        <v>2.86</v>
      </c>
      <c r="G32" s="124">
        <v>29.18</v>
      </c>
      <c r="H32" s="124"/>
      <c r="I32" s="43">
        <f t="shared" si="0"/>
        <v>201.04000000000002</v>
      </c>
      <c r="J32" s="125"/>
      <c r="K32" s="124">
        <v>1.19</v>
      </c>
      <c r="L32" s="124"/>
      <c r="M32" s="124">
        <v>39.01</v>
      </c>
      <c r="N32" s="44">
        <f t="shared" si="1"/>
        <v>40.199999999999996</v>
      </c>
      <c r="O32" s="45">
        <f t="shared" si="2"/>
        <v>241.24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71261</v>
      </c>
      <c r="D33" s="118">
        <v>91</v>
      </c>
      <c r="E33" s="118"/>
      <c r="F33" s="118">
        <v>596</v>
      </c>
      <c r="G33" s="118">
        <v>5922</v>
      </c>
      <c r="H33" s="118"/>
      <c r="I33" s="32">
        <f t="shared" si="0"/>
        <v>77870</v>
      </c>
      <c r="J33" s="119"/>
      <c r="K33" s="118">
        <v>94</v>
      </c>
      <c r="L33" s="118"/>
      <c r="M33" s="118">
        <v>3500</v>
      </c>
      <c r="N33" s="34">
        <f t="shared" si="1"/>
        <v>3594</v>
      </c>
      <c r="O33" s="35">
        <f t="shared" si="2"/>
        <v>81464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1249.5</v>
      </c>
      <c r="D34" s="127">
        <v>1.6</v>
      </c>
      <c r="E34" s="127"/>
      <c r="F34" s="127">
        <v>7.9</v>
      </c>
      <c r="G34" s="127">
        <v>98.2</v>
      </c>
      <c r="H34" s="127"/>
      <c r="I34" s="49">
        <f t="shared" si="0"/>
        <v>1357.2</v>
      </c>
      <c r="J34" s="128"/>
      <c r="K34" s="127">
        <v>2.7</v>
      </c>
      <c r="L34" s="127"/>
      <c r="M34" s="127">
        <v>89</v>
      </c>
      <c r="N34" s="50">
        <f t="shared" si="1"/>
        <v>91.7</v>
      </c>
      <c r="O34" s="51">
        <f t="shared" si="2"/>
        <v>1448.9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182.84</v>
      </c>
      <c r="D35" s="124"/>
      <c r="E35" s="124"/>
      <c r="F35" s="124">
        <v>8.9700000000000006</v>
      </c>
      <c r="G35" s="124">
        <v>17.600000000000001</v>
      </c>
      <c r="H35" s="124">
        <v>8.65</v>
      </c>
      <c r="I35" s="43">
        <f t="shared" si="0"/>
        <v>218.06</v>
      </c>
      <c r="J35" s="125">
        <v>0.2</v>
      </c>
      <c r="K35" s="124">
        <v>64.69</v>
      </c>
      <c r="L35" s="124"/>
      <c r="M35" s="124">
        <v>450.6</v>
      </c>
      <c r="N35" s="44">
        <f t="shared" si="1"/>
        <v>515.49</v>
      </c>
      <c r="O35" s="45">
        <f t="shared" si="2"/>
        <v>733.55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93650</v>
      </c>
      <c r="D36" s="118"/>
      <c r="E36" s="118"/>
      <c r="F36" s="118">
        <v>1800</v>
      </c>
      <c r="G36" s="118">
        <v>5088</v>
      </c>
      <c r="H36" s="118">
        <v>763</v>
      </c>
      <c r="I36" s="32">
        <f t="shared" si="0"/>
        <v>101301</v>
      </c>
      <c r="J36" s="119">
        <v>21</v>
      </c>
      <c r="K36" s="118">
        <v>3557</v>
      </c>
      <c r="L36" s="118"/>
      <c r="M36" s="118">
        <v>30975</v>
      </c>
      <c r="N36" s="34">
        <f t="shared" si="1"/>
        <v>34553</v>
      </c>
      <c r="O36" s="35">
        <f t="shared" si="2"/>
        <v>135854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1136.7</v>
      </c>
      <c r="D37" s="127"/>
      <c r="E37" s="127"/>
      <c r="F37" s="127">
        <v>20.2</v>
      </c>
      <c r="G37" s="127">
        <v>73.7</v>
      </c>
      <c r="H37" s="127">
        <v>17.600000000000001</v>
      </c>
      <c r="I37" s="49">
        <f t="shared" ref="I37:I50" si="3">SUM(C37:H37)</f>
        <v>1248.2</v>
      </c>
      <c r="J37" s="128">
        <v>0</v>
      </c>
      <c r="K37" s="127">
        <v>96</v>
      </c>
      <c r="L37" s="127"/>
      <c r="M37" s="127">
        <v>563.9</v>
      </c>
      <c r="N37" s="50">
        <f t="shared" si="1"/>
        <v>659.9</v>
      </c>
      <c r="O37" s="51">
        <f t="shared" si="2"/>
        <v>1908.1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294.3</v>
      </c>
      <c r="D38" s="124"/>
      <c r="E38" s="124"/>
      <c r="F38" s="124">
        <v>17.100000000000001</v>
      </c>
      <c r="G38" s="124">
        <v>107.71</v>
      </c>
      <c r="H38" s="124">
        <v>9.34</v>
      </c>
      <c r="I38" s="43">
        <f t="shared" si="3"/>
        <v>428.45</v>
      </c>
      <c r="J38" s="125"/>
      <c r="K38" s="124"/>
      <c r="L38" s="124"/>
      <c r="M38" s="124">
        <v>1347.93</v>
      </c>
      <c r="N38" s="44">
        <f t="shared" si="1"/>
        <v>1347.93</v>
      </c>
      <c r="O38" s="45">
        <f t="shared" si="2"/>
        <v>1776.38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165274</v>
      </c>
      <c r="D39" s="118"/>
      <c r="E39" s="118"/>
      <c r="F39" s="118">
        <v>3541</v>
      </c>
      <c r="G39" s="118">
        <v>30724</v>
      </c>
      <c r="H39" s="118">
        <v>353</v>
      </c>
      <c r="I39" s="32">
        <f t="shared" si="3"/>
        <v>199892</v>
      </c>
      <c r="J39" s="119"/>
      <c r="K39" s="118"/>
      <c r="L39" s="118"/>
      <c r="M39" s="118">
        <v>82137</v>
      </c>
      <c r="N39" s="34">
        <f t="shared" si="1"/>
        <v>82137</v>
      </c>
      <c r="O39" s="35">
        <f t="shared" si="2"/>
        <v>282029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1734.5</v>
      </c>
      <c r="D40" s="127"/>
      <c r="E40" s="127"/>
      <c r="F40" s="127">
        <v>33.9</v>
      </c>
      <c r="G40" s="127">
        <v>402.9</v>
      </c>
      <c r="H40" s="127">
        <v>6.7</v>
      </c>
      <c r="I40" s="49">
        <f t="shared" si="3"/>
        <v>2178</v>
      </c>
      <c r="J40" s="128"/>
      <c r="K40" s="127"/>
      <c r="L40" s="127"/>
      <c r="M40" s="127">
        <v>1498.3</v>
      </c>
      <c r="N40" s="50">
        <f t="shared" si="1"/>
        <v>1498.3</v>
      </c>
      <c r="O40" s="51">
        <f t="shared" si="2"/>
        <v>3676.3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447.91</v>
      </c>
      <c r="D41" s="124"/>
      <c r="E41" s="124"/>
      <c r="F41" s="124">
        <v>31.69</v>
      </c>
      <c r="G41" s="124">
        <v>255.81</v>
      </c>
      <c r="H41" s="124">
        <v>65.05</v>
      </c>
      <c r="I41" s="43">
        <f t="shared" si="3"/>
        <v>800.46</v>
      </c>
      <c r="J41" s="125"/>
      <c r="K41" s="124"/>
      <c r="L41" s="124"/>
      <c r="M41" s="124">
        <v>1232.81</v>
      </c>
      <c r="N41" s="44">
        <f t="shared" si="1"/>
        <v>1232.81</v>
      </c>
      <c r="O41" s="45">
        <f t="shared" si="2"/>
        <v>2033.27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263280</v>
      </c>
      <c r="D42" s="118"/>
      <c r="E42" s="118"/>
      <c r="F42" s="118">
        <v>7641</v>
      </c>
      <c r="G42" s="118">
        <v>72673</v>
      </c>
      <c r="H42" s="118">
        <v>6987</v>
      </c>
      <c r="I42" s="32">
        <f t="shared" si="3"/>
        <v>350581</v>
      </c>
      <c r="J42" s="119"/>
      <c r="K42" s="118"/>
      <c r="L42" s="118"/>
      <c r="M42" s="118">
        <v>96283</v>
      </c>
      <c r="N42" s="34">
        <f t="shared" si="1"/>
        <v>96283</v>
      </c>
      <c r="O42" s="35">
        <f t="shared" si="2"/>
        <v>446864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2663.1</v>
      </c>
      <c r="D43" s="127"/>
      <c r="E43" s="127"/>
      <c r="F43" s="127">
        <v>67.3</v>
      </c>
      <c r="G43" s="127">
        <v>924.7</v>
      </c>
      <c r="H43" s="127">
        <v>132.69999999999999</v>
      </c>
      <c r="I43" s="49">
        <f t="shared" si="3"/>
        <v>3787.8</v>
      </c>
      <c r="J43" s="128"/>
      <c r="K43" s="127"/>
      <c r="L43" s="127"/>
      <c r="M43" s="127">
        <v>1590.6</v>
      </c>
      <c r="N43" s="50">
        <f t="shared" si="1"/>
        <v>1590.6</v>
      </c>
      <c r="O43" s="51">
        <f t="shared" si="2"/>
        <v>5378.4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294.16000000000003</v>
      </c>
      <c r="D44" s="124"/>
      <c r="E44" s="124"/>
      <c r="F44" s="124">
        <v>20.23</v>
      </c>
      <c r="G44" s="124">
        <v>285.14999999999998</v>
      </c>
      <c r="H44" s="124">
        <v>132.91</v>
      </c>
      <c r="I44" s="43">
        <f t="shared" si="3"/>
        <v>732.44999999999993</v>
      </c>
      <c r="J44" s="125"/>
      <c r="K44" s="124">
        <v>19.28</v>
      </c>
      <c r="L44" s="124">
        <v>0.13</v>
      </c>
      <c r="M44" s="124">
        <v>1160.08</v>
      </c>
      <c r="N44" s="44">
        <f t="shared" si="1"/>
        <v>1179.49</v>
      </c>
      <c r="O44" s="45">
        <f t="shared" si="2"/>
        <v>1911.94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183845</v>
      </c>
      <c r="D45" s="118"/>
      <c r="E45" s="118"/>
      <c r="F45" s="118">
        <v>5149</v>
      </c>
      <c r="G45" s="118">
        <v>82543</v>
      </c>
      <c r="H45" s="118">
        <v>17136</v>
      </c>
      <c r="I45" s="32">
        <f t="shared" si="3"/>
        <v>288673</v>
      </c>
      <c r="J45" s="119"/>
      <c r="K45" s="118">
        <v>1108</v>
      </c>
      <c r="L45" s="118">
        <v>16</v>
      </c>
      <c r="M45" s="118">
        <v>108333</v>
      </c>
      <c r="N45" s="34">
        <f t="shared" si="1"/>
        <v>109457</v>
      </c>
      <c r="O45" s="35">
        <f t="shared" si="2"/>
        <v>398130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1588.2</v>
      </c>
      <c r="D46" s="127"/>
      <c r="E46" s="127"/>
      <c r="F46" s="127">
        <v>38.9</v>
      </c>
      <c r="G46" s="127">
        <v>903.7</v>
      </c>
      <c r="H46" s="127">
        <v>308.10000000000002</v>
      </c>
      <c r="I46" s="49">
        <f t="shared" si="3"/>
        <v>2838.9</v>
      </c>
      <c r="J46" s="128"/>
      <c r="K46" s="127">
        <v>23.4</v>
      </c>
      <c r="L46" s="127">
        <v>0.2</v>
      </c>
      <c r="M46" s="127">
        <v>1375.7</v>
      </c>
      <c r="N46" s="50">
        <f t="shared" si="1"/>
        <v>1399.3</v>
      </c>
      <c r="O46" s="51">
        <f t="shared" si="2"/>
        <v>4238.2</v>
      </c>
      <c r="P46" s="129">
        <v>15.16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725.13</v>
      </c>
      <c r="D47" s="124">
        <v>37.049999999999997</v>
      </c>
      <c r="E47" s="124"/>
      <c r="F47" s="124">
        <v>162.78</v>
      </c>
      <c r="G47" s="124">
        <v>417.6</v>
      </c>
      <c r="H47" s="124">
        <v>2156.41</v>
      </c>
      <c r="I47" s="43">
        <f t="shared" si="3"/>
        <v>3498.97</v>
      </c>
      <c r="J47" s="125"/>
      <c r="K47" s="124">
        <v>840.92</v>
      </c>
      <c r="L47" s="124">
        <v>3.22</v>
      </c>
      <c r="M47" s="124">
        <v>6112.52</v>
      </c>
      <c r="N47" s="44">
        <f t="shared" si="1"/>
        <v>6956.6600000000008</v>
      </c>
      <c r="O47" s="45">
        <f t="shared" si="2"/>
        <v>10455.630000000001</v>
      </c>
      <c r="P47" s="130">
        <v>79.73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485089</v>
      </c>
      <c r="D48" s="118">
        <v>10113</v>
      </c>
      <c r="E48" s="118"/>
      <c r="F48" s="118">
        <v>42527</v>
      </c>
      <c r="G48" s="118">
        <v>135897</v>
      </c>
      <c r="H48" s="118">
        <v>406029</v>
      </c>
      <c r="I48" s="32">
        <f t="shared" si="3"/>
        <v>1079655</v>
      </c>
      <c r="J48" s="119"/>
      <c r="K48" s="118">
        <v>113601</v>
      </c>
      <c r="L48" s="118">
        <v>342</v>
      </c>
      <c r="M48" s="118">
        <v>619212</v>
      </c>
      <c r="N48" s="34">
        <f t="shared" si="1"/>
        <v>733155</v>
      </c>
      <c r="O48" s="35">
        <f t="shared" si="2"/>
        <v>1812810</v>
      </c>
      <c r="P48" s="130">
        <v>43.51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2712.8</v>
      </c>
      <c r="D49" s="127">
        <v>0</v>
      </c>
      <c r="E49" s="127"/>
      <c r="F49" s="127">
        <v>178.7</v>
      </c>
      <c r="G49" s="127">
        <v>810.3</v>
      </c>
      <c r="H49" s="127">
        <v>615.20000000000005</v>
      </c>
      <c r="I49" s="49">
        <f t="shared" si="3"/>
        <v>4317</v>
      </c>
      <c r="J49" s="128"/>
      <c r="K49" s="127">
        <v>298.5</v>
      </c>
      <c r="L49" s="127">
        <v>0</v>
      </c>
      <c r="M49" s="127">
        <v>1983.1</v>
      </c>
      <c r="N49" s="50">
        <f t="shared" si="1"/>
        <v>2281.6</v>
      </c>
      <c r="O49" s="51">
        <f t="shared" si="2"/>
        <v>6598.6</v>
      </c>
      <c r="P49" s="130">
        <v>115.17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2265.1799999999998</v>
      </c>
      <c r="D50" s="115">
        <v>37.44</v>
      </c>
      <c r="E50" s="115"/>
      <c r="F50" s="115">
        <v>243.73</v>
      </c>
      <c r="G50" s="115">
        <v>1157.53</v>
      </c>
      <c r="H50" s="115">
        <v>2372.36</v>
      </c>
      <c r="I50" s="21">
        <f t="shared" si="3"/>
        <v>6076.24</v>
      </c>
      <c r="J50" s="116">
        <v>0.2</v>
      </c>
      <c r="K50" s="115">
        <v>924.89</v>
      </c>
      <c r="L50" s="115">
        <v>3.35</v>
      </c>
      <c r="M50" s="115">
        <v>10430.280000000001</v>
      </c>
      <c r="N50" s="23">
        <f t="shared" si="1"/>
        <v>11358.720000000001</v>
      </c>
      <c r="O50" s="24">
        <f t="shared" si="2"/>
        <v>17434.96</v>
      </c>
      <c r="P50" s="130">
        <v>22.49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1318567</v>
      </c>
      <c r="D51" s="118">
        <v>10204</v>
      </c>
      <c r="E51" s="118"/>
      <c r="F51" s="118">
        <v>61267</v>
      </c>
      <c r="G51" s="118">
        <v>340442</v>
      </c>
      <c r="H51" s="118">
        <v>431268</v>
      </c>
      <c r="I51" s="32">
        <f t="shared" ref="I51:I58" si="4">SUM(C51:H51)</f>
        <v>2161748</v>
      </c>
      <c r="J51" s="119">
        <v>21</v>
      </c>
      <c r="K51" s="118">
        <v>118266</v>
      </c>
      <c r="L51" s="118">
        <v>358</v>
      </c>
      <c r="M51" s="118">
        <v>945754</v>
      </c>
      <c r="N51" s="34">
        <f t="shared" si="1"/>
        <v>1064399</v>
      </c>
      <c r="O51" s="35">
        <f>SUM(N51,I51)</f>
        <v>3226147</v>
      </c>
      <c r="P51" s="130">
        <v>20.86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12598.3</v>
      </c>
      <c r="D52" s="127">
        <v>1.6</v>
      </c>
      <c r="E52" s="127"/>
      <c r="F52" s="127">
        <v>347.4</v>
      </c>
      <c r="G52" s="127">
        <v>3378.2</v>
      </c>
      <c r="H52" s="127">
        <v>1080.3</v>
      </c>
      <c r="I52" s="49">
        <f t="shared" si="4"/>
        <v>17405.8</v>
      </c>
      <c r="J52" s="128">
        <v>0</v>
      </c>
      <c r="K52" s="127">
        <v>417.9</v>
      </c>
      <c r="L52" s="127">
        <v>0.2</v>
      </c>
      <c r="M52" s="127">
        <v>7273.4</v>
      </c>
      <c r="N52" s="50">
        <f t="shared" si="1"/>
        <v>7691.5</v>
      </c>
      <c r="O52" s="51">
        <f t="shared" si="2"/>
        <v>25097.3</v>
      </c>
      <c r="P52" s="130">
        <v>84.24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2224.9299999999998</v>
      </c>
      <c r="D53" s="124">
        <v>37.44</v>
      </c>
      <c r="E53" s="124"/>
      <c r="F53" s="124">
        <v>243.63</v>
      </c>
      <c r="G53" s="124">
        <v>1155.08</v>
      </c>
      <c r="H53" s="124">
        <v>2354.37</v>
      </c>
      <c r="I53" s="43">
        <f t="shared" si="4"/>
        <v>6015.45</v>
      </c>
      <c r="J53" s="125">
        <v>0.2</v>
      </c>
      <c r="K53" s="124">
        <v>840.92</v>
      </c>
      <c r="L53" s="124">
        <v>3.35</v>
      </c>
      <c r="M53" s="124">
        <v>10423.64</v>
      </c>
      <c r="N53" s="44">
        <f t="shared" si="1"/>
        <v>11268.109999999999</v>
      </c>
      <c r="O53" s="45">
        <f t="shared" si="2"/>
        <v>17283.559999999998</v>
      </c>
      <c r="P53" s="69">
        <f>SUM(P46:P52)</f>
        <v>381.16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1305367</v>
      </c>
      <c r="D54" s="118">
        <v>10204</v>
      </c>
      <c r="E54" s="118"/>
      <c r="F54" s="118">
        <v>61254</v>
      </c>
      <c r="G54" s="118">
        <v>340048</v>
      </c>
      <c r="H54" s="118">
        <v>430152</v>
      </c>
      <c r="I54" s="32">
        <f t="shared" si="4"/>
        <v>2147025</v>
      </c>
      <c r="J54" s="119">
        <v>21</v>
      </c>
      <c r="K54" s="118">
        <v>113601</v>
      </c>
      <c r="L54" s="118">
        <v>358</v>
      </c>
      <c r="M54" s="118">
        <v>945556</v>
      </c>
      <c r="N54" s="34">
        <f t="shared" si="1"/>
        <v>1059536</v>
      </c>
      <c r="O54" s="35">
        <f t="shared" si="2"/>
        <v>3206561</v>
      </c>
      <c r="P54" s="131">
        <v>31.51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12125.7</v>
      </c>
      <c r="D55" s="121">
        <v>1.6</v>
      </c>
      <c r="E55" s="121"/>
      <c r="F55" s="121">
        <v>346.9</v>
      </c>
      <c r="G55" s="121">
        <v>3367.8</v>
      </c>
      <c r="H55" s="121">
        <v>1056</v>
      </c>
      <c r="I55" s="40">
        <f t="shared" si="4"/>
        <v>16898</v>
      </c>
      <c r="J55" s="122">
        <v>0</v>
      </c>
      <c r="K55" s="121">
        <v>298.5</v>
      </c>
      <c r="L55" s="121">
        <v>0.2</v>
      </c>
      <c r="M55" s="121">
        <v>7260</v>
      </c>
      <c r="N55" s="40">
        <f t="shared" si="1"/>
        <v>7558.7</v>
      </c>
      <c r="O55" s="42">
        <f t="shared" si="2"/>
        <v>24456.7</v>
      </c>
      <c r="P55" s="132">
        <v>4599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2276.25</v>
      </c>
      <c r="D56" s="20">
        <f t="shared" si="5"/>
        <v>37.44</v>
      </c>
      <c r="E56" s="20">
        <f t="shared" si="5"/>
        <v>0</v>
      </c>
      <c r="F56" s="20">
        <f t="shared" si="5"/>
        <v>243.73000000000002</v>
      </c>
      <c r="G56" s="20">
        <f t="shared" si="5"/>
        <v>1157.53</v>
      </c>
      <c r="H56" s="20">
        <f t="shared" si="5"/>
        <v>2372.4699999999998</v>
      </c>
      <c r="I56" s="79">
        <f>SUM(C56:H56)</f>
        <v>6087.42</v>
      </c>
      <c r="J56" s="71">
        <f>SUM(J5,J8,J11,J14,J17,J20,J23,J26,J29,J32,J35,J38,J41,J44,J47)</f>
        <v>0.2</v>
      </c>
      <c r="K56" s="20">
        <f>SUM(K5,K8,K11,K14,K17,K20,K23,K26,K29,K32,K35,K38,K41,K44,K47)</f>
        <v>926.07999999999993</v>
      </c>
      <c r="L56" s="20">
        <f>SUM(L5,L8,L11,L14,L17,L20,L23,L26,L29,L32,L35,L38,L41,L44,L47)</f>
        <v>3.35</v>
      </c>
      <c r="M56" s="20">
        <f>SUM(M5,M8,M11,M14,M17,M20,M23,M26,M29,M32,M35,M38,M41,M44,M47)</f>
        <v>10431.91</v>
      </c>
      <c r="N56" s="22">
        <f t="shared" si="1"/>
        <v>11361.539999999999</v>
      </c>
      <c r="O56" s="24">
        <f t="shared" si="2"/>
        <v>17448.96</v>
      </c>
      <c r="P56" s="133">
        <v>3.5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1320417</v>
      </c>
      <c r="D57" s="31">
        <f t="shared" si="5"/>
        <v>10204</v>
      </c>
      <c r="E57" s="31">
        <f t="shared" si="5"/>
        <v>0</v>
      </c>
      <c r="F57" s="31">
        <f t="shared" si="5"/>
        <v>61267</v>
      </c>
      <c r="G57" s="31">
        <f t="shared" si="5"/>
        <v>340442</v>
      </c>
      <c r="H57" s="31">
        <f t="shared" si="5"/>
        <v>431279</v>
      </c>
      <c r="I57" s="80">
        <f t="shared" si="4"/>
        <v>2163609</v>
      </c>
      <c r="J57" s="75">
        <f t="shared" ref="J57:M58" si="6">SUM(J6,J9,J12,J15,J18,J21,J24,J27,J30,J33,J36,J39,J42,J45,J48)</f>
        <v>21</v>
      </c>
      <c r="K57" s="31">
        <f t="shared" si="6"/>
        <v>118360</v>
      </c>
      <c r="L57" s="31">
        <f t="shared" si="6"/>
        <v>358</v>
      </c>
      <c r="M57" s="31">
        <f t="shared" si="6"/>
        <v>945774</v>
      </c>
      <c r="N57" s="33">
        <f t="shared" si="1"/>
        <v>1064513</v>
      </c>
      <c r="O57" s="35">
        <f t="shared" si="2"/>
        <v>3228122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12817.600000000002</v>
      </c>
      <c r="D58" s="86">
        <f t="shared" si="5"/>
        <v>1.6</v>
      </c>
      <c r="E58" s="86">
        <f t="shared" si="5"/>
        <v>0</v>
      </c>
      <c r="F58" s="86">
        <f t="shared" si="5"/>
        <v>347.4</v>
      </c>
      <c r="G58" s="86">
        <f t="shared" si="5"/>
        <v>3378.2</v>
      </c>
      <c r="H58" s="86">
        <f t="shared" si="5"/>
        <v>1080.8000000000002</v>
      </c>
      <c r="I58" s="87">
        <f t="shared" si="4"/>
        <v>17625.600000000002</v>
      </c>
      <c r="J58" s="85">
        <f t="shared" si="6"/>
        <v>0</v>
      </c>
      <c r="K58" s="86">
        <f t="shared" si="6"/>
        <v>420.6</v>
      </c>
      <c r="L58" s="86">
        <f t="shared" si="6"/>
        <v>0.2</v>
      </c>
      <c r="M58" s="86">
        <f t="shared" si="6"/>
        <v>7276.4</v>
      </c>
      <c r="N58" s="88">
        <f t="shared" si="1"/>
        <v>7697.2</v>
      </c>
      <c r="O58" s="89">
        <f t="shared" si="2"/>
        <v>25322.800000000003</v>
      </c>
      <c r="P58" s="90">
        <f>SUM(O56,P53,P54,P57)</f>
        <v>17861.629999999997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1.63</v>
      </c>
      <c r="N66" s="44">
        <f t="shared" si="8"/>
        <v>1.63</v>
      </c>
      <c r="O66" s="45">
        <f t="shared" si="9"/>
        <v>1.63</v>
      </c>
      <c r="P66" s="36" t="s">
        <v>25</v>
      </c>
      <c r="Q66" s="37" t="s">
        <v>75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20</v>
      </c>
      <c r="N67" s="34">
        <f t="shared" si="8"/>
        <v>20</v>
      </c>
      <c r="O67" s="35">
        <f t="shared" si="9"/>
        <v>20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</v>
      </c>
      <c r="N68" s="50">
        <f t="shared" si="8"/>
        <v>3</v>
      </c>
      <c r="O68" s="51">
        <f t="shared" si="9"/>
        <v>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6.86</v>
      </c>
      <c r="D69" s="124"/>
      <c r="E69" s="124"/>
      <c r="F69" s="124"/>
      <c r="G69" s="124"/>
      <c r="H69" s="124"/>
      <c r="I69" s="43">
        <f t="shared" si="7"/>
        <v>6.86</v>
      </c>
      <c r="J69" s="125"/>
      <c r="K69" s="124"/>
      <c r="L69" s="124"/>
      <c r="M69" s="124">
        <v>0.23</v>
      </c>
      <c r="N69" s="44">
        <f t="shared" si="8"/>
        <v>0.23</v>
      </c>
      <c r="O69" s="45">
        <f t="shared" si="9"/>
        <v>7.0900000000000007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908</v>
      </c>
      <c r="D70" s="118"/>
      <c r="E70" s="118"/>
      <c r="F70" s="118"/>
      <c r="G70" s="118"/>
      <c r="H70" s="118"/>
      <c r="I70" s="32">
        <f t="shared" si="7"/>
        <v>908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913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156.4</v>
      </c>
      <c r="D71" s="127"/>
      <c r="E71" s="127"/>
      <c r="F71" s="127"/>
      <c r="G71" s="127"/>
      <c r="H71" s="127"/>
      <c r="I71" s="49">
        <f t="shared" si="7"/>
        <v>156.4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156.9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0.77</v>
      </c>
      <c r="D72" s="124"/>
      <c r="E72" s="124"/>
      <c r="F72" s="124"/>
      <c r="G72" s="124"/>
      <c r="H72" s="124"/>
      <c r="I72" s="43">
        <f t="shared" si="7"/>
        <v>0.77</v>
      </c>
      <c r="J72" s="125"/>
      <c r="K72" s="124"/>
      <c r="L72" s="124"/>
      <c r="M72" s="124">
        <v>6.41</v>
      </c>
      <c r="N72" s="44">
        <f t="shared" si="8"/>
        <v>6.41</v>
      </c>
      <c r="O72" s="45">
        <f t="shared" si="9"/>
        <v>7.18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148</v>
      </c>
      <c r="D73" s="118"/>
      <c r="E73" s="118"/>
      <c r="F73" s="118"/>
      <c r="G73" s="118"/>
      <c r="H73" s="118"/>
      <c r="I73" s="32">
        <f t="shared" si="7"/>
        <v>148</v>
      </c>
      <c r="J73" s="119"/>
      <c r="K73" s="118"/>
      <c r="L73" s="118"/>
      <c r="M73" s="118">
        <v>193</v>
      </c>
      <c r="N73" s="34">
        <f t="shared" si="8"/>
        <v>193</v>
      </c>
      <c r="O73" s="35">
        <f t="shared" si="9"/>
        <v>341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13.5</v>
      </c>
      <c r="D74" s="127"/>
      <c r="E74" s="127"/>
      <c r="F74" s="127"/>
      <c r="G74" s="127"/>
      <c r="H74" s="127"/>
      <c r="I74" s="49">
        <f t="shared" si="7"/>
        <v>13.5</v>
      </c>
      <c r="J74" s="128"/>
      <c r="K74" s="127"/>
      <c r="L74" s="127"/>
      <c r="M74" s="127">
        <v>12.9</v>
      </c>
      <c r="N74" s="50">
        <f t="shared" si="8"/>
        <v>12.9</v>
      </c>
      <c r="O74" s="51">
        <f t="shared" si="9"/>
        <v>26.4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4.7300000000000004</v>
      </c>
      <c r="D75" s="124"/>
      <c r="E75" s="124"/>
      <c r="F75" s="124"/>
      <c r="G75" s="124">
        <v>0.02</v>
      </c>
      <c r="H75" s="124"/>
      <c r="I75" s="43">
        <f t="shared" si="7"/>
        <v>4.75</v>
      </c>
      <c r="J75" s="125"/>
      <c r="K75" s="124"/>
      <c r="L75" s="124"/>
      <c r="M75" s="124">
        <v>4.08</v>
      </c>
      <c r="N75" s="44">
        <f t="shared" si="8"/>
        <v>4.08</v>
      </c>
      <c r="O75" s="45">
        <f t="shared" si="9"/>
        <v>8.83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1070</v>
      </c>
      <c r="D76" s="118"/>
      <c r="E76" s="118"/>
      <c r="F76" s="118"/>
      <c r="G76" s="118">
        <v>2</v>
      </c>
      <c r="H76" s="118"/>
      <c r="I76" s="32">
        <f t="shared" si="7"/>
        <v>1072</v>
      </c>
      <c r="J76" s="119"/>
      <c r="K76" s="118"/>
      <c r="L76" s="118"/>
      <c r="M76" s="118">
        <v>179</v>
      </c>
      <c r="N76" s="34">
        <f t="shared" si="8"/>
        <v>179</v>
      </c>
      <c r="O76" s="35">
        <f t="shared" si="9"/>
        <v>1251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68.7</v>
      </c>
      <c r="D77" s="127"/>
      <c r="E77" s="127"/>
      <c r="F77" s="127"/>
      <c r="G77" s="127">
        <v>0.1</v>
      </c>
      <c r="H77" s="127"/>
      <c r="I77" s="49">
        <f t="shared" si="7"/>
        <v>68.8</v>
      </c>
      <c r="J77" s="128"/>
      <c r="K77" s="127"/>
      <c r="L77" s="127"/>
      <c r="M77" s="127">
        <v>9.3000000000000007</v>
      </c>
      <c r="N77" s="50">
        <f t="shared" si="8"/>
        <v>9.3000000000000007</v>
      </c>
      <c r="O77" s="51">
        <f t="shared" si="9"/>
        <v>78.099999999999994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6.2</v>
      </c>
      <c r="D78" s="124"/>
      <c r="E78" s="124"/>
      <c r="F78" s="124">
        <v>0.1</v>
      </c>
      <c r="G78" s="124">
        <v>0.28999999999999998</v>
      </c>
      <c r="H78" s="124"/>
      <c r="I78" s="43">
        <f t="shared" si="7"/>
        <v>6.59</v>
      </c>
      <c r="J78" s="125"/>
      <c r="K78" s="124"/>
      <c r="L78" s="124"/>
      <c r="M78" s="124">
        <v>5.49</v>
      </c>
      <c r="N78" s="44">
        <f t="shared" si="8"/>
        <v>5.49</v>
      </c>
      <c r="O78" s="45">
        <f t="shared" si="9"/>
        <v>12.08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2096</v>
      </c>
      <c r="D79" s="118"/>
      <c r="E79" s="118"/>
      <c r="F79" s="118">
        <v>13</v>
      </c>
      <c r="G79" s="118">
        <v>43</v>
      </c>
      <c r="H79" s="118"/>
      <c r="I79" s="32">
        <f t="shared" si="7"/>
        <v>2152</v>
      </c>
      <c r="J79" s="119"/>
      <c r="K79" s="118"/>
      <c r="L79" s="118"/>
      <c r="M79" s="118">
        <v>345</v>
      </c>
      <c r="N79" s="34">
        <f t="shared" si="8"/>
        <v>345</v>
      </c>
      <c r="O79" s="35">
        <f t="shared" si="9"/>
        <v>2497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99</v>
      </c>
      <c r="D80" s="127"/>
      <c r="E80" s="127"/>
      <c r="F80" s="127">
        <v>0.5</v>
      </c>
      <c r="G80" s="127">
        <v>1.5</v>
      </c>
      <c r="H80" s="127"/>
      <c r="I80" s="49">
        <f t="shared" si="7"/>
        <v>101</v>
      </c>
      <c r="J80" s="128"/>
      <c r="K80" s="127"/>
      <c r="L80" s="127"/>
      <c r="M80" s="127">
        <v>14.2</v>
      </c>
      <c r="N80" s="50">
        <f t="shared" si="8"/>
        <v>14.2</v>
      </c>
      <c r="O80" s="51">
        <f t="shared" si="9"/>
        <v>115.2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5.77</v>
      </c>
      <c r="D81" s="124"/>
      <c r="E81" s="124"/>
      <c r="F81" s="124"/>
      <c r="G81" s="124">
        <v>0.21</v>
      </c>
      <c r="H81" s="124">
        <v>0.11</v>
      </c>
      <c r="I81" s="43">
        <f t="shared" si="7"/>
        <v>6.09</v>
      </c>
      <c r="J81" s="125"/>
      <c r="K81" s="124"/>
      <c r="L81" s="124"/>
      <c r="M81" s="124">
        <v>34.72</v>
      </c>
      <c r="N81" s="44">
        <f t="shared" si="8"/>
        <v>34.72</v>
      </c>
      <c r="O81" s="45">
        <f t="shared" si="9"/>
        <v>40.81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1902</v>
      </c>
      <c r="D82" s="118"/>
      <c r="E82" s="118"/>
      <c r="F82" s="118"/>
      <c r="G82" s="118">
        <v>36</v>
      </c>
      <c r="H82" s="118">
        <v>11</v>
      </c>
      <c r="I82" s="32">
        <f t="shared" si="7"/>
        <v>1949</v>
      </c>
      <c r="J82" s="119"/>
      <c r="K82" s="118"/>
      <c r="L82" s="118"/>
      <c r="M82" s="118">
        <v>1865</v>
      </c>
      <c r="N82" s="34">
        <f t="shared" si="8"/>
        <v>1865</v>
      </c>
      <c r="O82" s="35">
        <f t="shared" si="9"/>
        <v>3814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69.3</v>
      </c>
      <c r="D83" s="127"/>
      <c r="E83" s="127"/>
      <c r="F83" s="127"/>
      <c r="G83" s="127">
        <v>1</v>
      </c>
      <c r="H83" s="127">
        <v>0.5</v>
      </c>
      <c r="I83" s="49">
        <f t="shared" si="7"/>
        <v>70.8</v>
      </c>
      <c r="J83" s="128"/>
      <c r="K83" s="127"/>
      <c r="L83" s="127"/>
      <c r="M83" s="127">
        <v>57.7</v>
      </c>
      <c r="N83" s="50">
        <f t="shared" si="8"/>
        <v>57.7</v>
      </c>
      <c r="O83" s="51">
        <f t="shared" si="9"/>
        <v>128.5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37.81</v>
      </c>
      <c r="D84" s="124"/>
      <c r="E84" s="124"/>
      <c r="F84" s="124"/>
      <c r="G84" s="124">
        <v>16.149999999999999</v>
      </c>
      <c r="H84" s="124"/>
      <c r="I84" s="43">
        <f t="shared" si="7"/>
        <v>53.96</v>
      </c>
      <c r="J84" s="125"/>
      <c r="K84" s="124"/>
      <c r="L84" s="124"/>
      <c r="M84" s="124">
        <v>19.399999999999999</v>
      </c>
      <c r="N84" s="44">
        <f t="shared" si="8"/>
        <v>19.399999999999999</v>
      </c>
      <c r="O84" s="45">
        <f t="shared" si="9"/>
        <v>73.36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13083</v>
      </c>
      <c r="D85" s="118"/>
      <c r="E85" s="118"/>
      <c r="F85" s="118"/>
      <c r="G85" s="118">
        <v>2546</v>
      </c>
      <c r="H85" s="118"/>
      <c r="I85" s="32">
        <f t="shared" si="7"/>
        <v>15629</v>
      </c>
      <c r="J85" s="119"/>
      <c r="K85" s="118"/>
      <c r="L85" s="118"/>
      <c r="M85" s="118">
        <v>1385</v>
      </c>
      <c r="N85" s="34">
        <f t="shared" si="8"/>
        <v>1385</v>
      </c>
      <c r="O85" s="35">
        <f t="shared" si="9"/>
        <v>17014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419.1</v>
      </c>
      <c r="D86" s="127"/>
      <c r="E86" s="127"/>
      <c r="F86" s="127"/>
      <c r="G86" s="127">
        <v>65.400000000000006</v>
      </c>
      <c r="H86" s="127"/>
      <c r="I86" s="49">
        <f t="shared" si="7"/>
        <v>484.5</v>
      </c>
      <c r="J86" s="128"/>
      <c r="K86" s="127"/>
      <c r="L86" s="127"/>
      <c r="M86" s="127">
        <v>41.5</v>
      </c>
      <c r="N86" s="50">
        <f t="shared" si="8"/>
        <v>41.5</v>
      </c>
      <c r="O86" s="51">
        <f t="shared" si="9"/>
        <v>526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101.16</v>
      </c>
      <c r="D87" s="124"/>
      <c r="E87" s="124"/>
      <c r="F87" s="124"/>
      <c r="G87" s="124">
        <v>27.81</v>
      </c>
      <c r="H87" s="124"/>
      <c r="I87" s="43">
        <f t="shared" si="7"/>
        <v>128.97</v>
      </c>
      <c r="J87" s="125"/>
      <c r="K87" s="124"/>
      <c r="L87" s="124"/>
      <c r="M87" s="124">
        <v>17</v>
      </c>
      <c r="N87" s="44">
        <f t="shared" si="8"/>
        <v>17</v>
      </c>
      <c r="O87" s="45">
        <f t="shared" si="9"/>
        <v>145.97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38811</v>
      </c>
      <c r="D88" s="118"/>
      <c r="E88" s="118"/>
      <c r="F88" s="118"/>
      <c r="G88" s="118">
        <v>4968</v>
      </c>
      <c r="H88" s="118"/>
      <c r="I88" s="32">
        <f t="shared" si="7"/>
        <v>43779</v>
      </c>
      <c r="J88" s="119"/>
      <c r="K88" s="118"/>
      <c r="L88" s="118"/>
      <c r="M88" s="118">
        <v>1342</v>
      </c>
      <c r="N88" s="34">
        <f t="shared" si="8"/>
        <v>1342</v>
      </c>
      <c r="O88" s="35">
        <f t="shared" si="9"/>
        <v>45121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906.8</v>
      </c>
      <c r="D89" s="127"/>
      <c r="E89" s="127"/>
      <c r="F89" s="127"/>
      <c r="G89" s="127">
        <v>96.7</v>
      </c>
      <c r="H89" s="127"/>
      <c r="I89" s="49">
        <f t="shared" si="7"/>
        <v>1003.5</v>
      </c>
      <c r="J89" s="128"/>
      <c r="K89" s="127"/>
      <c r="L89" s="127"/>
      <c r="M89" s="127">
        <v>36.700000000000003</v>
      </c>
      <c r="N89" s="50">
        <f t="shared" si="8"/>
        <v>36.700000000000003</v>
      </c>
      <c r="O89" s="51">
        <f t="shared" si="9"/>
        <v>1040.2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168.61</v>
      </c>
      <c r="D90" s="124">
        <v>0.39</v>
      </c>
      <c r="E90" s="124"/>
      <c r="F90" s="124">
        <v>2.86</v>
      </c>
      <c r="G90" s="124">
        <v>29.18</v>
      </c>
      <c r="H90" s="124"/>
      <c r="I90" s="43">
        <f t="shared" si="7"/>
        <v>201.04000000000002</v>
      </c>
      <c r="J90" s="125"/>
      <c r="K90" s="124">
        <v>1.19</v>
      </c>
      <c r="L90" s="124"/>
      <c r="M90" s="124">
        <v>39.01</v>
      </c>
      <c r="N90" s="44">
        <f t="shared" si="8"/>
        <v>40.199999999999996</v>
      </c>
      <c r="O90" s="45">
        <f t="shared" si="9"/>
        <v>241.24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71261</v>
      </c>
      <c r="D91" s="118">
        <v>91</v>
      </c>
      <c r="E91" s="118"/>
      <c r="F91" s="118">
        <v>596</v>
      </c>
      <c r="G91" s="118">
        <v>5922</v>
      </c>
      <c r="H91" s="118"/>
      <c r="I91" s="32">
        <f t="shared" si="7"/>
        <v>77870</v>
      </c>
      <c r="J91" s="119"/>
      <c r="K91" s="118">
        <v>94</v>
      </c>
      <c r="L91" s="118"/>
      <c r="M91" s="118">
        <v>3500</v>
      </c>
      <c r="N91" s="34">
        <f t="shared" si="8"/>
        <v>3594</v>
      </c>
      <c r="O91" s="35">
        <f t="shared" si="9"/>
        <v>81464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1249.5</v>
      </c>
      <c r="D92" s="127">
        <v>1.6</v>
      </c>
      <c r="E92" s="127"/>
      <c r="F92" s="127">
        <v>7.9</v>
      </c>
      <c r="G92" s="127">
        <v>98.2</v>
      </c>
      <c r="H92" s="127"/>
      <c r="I92" s="49">
        <f t="shared" si="7"/>
        <v>1357.2</v>
      </c>
      <c r="J92" s="128"/>
      <c r="K92" s="127">
        <v>2.7</v>
      </c>
      <c r="L92" s="127"/>
      <c r="M92" s="127">
        <v>89</v>
      </c>
      <c r="N92" s="50">
        <f t="shared" si="8"/>
        <v>91.7</v>
      </c>
      <c r="O92" s="51">
        <f t="shared" si="9"/>
        <v>1448.9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182.84</v>
      </c>
      <c r="D93" s="124"/>
      <c r="E93" s="124"/>
      <c r="F93" s="124">
        <v>8.9700000000000006</v>
      </c>
      <c r="G93" s="124">
        <v>17.600000000000001</v>
      </c>
      <c r="H93" s="124">
        <v>8.65</v>
      </c>
      <c r="I93" s="43">
        <f t="shared" si="7"/>
        <v>218.06</v>
      </c>
      <c r="J93" s="125">
        <v>0.2</v>
      </c>
      <c r="K93" s="124">
        <v>64.69</v>
      </c>
      <c r="L93" s="124"/>
      <c r="M93" s="124">
        <v>450.6</v>
      </c>
      <c r="N93" s="44">
        <f t="shared" si="8"/>
        <v>515.49</v>
      </c>
      <c r="O93" s="45">
        <f t="shared" si="9"/>
        <v>733.55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93650</v>
      </c>
      <c r="D94" s="118"/>
      <c r="E94" s="118"/>
      <c r="F94" s="118">
        <v>1800</v>
      </c>
      <c r="G94" s="118">
        <v>5088</v>
      </c>
      <c r="H94" s="118">
        <v>763</v>
      </c>
      <c r="I94" s="32">
        <f t="shared" si="7"/>
        <v>101301</v>
      </c>
      <c r="J94" s="119">
        <v>21</v>
      </c>
      <c r="K94" s="118">
        <v>3557</v>
      </c>
      <c r="L94" s="118"/>
      <c r="M94" s="118">
        <v>30975</v>
      </c>
      <c r="N94" s="34">
        <f t="shared" si="8"/>
        <v>34553</v>
      </c>
      <c r="O94" s="35">
        <f t="shared" si="9"/>
        <v>135854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1136.7</v>
      </c>
      <c r="D95" s="127"/>
      <c r="E95" s="127"/>
      <c r="F95" s="127">
        <v>20.2</v>
      </c>
      <c r="G95" s="127">
        <v>73.7</v>
      </c>
      <c r="H95" s="127">
        <v>17.600000000000001</v>
      </c>
      <c r="I95" s="49">
        <f t="shared" si="7"/>
        <v>1248.2</v>
      </c>
      <c r="J95" s="128">
        <v>0</v>
      </c>
      <c r="K95" s="127">
        <v>96</v>
      </c>
      <c r="L95" s="127"/>
      <c r="M95" s="127">
        <v>563.9</v>
      </c>
      <c r="N95" s="50">
        <f t="shared" si="8"/>
        <v>659.9</v>
      </c>
      <c r="O95" s="51">
        <f t="shared" si="9"/>
        <v>1908.1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294.3</v>
      </c>
      <c r="D96" s="124"/>
      <c r="E96" s="124"/>
      <c r="F96" s="124">
        <v>17.100000000000001</v>
      </c>
      <c r="G96" s="124">
        <v>107.71</v>
      </c>
      <c r="H96" s="124">
        <v>9.34</v>
      </c>
      <c r="I96" s="43">
        <f t="shared" si="7"/>
        <v>428.45</v>
      </c>
      <c r="J96" s="125"/>
      <c r="K96" s="124"/>
      <c r="L96" s="124"/>
      <c r="M96" s="124">
        <v>1347.93</v>
      </c>
      <c r="N96" s="44">
        <f t="shared" si="8"/>
        <v>1347.93</v>
      </c>
      <c r="O96" s="45">
        <f t="shared" si="9"/>
        <v>1776.38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165274</v>
      </c>
      <c r="D97" s="118"/>
      <c r="E97" s="118"/>
      <c r="F97" s="118">
        <v>3541</v>
      </c>
      <c r="G97" s="118">
        <v>30724</v>
      </c>
      <c r="H97" s="118">
        <v>353</v>
      </c>
      <c r="I97" s="32">
        <f t="shared" si="7"/>
        <v>199892</v>
      </c>
      <c r="J97" s="119"/>
      <c r="K97" s="118"/>
      <c r="L97" s="118"/>
      <c r="M97" s="118">
        <v>82137</v>
      </c>
      <c r="N97" s="34">
        <f t="shared" si="8"/>
        <v>82137</v>
      </c>
      <c r="O97" s="35">
        <f t="shared" si="9"/>
        <v>282029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1734.5</v>
      </c>
      <c r="D98" s="127"/>
      <c r="E98" s="127"/>
      <c r="F98" s="127">
        <v>33.9</v>
      </c>
      <c r="G98" s="127">
        <v>402.9</v>
      </c>
      <c r="H98" s="127">
        <v>6.7</v>
      </c>
      <c r="I98" s="49">
        <f t="shared" si="7"/>
        <v>2178</v>
      </c>
      <c r="J98" s="128"/>
      <c r="K98" s="127"/>
      <c r="L98" s="127"/>
      <c r="M98" s="127">
        <v>1498.3</v>
      </c>
      <c r="N98" s="50">
        <f t="shared" si="8"/>
        <v>1498.3</v>
      </c>
      <c r="O98" s="51">
        <f t="shared" si="9"/>
        <v>3676.3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447.91</v>
      </c>
      <c r="D99" s="124"/>
      <c r="E99" s="124"/>
      <c r="F99" s="124">
        <v>31.69</v>
      </c>
      <c r="G99" s="124">
        <v>255.81</v>
      </c>
      <c r="H99" s="124">
        <v>65.05</v>
      </c>
      <c r="I99" s="43">
        <f t="shared" si="7"/>
        <v>800.46</v>
      </c>
      <c r="J99" s="125"/>
      <c r="K99" s="124"/>
      <c r="L99" s="124"/>
      <c r="M99" s="124">
        <v>1232.81</v>
      </c>
      <c r="N99" s="44">
        <f t="shared" si="8"/>
        <v>1232.81</v>
      </c>
      <c r="O99" s="45">
        <f t="shared" si="9"/>
        <v>2033.27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263280</v>
      </c>
      <c r="D100" s="118"/>
      <c r="E100" s="118"/>
      <c r="F100" s="118">
        <v>7641</v>
      </c>
      <c r="G100" s="118">
        <v>72673</v>
      </c>
      <c r="H100" s="118">
        <v>6987</v>
      </c>
      <c r="I100" s="32">
        <f t="shared" si="7"/>
        <v>350581</v>
      </c>
      <c r="J100" s="119"/>
      <c r="K100" s="118"/>
      <c r="L100" s="118"/>
      <c r="M100" s="118">
        <v>96283</v>
      </c>
      <c r="N100" s="34">
        <f t="shared" si="8"/>
        <v>96283</v>
      </c>
      <c r="O100" s="35">
        <f t="shared" si="9"/>
        <v>446864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2663.1</v>
      </c>
      <c r="D101" s="127"/>
      <c r="E101" s="127"/>
      <c r="F101" s="127">
        <v>67.3</v>
      </c>
      <c r="G101" s="127">
        <v>924.7</v>
      </c>
      <c r="H101" s="127">
        <v>132.69999999999999</v>
      </c>
      <c r="I101" s="49">
        <f t="shared" si="7"/>
        <v>3787.8</v>
      </c>
      <c r="J101" s="128"/>
      <c r="K101" s="127"/>
      <c r="L101" s="127"/>
      <c r="M101" s="127">
        <v>1590.6</v>
      </c>
      <c r="N101" s="50">
        <f t="shared" si="8"/>
        <v>1590.6</v>
      </c>
      <c r="O101" s="51">
        <f t="shared" si="9"/>
        <v>5378.4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294.16000000000003</v>
      </c>
      <c r="D102" s="124"/>
      <c r="E102" s="124"/>
      <c r="F102" s="124">
        <v>20.23</v>
      </c>
      <c r="G102" s="124">
        <v>285.14999999999998</v>
      </c>
      <c r="H102" s="124">
        <v>132.91</v>
      </c>
      <c r="I102" s="43">
        <f t="shared" si="7"/>
        <v>732.44999999999993</v>
      </c>
      <c r="J102" s="125"/>
      <c r="K102" s="124">
        <v>19.28</v>
      </c>
      <c r="L102" s="124">
        <v>0.13</v>
      </c>
      <c r="M102" s="124">
        <v>1160.08</v>
      </c>
      <c r="N102" s="44">
        <f t="shared" si="8"/>
        <v>1179.49</v>
      </c>
      <c r="O102" s="45">
        <f t="shared" si="9"/>
        <v>1911.94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183845</v>
      </c>
      <c r="D103" s="118"/>
      <c r="E103" s="118"/>
      <c r="F103" s="118">
        <v>5149</v>
      </c>
      <c r="G103" s="118">
        <v>82543</v>
      </c>
      <c r="H103" s="118">
        <v>17136</v>
      </c>
      <c r="I103" s="32">
        <f t="shared" si="7"/>
        <v>288673</v>
      </c>
      <c r="J103" s="119"/>
      <c r="K103" s="118">
        <v>1108</v>
      </c>
      <c r="L103" s="118">
        <v>16</v>
      </c>
      <c r="M103" s="118">
        <v>108333</v>
      </c>
      <c r="N103" s="34">
        <f t="shared" si="8"/>
        <v>109457</v>
      </c>
      <c r="O103" s="35">
        <f t="shared" si="9"/>
        <v>398130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1588.2</v>
      </c>
      <c r="D104" s="127"/>
      <c r="E104" s="127"/>
      <c r="F104" s="127">
        <v>38.9</v>
      </c>
      <c r="G104" s="127">
        <v>903.7</v>
      </c>
      <c r="H104" s="127">
        <v>308.10000000000002</v>
      </c>
      <c r="I104" s="49">
        <f t="shared" si="7"/>
        <v>2838.9</v>
      </c>
      <c r="J104" s="128"/>
      <c r="K104" s="127">
        <v>23.4</v>
      </c>
      <c r="L104" s="127">
        <v>0.2</v>
      </c>
      <c r="M104" s="127">
        <v>1375.7</v>
      </c>
      <c r="N104" s="50">
        <f t="shared" si="8"/>
        <v>1399.3</v>
      </c>
      <c r="O104" s="51">
        <f t="shared" si="9"/>
        <v>4238.2</v>
      </c>
      <c r="P104" s="129">
        <v>15.16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253.09</v>
      </c>
      <c r="D105" s="124"/>
      <c r="E105" s="124"/>
      <c r="F105" s="124">
        <v>42.4</v>
      </c>
      <c r="G105" s="124">
        <v>251.36</v>
      </c>
      <c r="H105" s="124">
        <v>43.7</v>
      </c>
      <c r="I105" s="43">
        <f t="shared" si="7"/>
        <v>590.55000000000007</v>
      </c>
      <c r="J105" s="125"/>
      <c r="K105" s="124">
        <v>15.66</v>
      </c>
      <c r="L105" s="124"/>
      <c r="M105" s="124">
        <v>1058.1300000000001</v>
      </c>
      <c r="N105" s="44">
        <f t="shared" si="8"/>
        <v>1073.7900000000002</v>
      </c>
      <c r="O105" s="45">
        <f t="shared" si="9"/>
        <v>1664.3400000000001</v>
      </c>
      <c r="P105" s="130">
        <v>79.73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161848</v>
      </c>
      <c r="D106" s="118"/>
      <c r="E106" s="118"/>
      <c r="F106" s="118">
        <v>10752</v>
      </c>
      <c r="G106" s="118">
        <v>81358</v>
      </c>
      <c r="H106" s="118">
        <v>5296</v>
      </c>
      <c r="I106" s="32">
        <f t="shared" si="7"/>
        <v>259254</v>
      </c>
      <c r="J106" s="119"/>
      <c r="K106" s="118">
        <v>1409</v>
      </c>
      <c r="L106" s="118"/>
      <c r="M106" s="118">
        <v>112471</v>
      </c>
      <c r="N106" s="34">
        <f t="shared" si="8"/>
        <v>113880</v>
      </c>
      <c r="O106" s="35">
        <f t="shared" si="9"/>
        <v>373134</v>
      </c>
      <c r="P106" s="130">
        <v>43.51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1287.3</v>
      </c>
      <c r="D107" s="127"/>
      <c r="E107" s="127"/>
      <c r="F107" s="127">
        <v>64</v>
      </c>
      <c r="G107" s="127">
        <v>664.6</v>
      </c>
      <c r="H107" s="127">
        <v>83.8</v>
      </c>
      <c r="I107" s="49">
        <f t="shared" si="7"/>
        <v>2099.7000000000003</v>
      </c>
      <c r="J107" s="128"/>
      <c r="K107" s="127">
        <v>26.8</v>
      </c>
      <c r="L107" s="127"/>
      <c r="M107" s="127">
        <v>1106.4000000000001</v>
      </c>
      <c r="N107" s="50">
        <f t="shared" si="8"/>
        <v>1133.2</v>
      </c>
      <c r="O107" s="51">
        <f t="shared" si="9"/>
        <v>3232.9000000000005</v>
      </c>
      <c r="P107" s="130">
        <v>115.17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118.29</v>
      </c>
      <c r="D108" s="124"/>
      <c r="E108" s="124"/>
      <c r="F108" s="124">
        <v>33.119999999999997</v>
      </c>
      <c r="G108" s="124">
        <v>68.14</v>
      </c>
      <c r="H108" s="124">
        <v>124.75</v>
      </c>
      <c r="I108" s="43">
        <f t="shared" si="7"/>
        <v>344.3</v>
      </c>
      <c r="J108" s="125"/>
      <c r="K108" s="124"/>
      <c r="L108" s="124"/>
      <c r="M108" s="124">
        <v>912.94</v>
      </c>
      <c r="N108" s="44">
        <f t="shared" si="8"/>
        <v>912.94</v>
      </c>
      <c r="O108" s="45">
        <f t="shared" si="9"/>
        <v>1257.24</v>
      </c>
      <c r="P108" s="130">
        <v>22.49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75844</v>
      </c>
      <c r="D109" s="118"/>
      <c r="E109" s="118"/>
      <c r="F109" s="118">
        <v>8508</v>
      </c>
      <c r="G109" s="118">
        <v>22708</v>
      </c>
      <c r="H109" s="118">
        <v>19692</v>
      </c>
      <c r="I109" s="32">
        <f t="shared" si="7"/>
        <v>126752</v>
      </c>
      <c r="J109" s="119"/>
      <c r="K109" s="118"/>
      <c r="L109" s="118"/>
      <c r="M109" s="118">
        <v>97631</v>
      </c>
      <c r="N109" s="34">
        <f t="shared" si="8"/>
        <v>97631</v>
      </c>
      <c r="O109" s="35">
        <f t="shared" si="9"/>
        <v>224383</v>
      </c>
      <c r="P109" s="130">
        <v>20.86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475.3</v>
      </c>
      <c r="D110" s="127"/>
      <c r="E110" s="127"/>
      <c r="F110" s="127">
        <v>43.2</v>
      </c>
      <c r="G110" s="127">
        <v>145.69999999999999</v>
      </c>
      <c r="H110" s="127">
        <v>275.60000000000002</v>
      </c>
      <c r="I110" s="49">
        <f t="shared" si="7"/>
        <v>939.80000000000007</v>
      </c>
      <c r="J110" s="128"/>
      <c r="K110" s="127"/>
      <c r="L110" s="127"/>
      <c r="M110" s="127">
        <v>876.7</v>
      </c>
      <c r="N110" s="50">
        <f t="shared" si="8"/>
        <v>876.7</v>
      </c>
      <c r="O110" s="51">
        <f t="shared" si="9"/>
        <v>1816.5</v>
      </c>
      <c r="P110" s="130">
        <v>84.24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124.86</v>
      </c>
      <c r="D111" s="124">
        <v>0.31</v>
      </c>
      <c r="E111" s="124"/>
      <c r="F111" s="124">
        <v>28.22</v>
      </c>
      <c r="G111" s="124">
        <v>39.82</v>
      </c>
      <c r="H111" s="124">
        <v>1.73</v>
      </c>
      <c r="I111" s="43">
        <f t="shared" si="7"/>
        <v>194.93999999999997</v>
      </c>
      <c r="J111" s="125"/>
      <c r="K111" s="124">
        <v>9.19</v>
      </c>
      <c r="L111" s="124"/>
      <c r="M111" s="124">
        <v>494.95</v>
      </c>
      <c r="N111" s="44">
        <f t="shared" si="8"/>
        <v>504.14</v>
      </c>
      <c r="O111" s="45">
        <f t="shared" si="9"/>
        <v>699.07999999999993</v>
      </c>
      <c r="P111" s="69">
        <f>SUM(P104:P110)</f>
        <v>381.16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84667</v>
      </c>
      <c r="D112" s="118">
        <v>97</v>
      </c>
      <c r="E112" s="118"/>
      <c r="F112" s="118">
        <v>7452</v>
      </c>
      <c r="G112" s="118">
        <v>13823</v>
      </c>
      <c r="H112" s="118">
        <v>223</v>
      </c>
      <c r="I112" s="32">
        <f t="shared" si="7"/>
        <v>106262</v>
      </c>
      <c r="J112" s="119"/>
      <c r="K112" s="118">
        <v>1243</v>
      </c>
      <c r="L112" s="118"/>
      <c r="M112" s="118">
        <v>56974</v>
      </c>
      <c r="N112" s="34">
        <f t="shared" si="8"/>
        <v>58217</v>
      </c>
      <c r="O112" s="35">
        <f t="shared" si="9"/>
        <v>164479</v>
      </c>
      <c r="P112" s="131">
        <v>31.51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466.6</v>
      </c>
      <c r="D113" s="127">
        <v>0</v>
      </c>
      <c r="E113" s="127"/>
      <c r="F113" s="127">
        <v>29.9</v>
      </c>
      <c r="G113" s="127">
        <v>0</v>
      </c>
      <c r="H113" s="127">
        <v>2.7</v>
      </c>
      <c r="I113" s="49">
        <f t="shared" si="7"/>
        <v>499.2</v>
      </c>
      <c r="J113" s="128"/>
      <c r="K113" s="127">
        <v>17.399999999999999</v>
      </c>
      <c r="L113" s="127"/>
      <c r="M113" s="127">
        <v>0</v>
      </c>
      <c r="N113" s="50">
        <f t="shared" si="8"/>
        <v>17.399999999999999</v>
      </c>
      <c r="O113" s="51">
        <f t="shared" si="9"/>
        <v>516.6</v>
      </c>
      <c r="P113" s="132">
        <v>4599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71.37</v>
      </c>
      <c r="D114" s="124">
        <v>29.47</v>
      </c>
      <c r="E114" s="124"/>
      <c r="F114" s="124">
        <v>10.23</v>
      </c>
      <c r="G114" s="124">
        <v>18.55</v>
      </c>
      <c r="H114" s="124">
        <v>19.239999999999998</v>
      </c>
      <c r="I114" s="43">
        <f t="shared" si="7"/>
        <v>148.86000000000001</v>
      </c>
      <c r="J114" s="125"/>
      <c r="K114" s="124">
        <v>35.28</v>
      </c>
      <c r="L114" s="124"/>
      <c r="M114" s="124">
        <v>585.34</v>
      </c>
      <c r="N114" s="44">
        <f t="shared" si="8"/>
        <v>620.62</v>
      </c>
      <c r="O114" s="45">
        <f t="shared" si="9"/>
        <v>769.48</v>
      </c>
      <c r="P114" s="133">
        <v>3.5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50238</v>
      </c>
      <c r="D115" s="118">
        <v>7760</v>
      </c>
      <c r="E115" s="118"/>
      <c r="F115" s="118">
        <v>2813</v>
      </c>
      <c r="G115" s="118">
        <v>6476</v>
      </c>
      <c r="H115" s="118">
        <v>3437</v>
      </c>
      <c r="I115" s="32">
        <f t="shared" si="7"/>
        <v>70724</v>
      </c>
      <c r="J115" s="119"/>
      <c r="K115" s="118">
        <v>3705</v>
      </c>
      <c r="L115" s="118"/>
      <c r="M115" s="118">
        <v>62652</v>
      </c>
      <c r="N115" s="34">
        <f t="shared" si="8"/>
        <v>66357</v>
      </c>
      <c r="O115" s="35">
        <f t="shared" si="9"/>
        <v>137081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233.8</v>
      </c>
      <c r="D116" s="136">
        <v>0</v>
      </c>
      <c r="E116" s="136"/>
      <c r="F116" s="136">
        <v>10.9</v>
      </c>
      <c r="G116" s="136">
        <v>0</v>
      </c>
      <c r="H116" s="136">
        <v>41.3</v>
      </c>
      <c r="I116" s="96">
        <f t="shared" si="7"/>
        <v>286</v>
      </c>
      <c r="J116" s="137"/>
      <c r="K116" s="136">
        <v>51.9</v>
      </c>
      <c r="L116" s="136"/>
      <c r="M116" s="136">
        <v>0</v>
      </c>
      <c r="N116" s="97">
        <f t="shared" si="8"/>
        <v>51.9</v>
      </c>
      <c r="O116" s="89">
        <f t="shared" si="9"/>
        <v>337.9</v>
      </c>
      <c r="P116" s="90">
        <f>SUM(O136,P111,P112,P115)</f>
        <v>17861.629999999997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54.02</v>
      </c>
      <c r="D121" s="115"/>
      <c r="E121" s="115"/>
      <c r="F121" s="115">
        <v>13.54</v>
      </c>
      <c r="G121" s="115">
        <v>9.75</v>
      </c>
      <c r="H121" s="115">
        <v>42.93</v>
      </c>
      <c r="I121" s="21">
        <f t="shared" si="7"/>
        <v>120.24000000000001</v>
      </c>
      <c r="J121" s="116"/>
      <c r="K121" s="115">
        <v>31.49</v>
      </c>
      <c r="L121" s="115"/>
      <c r="M121" s="115">
        <v>606.74</v>
      </c>
      <c r="N121" s="23">
        <f t="shared" si="8"/>
        <v>638.23</v>
      </c>
      <c r="O121" s="24">
        <f t="shared" si="9"/>
        <v>758.47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38055</v>
      </c>
      <c r="D122" s="118"/>
      <c r="E122" s="118"/>
      <c r="F122" s="118">
        <v>3613</v>
      </c>
      <c r="G122" s="118">
        <v>3186</v>
      </c>
      <c r="H122" s="118">
        <v>7067</v>
      </c>
      <c r="I122" s="32">
        <f t="shared" si="7"/>
        <v>51921</v>
      </c>
      <c r="J122" s="119"/>
      <c r="K122" s="118">
        <v>3188</v>
      </c>
      <c r="L122" s="118"/>
      <c r="M122" s="118">
        <v>62641</v>
      </c>
      <c r="N122" s="34">
        <f t="shared" si="8"/>
        <v>65829</v>
      </c>
      <c r="O122" s="35">
        <f t="shared" si="9"/>
        <v>117750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151.30000000000001</v>
      </c>
      <c r="D123" s="127"/>
      <c r="E123" s="127"/>
      <c r="F123" s="127">
        <v>10.8</v>
      </c>
      <c r="G123" s="127">
        <v>0</v>
      </c>
      <c r="H123" s="127">
        <v>63.7</v>
      </c>
      <c r="I123" s="49">
        <f t="shared" si="7"/>
        <v>225.8</v>
      </c>
      <c r="J123" s="128"/>
      <c r="K123" s="127">
        <v>41.4</v>
      </c>
      <c r="L123" s="127"/>
      <c r="M123" s="127">
        <v>0</v>
      </c>
      <c r="N123" s="50">
        <f t="shared" si="8"/>
        <v>41.4</v>
      </c>
      <c r="O123" s="51">
        <f t="shared" si="9"/>
        <v>267.2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40.11</v>
      </c>
      <c r="D124" s="124"/>
      <c r="E124" s="124"/>
      <c r="F124" s="124">
        <v>20.440000000000001</v>
      </c>
      <c r="G124" s="124">
        <v>12.69</v>
      </c>
      <c r="H124" s="124">
        <v>12.75</v>
      </c>
      <c r="I124" s="43">
        <f t="shared" si="7"/>
        <v>85.99</v>
      </c>
      <c r="J124" s="125"/>
      <c r="K124" s="124"/>
      <c r="L124" s="124"/>
      <c r="M124" s="124">
        <v>115.93</v>
      </c>
      <c r="N124" s="44">
        <f t="shared" si="8"/>
        <v>115.93</v>
      </c>
      <c r="O124" s="45">
        <f t="shared" si="9"/>
        <v>201.92000000000002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28563</v>
      </c>
      <c r="D125" s="118"/>
      <c r="E125" s="118"/>
      <c r="F125" s="118">
        <v>5437</v>
      </c>
      <c r="G125" s="118">
        <v>3605</v>
      </c>
      <c r="H125" s="118">
        <v>2388</v>
      </c>
      <c r="I125" s="32">
        <f t="shared" si="7"/>
        <v>39993</v>
      </c>
      <c r="J125" s="119"/>
      <c r="K125" s="118"/>
      <c r="L125" s="118"/>
      <c r="M125" s="118">
        <v>11985</v>
      </c>
      <c r="N125" s="34">
        <f t="shared" si="8"/>
        <v>11985</v>
      </c>
      <c r="O125" s="35">
        <f t="shared" si="9"/>
        <v>51978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98.5</v>
      </c>
      <c r="D126" s="127"/>
      <c r="E126" s="127"/>
      <c r="F126" s="127">
        <v>16.2</v>
      </c>
      <c r="G126" s="127">
        <v>0</v>
      </c>
      <c r="H126" s="127">
        <v>21.5</v>
      </c>
      <c r="I126" s="49">
        <f t="shared" si="7"/>
        <v>136.19999999999999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136.19999999999999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63.39</v>
      </c>
      <c r="D127" s="124">
        <v>7.27</v>
      </c>
      <c r="E127" s="124"/>
      <c r="F127" s="124">
        <v>14.83</v>
      </c>
      <c r="G127" s="124">
        <v>17.29</v>
      </c>
      <c r="H127" s="124">
        <v>1911.31</v>
      </c>
      <c r="I127" s="43">
        <f t="shared" si="7"/>
        <v>2014.09</v>
      </c>
      <c r="J127" s="125"/>
      <c r="K127" s="124">
        <v>749.3</v>
      </c>
      <c r="L127" s="124">
        <v>3.22</v>
      </c>
      <c r="M127" s="124">
        <v>2338.4899999999998</v>
      </c>
      <c r="N127" s="44">
        <f t="shared" si="8"/>
        <v>3091.0099999999998</v>
      </c>
      <c r="O127" s="45">
        <f t="shared" si="9"/>
        <v>5105.0999999999995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45874</v>
      </c>
      <c r="D128" s="118">
        <v>2256</v>
      </c>
      <c r="E128" s="118"/>
      <c r="F128" s="118">
        <v>3952</v>
      </c>
      <c r="G128" s="118">
        <v>4741</v>
      </c>
      <c r="H128" s="118">
        <v>367926</v>
      </c>
      <c r="I128" s="32">
        <f t="shared" si="7"/>
        <v>424749</v>
      </c>
      <c r="J128" s="119"/>
      <c r="K128" s="118">
        <v>104056</v>
      </c>
      <c r="L128" s="118">
        <v>342</v>
      </c>
      <c r="M128" s="118">
        <v>214858</v>
      </c>
      <c r="N128" s="34">
        <f t="shared" si="8"/>
        <v>319256</v>
      </c>
      <c r="O128" s="35">
        <f t="shared" si="9"/>
        <v>744005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3.7</v>
      </c>
      <c r="G129" s="127">
        <v>0</v>
      </c>
      <c r="H129" s="127">
        <v>126.6</v>
      </c>
      <c r="I129" s="49">
        <f t="shared" si="7"/>
        <v>130.29999999999998</v>
      </c>
      <c r="J129" s="128"/>
      <c r="K129" s="127">
        <v>161</v>
      </c>
      <c r="L129" s="127">
        <v>0</v>
      </c>
      <c r="M129" s="127">
        <v>0</v>
      </c>
      <c r="N129" s="50">
        <f t="shared" si="8"/>
        <v>161</v>
      </c>
      <c r="O129" s="51">
        <f t="shared" si="9"/>
        <v>291.29999999999995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2265.1799999999998</v>
      </c>
      <c r="D130" s="115">
        <v>37.44</v>
      </c>
      <c r="E130" s="115"/>
      <c r="F130" s="115">
        <v>243.73</v>
      </c>
      <c r="G130" s="115">
        <v>1157.53</v>
      </c>
      <c r="H130" s="115">
        <v>2372.36</v>
      </c>
      <c r="I130" s="21">
        <f t="shared" si="7"/>
        <v>6076.24</v>
      </c>
      <c r="J130" s="116">
        <v>0.2</v>
      </c>
      <c r="K130" s="115">
        <v>924.89</v>
      </c>
      <c r="L130" s="115">
        <v>3.35</v>
      </c>
      <c r="M130" s="115">
        <v>10430.280000000001</v>
      </c>
      <c r="N130" s="23">
        <f>SUM(J130:M130)</f>
        <v>11358.720000000001</v>
      </c>
      <c r="O130" s="24">
        <f t="shared" si="9"/>
        <v>17434.96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1318567</v>
      </c>
      <c r="D131" s="118">
        <v>10204</v>
      </c>
      <c r="E131" s="118"/>
      <c r="F131" s="118">
        <v>61267</v>
      </c>
      <c r="G131" s="118">
        <v>340442</v>
      </c>
      <c r="H131" s="118">
        <v>431268</v>
      </c>
      <c r="I131" s="32">
        <f t="shared" si="7"/>
        <v>2161748</v>
      </c>
      <c r="J131" s="119">
        <v>21</v>
      </c>
      <c r="K131" s="118">
        <v>118266</v>
      </c>
      <c r="L131" s="118">
        <v>358</v>
      </c>
      <c r="M131" s="118">
        <v>945754</v>
      </c>
      <c r="N131" s="34">
        <f t="shared" si="8"/>
        <v>1064399</v>
      </c>
      <c r="O131" s="35">
        <f t="shared" si="9"/>
        <v>3226147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12598.3</v>
      </c>
      <c r="D132" s="127">
        <v>1.6</v>
      </c>
      <c r="E132" s="127"/>
      <c r="F132" s="127">
        <v>347.4</v>
      </c>
      <c r="G132" s="127">
        <v>3378.2</v>
      </c>
      <c r="H132" s="127">
        <v>1080.3</v>
      </c>
      <c r="I132" s="49">
        <f t="shared" ref="I132:I138" si="10">SUM(C132:H132)</f>
        <v>17405.8</v>
      </c>
      <c r="J132" s="128">
        <v>0</v>
      </c>
      <c r="K132" s="127">
        <v>417.9</v>
      </c>
      <c r="L132" s="127">
        <v>0.2</v>
      </c>
      <c r="M132" s="127">
        <v>7273.4</v>
      </c>
      <c r="N132" s="50">
        <f t="shared" ref="N132:N138" si="11">SUM(J132:M132)</f>
        <v>7691.5</v>
      </c>
      <c r="O132" s="51">
        <f t="shared" ref="O132:O138" si="12">SUM(N132,I132)</f>
        <v>25097.3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2224.9299999999998</v>
      </c>
      <c r="D133" s="124">
        <v>37.44</v>
      </c>
      <c r="E133" s="124"/>
      <c r="F133" s="124">
        <v>243.63</v>
      </c>
      <c r="G133" s="124">
        <v>1155.08</v>
      </c>
      <c r="H133" s="124">
        <v>2354.37</v>
      </c>
      <c r="I133" s="43">
        <f t="shared" si="10"/>
        <v>6015.45</v>
      </c>
      <c r="J133" s="125">
        <v>0.2</v>
      </c>
      <c r="K133" s="124">
        <v>840.92</v>
      </c>
      <c r="L133" s="124">
        <v>3.35</v>
      </c>
      <c r="M133" s="124">
        <v>10423.64</v>
      </c>
      <c r="N133" s="44">
        <f t="shared" si="11"/>
        <v>11268.109999999999</v>
      </c>
      <c r="O133" s="45">
        <f t="shared" si="12"/>
        <v>17283.559999999998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1305367</v>
      </c>
      <c r="D134" s="118">
        <v>10204</v>
      </c>
      <c r="E134" s="118"/>
      <c r="F134" s="118">
        <v>61254</v>
      </c>
      <c r="G134" s="118">
        <v>340048</v>
      </c>
      <c r="H134" s="118">
        <v>430152</v>
      </c>
      <c r="I134" s="32">
        <f t="shared" si="10"/>
        <v>2147025</v>
      </c>
      <c r="J134" s="119">
        <v>21</v>
      </c>
      <c r="K134" s="118">
        <v>113601</v>
      </c>
      <c r="L134" s="118">
        <v>358</v>
      </c>
      <c r="M134" s="118">
        <v>945556</v>
      </c>
      <c r="N134" s="34">
        <f t="shared" si="11"/>
        <v>1059536</v>
      </c>
      <c r="O134" s="35">
        <f t="shared" si="12"/>
        <v>3206561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12125.7</v>
      </c>
      <c r="D135" s="136">
        <v>1.6</v>
      </c>
      <c r="E135" s="136"/>
      <c r="F135" s="136">
        <v>346.9</v>
      </c>
      <c r="G135" s="136">
        <v>3367.8</v>
      </c>
      <c r="H135" s="136">
        <v>1056</v>
      </c>
      <c r="I135" s="96">
        <f t="shared" si="10"/>
        <v>16898</v>
      </c>
      <c r="J135" s="137">
        <v>0</v>
      </c>
      <c r="K135" s="136">
        <v>298.5</v>
      </c>
      <c r="L135" s="136">
        <v>0.2</v>
      </c>
      <c r="M135" s="136">
        <v>7260</v>
      </c>
      <c r="N135" s="97">
        <f t="shared" si="11"/>
        <v>7558.7</v>
      </c>
      <c r="O135" s="89">
        <f t="shared" si="12"/>
        <v>24456.7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2276.25</v>
      </c>
      <c r="D136" s="106">
        <f t="shared" si="13"/>
        <v>37.44</v>
      </c>
      <c r="E136" s="106">
        <f t="shared" si="13"/>
        <v>0</v>
      </c>
      <c r="F136" s="106">
        <f t="shared" si="13"/>
        <v>243.73</v>
      </c>
      <c r="G136" s="106">
        <f t="shared" si="13"/>
        <v>1157.53</v>
      </c>
      <c r="H136" s="106">
        <f t="shared" si="13"/>
        <v>2372.4699999999998</v>
      </c>
      <c r="I136" s="107">
        <f t="shared" si="10"/>
        <v>6087.42</v>
      </c>
      <c r="J136" s="108">
        <f t="shared" ref="J136:M138" si="14">SUM(J63,J66,J69,J72,J75,J78,J81,J84,J87,J90,J93,J96,J99,J102,J105,J108,J111,J114,J121,J124,J127)</f>
        <v>0.2</v>
      </c>
      <c r="K136" s="106">
        <f t="shared" si="14"/>
        <v>926.07999999999993</v>
      </c>
      <c r="L136" s="106">
        <f t="shared" si="14"/>
        <v>3.35</v>
      </c>
      <c r="M136" s="106">
        <f t="shared" si="14"/>
        <v>10431.91</v>
      </c>
      <c r="N136" s="109">
        <f t="shared" si="11"/>
        <v>11361.539999999999</v>
      </c>
      <c r="O136" s="110">
        <f t="shared" si="12"/>
        <v>17448.96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1320417</v>
      </c>
      <c r="D137" s="31">
        <f t="shared" si="13"/>
        <v>10204</v>
      </c>
      <c r="E137" s="31">
        <f t="shared" si="13"/>
        <v>0</v>
      </c>
      <c r="F137" s="31">
        <f t="shared" si="13"/>
        <v>61267</v>
      </c>
      <c r="G137" s="31">
        <f t="shared" si="13"/>
        <v>340442</v>
      </c>
      <c r="H137" s="31">
        <f t="shared" si="13"/>
        <v>431279</v>
      </c>
      <c r="I137" s="32">
        <f t="shared" si="10"/>
        <v>2163609</v>
      </c>
      <c r="J137" s="33">
        <f t="shared" si="14"/>
        <v>21</v>
      </c>
      <c r="K137" s="31">
        <f t="shared" si="14"/>
        <v>118360</v>
      </c>
      <c r="L137" s="31">
        <f t="shared" si="14"/>
        <v>358</v>
      </c>
      <c r="M137" s="31">
        <f t="shared" si="14"/>
        <v>945774</v>
      </c>
      <c r="N137" s="34">
        <f t="shared" si="11"/>
        <v>1064513</v>
      </c>
      <c r="O137" s="35">
        <f t="shared" si="12"/>
        <v>3228122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12817.599999999999</v>
      </c>
      <c r="D138" s="86">
        <f t="shared" si="13"/>
        <v>1.6</v>
      </c>
      <c r="E138" s="86">
        <f t="shared" si="13"/>
        <v>0</v>
      </c>
      <c r="F138" s="86">
        <f t="shared" si="13"/>
        <v>347.4</v>
      </c>
      <c r="G138" s="86">
        <f t="shared" si="13"/>
        <v>3378.2</v>
      </c>
      <c r="H138" s="86">
        <f t="shared" si="13"/>
        <v>1080.8</v>
      </c>
      <c r="I138" s="96">
        <f t="shared" si="10"/>
        <v>17625.599999999999</v>
      </c>
      <c r="J138" s="88">
        <f t="shared" si="14"/>
        <v>0</v>
      </c>
      <c r="K138" s="86">
        <f t="shared" si="14"/>
        <v>420.6</v>
      </c>
      <c r="L138" s="86">
        <f t="shared" si="14"/>
        <v>0.2</v>
      </c>
      <c r="M138" s="86">
        <f t="shared" si="14"/>
        <v>7276.4000000000005</v>
      </c>
      <c r="N138" s="97">
        <f t="shared" si="11"/>
        <v>7697.2000000000007</v>
      </c>
      <c r="O138" s="89">
        <f t="shared" si="12"/>
        <v>25322.799999999999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BA6F2-CD0C-486A-8BF8-DCDB9F39266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1.86</v>
      </c>
      <c r="H5" s="115"/>
      <c r="I5" s="21">
        <f t="shared" ref="I5:I36" si="0">SUM(C5:H5)</f>
        <v>1.86</v>
      </c>
      <c r="J5" s="116"/>
      <c r="K5" s="115"/>
      <c r="L5" s="115"/>
      <c r="M5" s="115">
        <v>0.24</v>
      </c>
      <c r="N5" s="23">
        <f t="shared" ref="N5:N58" si="1">SUM(J5:M5)</f>
        <v>0.24</v>
      </c>
      <c r="O5" s="24">
        <f>SUM(N5,I5)</f>
        <v>2.1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1.27</v>
      </c>
      <c r="H8" s="124"/>
      <c r="I8" s="43">
        <f t="shared" si="0"/>
        <v>1.27</v>
      </c>
      <c r="J8" s="125"/>
      <c r="K8" s="124"/>
      <c r="L8" s="124"/>
      <c r="M8" s="124">
        <v>0.63</v>
      </c>
      <c r="N8" s="44">
        <f t="shared" si="1"/>
        <v>0.63</v>
      </c>
      <c r="O8" s="45">
        <f t="shared" si="2"/>
        <v>1.9</v>
      </c>
      <c r="P8" s="36" t="s">
        <v>25</v>
      </c>
      <c r="Q8" s="37" t="s">
        <v>76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8</v>
      </c>
      <c r="N9" s="34">
        <f t="shared" si="1"/>
        <v>8</v>
      </c>
      <c r="O9" s="35">
        <f t="shared" si="2"/>
        <v>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1.2</v>
      </c>
      <c r="N10" s="50">
        <f t="shared" si="1"/>
        <v>1.2</v>
      </c>
      <c r="O10" s="51">
        <f t="shared" si="2"/>
        <v>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12.8</v>
      </c>
      <c r="H11" s="124"/>
      <c r="I11" s="43">
        <f t="shared" si="0"/>
        <v>12.8</v>
      </c>
      <c r="J11" s="125"/>
      <c r="K11" s="124">
        <v>2.38</v>
      </c>
      <c r="L11" s="124"/>
      <c r="M11" s="124">
        <v>1.45</v>
      </c>
      <c r="N11" s="44">
        <f t="shared" si="1"/>
        <v>3.83</v>
      </c>
      <c r="O11" s="45">
        <f t="shared" si="2"/>
        <v>16.630000000000003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742</v>
      </c>
      <c r="H12" s="118"/>
      <c r="I12" s="32">
        <f t="shared" si="0"/>
        <v>742</v>
      </c>
      <c r="J12" s="119"/>
      <c r="K12" s="118">
        <v>24</v>
      </c>
      <c r="L12" s="118"/>
      <c r="M12" s="118">
        <v>30</v>
      </c>
      <c r="N12" s="34">
        <f t="shared" si="1"/>
        <v>54</v>
      </c>
      <c r="O12" s="35">
        <f t="shared" si="2"/>
        <v>796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74.2</v>
      </c>
      <c r="H13" s="127"/>
      <c r="I13" s="49">
        <f t="shared" si="0"/>
        <v>74.2</v>
      </c>
      <c r="J13" s="128"/>
      <c r="K13" s="127">
        <v>2.5</v>
      </c>
      <c r="L13" s="127"/>
      <c r="M13" s="127">
        <v>2.5</v>
      </c>
      <c r="N13" s="50">
        <f t="shared" si="1"/>
        <v>5</v>
      </c>
      <c r="O13" s="51">
        <f t="shared" si="2"/>
        <v>79.2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0.28000000000000003</v>
      </c>
      <c r="D14" s="124"/>
      <c r="E14" s="124"/>
      <c r="F14" s="124"/>
      <c r="G14" s="124"/>
      <c r="H14" s="124"/>
      <c r="I14" s="43">
        <f t="shared" si="0"/>
        <v>0.28000000000000003</v>
      </c>
      <c r="J14" s="125"/>
      <c r="K14" s="124"/>
      <c r="L14" s="124"/>
      <c r="M14" s="124">
        <v>3.55</v>
      </c>
      <c r="N14" s="44">
        <f t="shared" si="1"/>
        <v>3.55</v>
      </c>
      <c r="O14" s="45">
        <f t="shared" si="2"/>
        <v>3.83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43</v>
      </c>
      <c r="D15" s="118"/>
      <c r="E15" s="118"/>
      <c r="F15" s="118"/>
      <c r="G15" s="118"/>
      <c r="H15" s="118"/>
      <c r="I15" s="32">
        <f t="shared" si="0"/>
        <v>43</v>
      </c>
      <c r="J15" s="119"/>
      <c r="K15" s="118"/>
      <c r="L15" s="118"/>
      <c r="M15" s="118">
        <v>112</v>
      </c>
      <c r="N15" s="34">
        <f t="shared" si="1"/>
        <v>112</v>
      </c>
      <c r="O15" s="35">
        <f t="shared" si="2"/>
        <v>155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4.5</v>
      </c>
      <c r="D16" s="127"/>
      <c r="E16" s="127"/>
      <c r="F16" s="127"/>
      <c r="G16" s="127"/>
      <c r="H16" s="127"/>
      <c r="I16" s="49">
        <f t="shared" si="0"/>
        <v>4.5</v>
      </c>
      <c r="J16" s="128"/>
      <c r="K16" s="127"/>
      <c r="L16" s="127"/>
      <c r="M16" s="127">
        <v>7.6</v>
      </c>
      <c r="N16" s="50">
        <f t="shared" si="1"/>
        <v>7.6</v>
      </c>
      <c r="O16" s="51">
        <f t="shared" si="2"/>
        <v>12.1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15.11</v>
      </c>
      <c r="D17" s="124"/>
      <c r="E17" s="124"/>
      <c r="F17" s="124">
        <v>7.0000000000000007E-2</v>
      </c>
      <c r="G17" s="124"/>
      <c r="H17" s="124"/>
      <c r="I17" s="43">
        <f t="shared" si="0"/>
        <v>15.18</v>
      </c>
      <c r="J17" s="125"/>
      <c r="K17" s="124"/>
      <c r="L17" s="124">
        <v>0.27</v>
      </c>
      <c r="M17" s="124">
        <v>15.39</v>
      </c>
      <c r="N17" s="44">
        <f t="shared" si="1"/>
        <v>15.66</v>
      </c>
      <c r="O17" s="45">
        <f t="shared" si="2"/>
        <v>30.84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3079</v>
      </c>
      <c r="D18" s="118"/>
      <c r="E18" s="118"/>
      <c r="F18" s="118">
        <v>9</v>
      </c>
      <c r="G18" s="118"/>
      <c r="H18" s="118"/>
      <c r="I18" s="32">
        <f t="shared" si="0"/>
        <v>3088</v>
      </c>
      <c r="J18" s="119"/>
      <c r="K18" s="118"/>
      <c r="L18" s="118">
        <v>13</v>
      </c>
      <c r="M18" s="118">
        <v>589</v>
      </c>
      <c r="N18" s="34">
        <f t="shared" si="1"/>
        <v>602</v>
      </c>
      <c r="O18" s="35">
        <f t="shared" si="2"/>
        <v>3690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215.6</v>
      </c>
      <c r="D19" s="127"/>
      <c r="E19" s="127"/>
      <c r="F19" s="127">
        <v>0.5</v>
      </c>
      <c r="G19" s="127"/>
      <c r="H19" s="127"/>
      <c r="I19" s="49">
        <f t="shared" si="0"/>
        <v>216.1</v>
      </c>
      <c r="J19" s="128"/>
      <c r="K19" s="127"/>
      <c r="L19" s="127">
        <v>0.7</v>
      </c>
      <c r="M19" s="127">
        <v>30.6</v>
      </c>
      <c r="N19" s="50">
        <f t="shared" si="1"/>
        <v>31.3</v>
      </c>
      <c r="O19" s="51">
        <f t="shared" si="2"/>
        <v>247.4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17.07</v>
      </c>
      <c r="D20" s="124"/>
      <c r="E20" s="124"/>
      <c r="F20" s="124">
        <v>0.7</v>
      </c>
      <c r="G20" s="124"/>
      <c r="H20" s="124"/>
      <c r="I20" s="43">
        <f t="shared" si="0"/>
        <v>17.77</v>
      </c>
      <c r="J20" s="125"/>
      <c r="K20" s="124"/>
      <c r="L20" s="124">
        <v>0.3</v>
      </c>
      <c r="M20" s="124">
        <v>25.6</v>
      </c>
      <c r="N20" s="44">
        <f t="shared" si="1"/>
        <v>25.900000000000002</v>
      </c>
      <c r="O20" s="45">
        <f t="shared" si="2"/>
        <v>43.67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4134</v>
      </c>
      <c r="D21" s="118"/>
      <c r="E21" s="118"/>
      <c r="F21" s="118">
        <v>101</v>
      </c>
      <c r="G21" s="118"/>
      <c r="H21" s="118"/>
      <c r="I21" s="32">
        <f t="shared" si="0"/>
        <v>4235</v>
      </c>
      <c r="J21" s="119"/>
      <c r="K21" s="118"/>
      <c r="L21" s="118">
        <v>12</v>
      </c>
      <c r="M21" s="118">
        <v>1351</v>
      </c>
      <c r="N21" s="34">
        <f t="shared" si="1"/>
        <v>1363</v>
      </c>
      <c r="O21" s="35">
        <f t="shared" si="2"/>
        <v>5598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198.2</v>
      </c>
      <c r="D22" s="127"/>
      <c r="E22" s="127"/>
      <c r="F22" s="127">
        <v>3.7</v>
      </c>
      <c r="G22" s="127"/>
      <c r="H22" s="127"/>
      <c r="I22" s="49">
        <f t="shared" si="0"/>
        <v>201.89999999999998</v>
      </c>
      <c r="J22" s="128"/>
      <c r="K22" s="127"/>
      <c r="L22" s="127">
        <v>0.4</v>
      </c>
      <c r="M22" s="127">
        <v>55.3</v>
      </c>
      <c r="N22" s="50">
        <f t="shared" si="1"/>
        <v>55.699999999999996</v>
      </c>
      <c r="O22" s="51">
        <f t="shared" si="2"/>
        <v>257.59999999999997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10.15</v>
      </c>
      <c r="D23" s="124"/>
      <c r="E23" s="124"/>
      <c r="F23" s="124"/>
      <c r="G23" s="124">
        <v>0.51</v>
      </c>
      <c r="H23" s="124"/>
      <c r="I23" s="43">
        <f t="shared" si="0"/>
        <v>10.66</v>
      </c>
      <c r="J23" s="125"/>
      <c r="K23" s="124"/>
      <c r="L23" s="124"/>
      <c r="M23" s="124">
        <v>21.67</v>
      </c>
      <c r="N23" s="44">
        <f t="shared" si="1"/>
        <v>21.67</v>
      </c>
      <c r="O23" s="45">
        <f t="shared" si="2"/>
        <v>32.33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3056</v>
      </c>
      <c r="D24" s="118"/>
      <c r="E24" s="118"/>
      <c r="F24" s="118"/>
      <c r="G24" s="118">
        <v>91</v>
      </c>
      <c r="H24" s="118"/>
      <c r="I24" s="32">
        <f t="shared" si="0"/>
        <v>3147</v>
      </c>
      <c r="J24" s="119"/>
      <c r="K24" s="118"/>
      <c r="L24" s="118"/>
      <c r="M24" s="118">
        <v>1233</v>
      </c>
      <c r="N24" s="34">
        <f t="shared" si="1"/>
        <v>1233</v>
      </c>
      <c r="O24" s="35">
        <f t="shared" si="2"/>
        <v>4380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113</v>
      </c>
      <c r="D25" s="127"/>
      <c r="E25" s="127"/>
      <c r="F25" s="127"/>
      <c r="G25" s="127">
        <v>2.6</v>
      </c>
      <c r="H25" s="127"/>
      <c r="I25" s="49">
        <f t="shared" si="0"/>
        <v>115.6</v>
      </c>
      <c r="J25" s="128"/>
      <c r="K25" s="127"/>
      <c r="L25" s="127"/>
      <c r="M25" s="127">
        <v>38.700000000000003</v>
      </c>
      <c r="N25" s="50">
        <f t="shared" si="1"/>
        <v>38.700000000000003</v>
      </c>
      <c r="O25" s="51">
        <f t="shared" si="2"/>
        <v>154.30000000000001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24.68</v>
      </c>
      <c r="D26" s="124"/>
      <c r="E26" s="124"/>
      <c r="F26" s="124"/>
      <c r="G26" s="124">
        <v>0.81</v>
      </c>
      <c r="H26" s="124"/>
      <c r="I26" s="43">
        <f t="shared" si="0"/>
        <v>25.49</v>
      </c>
      <c r="J26" s="125"/>
      <c r="K26" s="124"/>
      <c r="L26" s="124">
        <v>1.59</v>
      </c>
      <c r="M26" s="124">
        <v>42.54</v>
      </c>
      <c r="N26" s="44">
        <f t="shared" si="1"/>
        <v>44.13</v>
      </c>
      <c r="O26" s="45">
        <f t="shared" si="2"/>
        <v>69.62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8903</v>
      </c>
      <c r="D27" s="118"/>
      <c r="E27" s="118"/>
      <c r="F27" s="118"/>
      <c r="G27" s="118">
        <v>168</v>
      </c>
      <c r="H27" s="118"/>
      <c r="I27" s="32">
        <f t="shared" si="0"/>
        <v>9071</v>
      </c>
      <c r="J27" s="119"/>
      <c r="K27" s="118"/>
      <c r="L27" s="118">
        <v>114</v>
      </c>
      <c r="M27" s="118">
        <v>2987</v>
      </c>
      <c r="N27" s="34">
        <f t="shared" si="1"/>
        <v>3101</v>
      </c>
      <c r="O27" s="35">
        <f t="shared" si="2"/>
        <v>12172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293.89999999999998</v>
      </c>
      <c r="D28" s="127"/>
      <c r="E28" s="127"/>
      <c r="F28" s="127"/>
      <c r="G28" s="127">
        <v>3.8</v>
      </c>
      <c r="H28" s="127"/>
      <c r="I28" s="49">
        <f t="shared" si="0"/>
        <v>297.7</v>
      </c>
      <c r="J28" s="128"/>
      <c r="K28" s="127"/>
      <c r="L28" s="127">
        <v>3.5</v>
      </c>
      <c r="M28" s="127">
        <v>89.5</v>
      </c>
      <c r="N28" s="50">
        <f t="shared" si="1"/>
        <v>93</v>
      </c>
      <c r="O28" s="51">
        <f t="shared" si="2"/>
        <v>390.7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72.67</v>
      </c>
      <c r="D29" s="124">
        <v>0.38</v>
      </c>
      <c r="E29" s="124"/>
      <c r="F29" s="124">
        <v>0.11</v>
      </c>
      <c r="G29" s="124">
        <v>0.69</v>
      </c>
      <c r="H29" s="124"/>
      <c r="I29" s="43">
        <f t="shared" si="0"/>
        <v>73.849999999999994</v>
      </c>
      <c r="J29" s="125"/>
      <c r="K29" s="124"/>
      <c r="L29" s="124">
        <v>1.18</v>
      </c>
      <c r="M29" s="124">
        <v>35.130000000000003</v>
      </c>
      <c r="N29" s="44">
        <f t="shared" si="1"/>
        <v>36.31</v>
      </c>
      <c r="O29" s="45">
        <f t="shared" si="2"/>
        <v>110.16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29560</v>
      </c>
      <c r="D30" s="118">
        <v>83</v>
      </c>
      <c r="E30" s="118"/>
      <c r="F30" s="118">
        <v>22</v>
      </c>
      <c r="G30" s="118">
        <v>153</v>
      </c>
      <c r="H30" s="118"/>
      <c r="I30" s="32">
        <f t="shared" si="0"/>
        <v>29818</v>
      </c>
      <c r="J30" s="119"/>
      <c r="K30" s="118"/>
      <c r="L30" s="118">
        <v>100</v>
      </c>
      <c r="M30" s="118">
        <v>2756</v>
      </c>
      <c r="N30" s="34">
        <f t="shared" si="1"/>
        <v>2856</v>
      </c>
      <c r="O30" s="35">
        <f t="shared" si="2"/>
        <v>32674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680.8</v>
      </c>
      <c r="D31" s="127">
        <v>1.8</v>
      </c>
      <c r="E31" s="127"/>
      <c r="F31" s="127">
        <v>0.3</v>
      </c>
      <c r="G31" s="127">
        <v>3.4</v>
      </c>
      <c r="H31" s="127"/>
      <c r="I31" s="49">
        <f t="shared" si="0"/>
        <v>686.29999999999984</v>
      </c>
      <c r="J31" s="128"/>
      <c r="K31" s="127"/>
      <c r="L31" s="127">
        <v>2.7</v>
      </c>
      <c r="M31" s="127">
        <v>78.099999999999994</v>
      </c>
      <c r="N31" s="50">
        <f t="shared" si="1"/>
        <v>80.8</v>
      </c>
      <c r="O31" s="51">
        <f t="shared" si="2"/>
        <v>767.0999999999998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128.96</v>
      </c>
      <c r="D32" s="124">
        <v>0.19</v>
      </c>
      <c r="E32" s="124"/>
      <c r="F32" s="124">
        <v>16.75</v>
      </c>
      <c r="G32" s="124">
        <v>0.48</v>
      </c>
      <c r="H32" s="124"/>
      <c r="I32" s="43">
        <f t="shared" si="0"/>
        <v>146.38</v>
      </c>
      <c r="J32" s="125"/>
      <c r="K32" s="124"/>
      <c r="L32" s="124">
        <v>0.92</v>
      </c>
      <c r="M32" s="124">
        <v>32.57</v>
      </c>
      <c r="N32" s="44">
        <f t="shared" si="1"/>
        <v>33.49</v>
      </c>
      <c r="O32" s="45">
        <f t="shared" si="2"/>
        <v>179.87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56719</v>
      </c>
      <c r="D33" s="118">
        <v>43</v>
      </c>
      <c r="E33" s="118"/>
      <c r="F33" s="118">
        <v>3540</v>
      </c>
      <c r="G33" s="118">
        <v>48</v>
      </c>
      <c r="H33" s="118"/>
      <c r="I33" s="32">
        <f t="shared" si="0"/>
        <v>60350</v>
      </c>
      <c r="J33" s="119"/>
      <c r="K33" s="118"/>
      <c r="L33" s="118">
        <v>88</v>
      </c>
      <c r="M33" s="118">
        <v>2927</v>
      </c>
      <c r="N33" s="34">
        <f t="shared" si="1"/>
        <v>3015</v>
      </c>
      <c r="O33" s="35">
        <f t="shared" si="2"/>
        <v>63365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964.6</v>
      </c>
      <c r="D34" s="127">
        <v>0.8</v>
      </c>
      <c r="E34" s="127"/>
      <c r="F34" s="127">
        <v>46</v>
      </c>
      <c r="G34" s="127">
        <v>0.7</v>
      </c>
      <c r="H34" s="127"/>
      <c r="I34" s="49">
        <f t="shared" si="0"/>
        <v>1012.1</v>
      </c>
      <c r="J34" s="128"/>
      <c r="K34" s="127"/>
      <c r="L34" s="127">
        <v>2.2999999999999998</v>
      </c>
      <c r="M34" s="127">
        <v>74.599999999999994</v>
      </c>
      <c r="N34" s="50">
        <f t="shared" si="1"/>
        <v>76.899999999999991</v>
      </c>
      <c r="O34" s="51">
        <f t="shared" si="2"/>
        <v>1089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120.55</v>
      </c>
      <c r="D35" s="124">
        <v>0.11</v>
      </c>
      <c r="E35" s="124"/>
      <c r="F35" s="124">
        <v>6.56</v>
      </c>
      <c r="G35" s="124">
        <v>4.45</v>
      </c>
      <c r="H35" s="124"/>
      <c r="I35" s="43">
        <f t="shared" si="0"/>
        <v>131.66999999999999</v>
      </c>
      <c r="J35" s="125"/>
      <c r="K35" s="124">
        <v>0.01</v>
      </c>
      <c r="L35" s="124">
        <v>3.51</v>
      </c>
      <c r="M35" s="124">
        <v>25.61</v>
      </c>
      <c r="N35" s="44">
        <f t="shared" si="1"/>
        <v>29.13</v>
      </c>
      <c r="O35" s="45">
        <f t="shared" si="2"/>
        <v>160.79999999999998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56694</v>
      </c>
      <c r="D36" s="118">
        <v>28</v>
      </c>
      <c r="E36" s="118"/>
      <c r="F36" s="118">
        <v>1142</v>
      </c>
      <c r="G36" s="118">
        <v>1191</v>
      </c>
      <c r="H36" s="118"/>
      <c r="I36" s="32">
        <f t="shared" si="0"/>
        <v>59055</v>
      </c>
      <c r="J36" s="119"/>
      <c r="K36" s="118">
        <v>1</v>
      </c>
      <c r="L36" s="118">
        <v>363</v>
      </c>
      <c r="M36" s="118">
        <v>2544</v>
      </c>
      <c r="N36" s="34">
        <f t="shared" si="1"/>
        <v>2908</v>
      </c>
      <c r="O36" s="35">
        <f t="shared" si="2"/>
        <v>61963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681.7</v>
      </c>
      <c r="D37" s="127">
        <v>0.4</v>
      </c>
      <c r="E37" s="127"/>
      <c r="F37" s="127">
        <v>12.7</v>
      </c>
      <c r="G37" s="127">
        <v>16.899999999999999</v>
      </c>
      <c r="H37" s="127"/>
      <c r="I37" s="49">
        <f t="shared" ref="I37:I50" si="3">SUM(C37:H37)</f>
        <v>711.7</v>
      </c>
      <c r="J37" s="128"/>
      <c r="K37" s="127">
        <v>0</v>
      </c>
      <c r="L37" s="127">
        <v>7.4</v>
      </c>
      <c r="M37" s="127">
        <v>50.3</v>
      </c>
      <c r="N37" s="50">
        <f t="shared" si="1"/>
        <v>57.699999999999996</v>
      </c>
      <c r="O37" s="51">
        <f t="shared" si="2"/>
        <v>769.40000000000009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119.14</v>
      </c>
      <c r="D38" s="124"/>
      <c r="E38" s="124"/>
      <c r="F38" s="124">
        <v>16.2</v>
      </c>
      <c r="G38" s="124">
        <v>34.880000000000003</v>
      </c>
      <c r="H38" s="124"/>
      <c r="I38" s="43">
        <f t="shared" si="3"/>
        <v>170.22</v>
      </c>
      <c r="J38" s="125"/>
      <c r="K38" s="124"/>
      <c r="L38" s="124">
        <v>3.11</v>
      </c>
      <c r="M38" s="124">
        <v>48.06</v>
      </c>
      <c r="N38" s="44">
        <f t="shared" si="1"/>
        <v>51.17</v>
      </c>
      <c r="O38" s="45">
        <f t="shared" si="2"/>
        <v>221.39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59187</v>
      </c>
      <c r="D39" s="118"/>
      <c r="E39" s="118"/>
      <c r="F39" s="118">
        <v>3581</v>
      </c>
      <c r="G39" s="118">
        <v>10102</v>
      </c>
      <c r="H39" s="118"/>
      <c r="I39" s="32">
        <f t="shared" si="3"/>
        <v>72870</v>
      </c>
      <c r="J39" s="119"/>
      <c r="K39" s="118"/>
      <c r="L39" s="118">
        <v>339</v>
      </c>
      <c r="M39" s="118">
        <v>5085</v>
      </c>
      <c r="N39" s="34">
        <f t="shared" si="1"/>
        <v>5424</v>
      </c>
      <c r="O39" s="35">
        <f t="shared" si="2"/>
        <v>78294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652.5</v>
      </c>
      <c r="D40" s="127"/>
      <c r="E40" s="127"/>
      <c r="F40" s="127">
        <v>32.299999999999997</v>
      </c>
      <c r="G40" s="127">
        <v>131</v>
      </c>
      <c r="H40" s="127"/>
      <c r="I40" s="49">
        <f t="shared" si="3"/>
        <v>815.8</v>
      </c>
      <c r="J40" s="128"/>
      <c r="K40" s="127"/>
      <c r="L40" s="127">
        <v>6.6</v>
      </c>
      <c r="M40" s="127">
        <v>100</v>
      </c>
      <c r="N40" s="50">
        <f t="shared" si="1"/>
        <v>106.6</v>
      </c>
      <c r="O40" s="51">
        <f t="shared" si="2"/>
        <v>922.4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110.42</v>
      </c>
      <c r="D41" s="124"/>
      <c r="E41" s="124"/>
      <c r="F41" s="124">
        <v>4.59</v>
      </c>
      <c r="G41" s="124">
        <v>98.24</v>
      </c>
      <c r="H41" s="124"/>
      <c r="I41" s="43">
        <f t="shared" si="3"/>
        <v>213.25</v>
      </c>
      <c r="J41" s="125"/>
      <c r="K41" s="124"/>
      <c r="L41" s="124">
        <v>14.18</v>
      </c>
      <c r="M41" s="124">
        <v>52.17</v>
      </c>
      <c r="N41" s="44">
        <f t="shared" si="1"/>
        <v>66.349999999999994</v>
      </c>
      <c r="O41" s="45">
        <f t="shared" si="2"/>
        <v>279.60000000000002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56348</v>
      </c>
      <c r="D42" s="118"/>
      <c r="E42" s="118"/>
      <c r="F42" s="118">
        <v>1088</v>
      </c>
      <c r="G42" s="118">
        <v>28661</v>
      </c>
      <c r="H42" s="118"/>
      <c r="I42" s="32">
        <f t="shared" si="3"/>
        <v>86097</v>
      </c>
      <c r="J42" s="119"/>
      <c r="K42" s="118"/>
      <c r="L42" s="118">
        <v>1612</v>
      </c>
      <c r="M42" s="118">
        <v>6026</v>
      </c>
      <c r="N42" s="34">
        <f t="shared" si="1"/>
        <v>7638</v>
      </c>
      <c r="O42" s="35">
        <f t="shared" si="2"/>
        <v>93735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607</v>
      </c>
      <c r="D43" s="127"/>
      <c r="E43" s="127"/>
      <c r="F43" s="127">
        <v>9.6999999999999993</v>
      </c>
      <c r="G43" s="127">
        <v>356.8</v>
      </c>
      <c r="H43" s="127"/>
      <c r="I43" s="49">
        <f t="shared" si="3"/>
        <v>973.5</v>
      </c>
      <c r="J43" s="128"/>
      <c r="K43" s="127"/>
      <c r="L43" s="127">
        <v>27.8</v>
      </c>
      <c r="M43" s="127">
        <v>97.8</v>
      </c>
      <c r="N43" s="50">
        <f t="shared" si="1"/>
        <v>125.6</v>
      </c>
      <c r="O43" s="51">
        <f t="shared" si="2"/>
        <v>1099.0999999999999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195.72</v>
      </c>
      <c r="D44" s="124"/>
      <c r="E44" s="124"/>
      <c r="F44" s="124">
        <v>5.2</v>
      </c>
      <c r="G44" s="124">
        <v>146.21</v>
      </c>
      <c r="H44" s="124"/>
      <c r="I44" s="43">
        <f t="shared" si="3"/>
        <v>347.13</v>
      </c>
      <c r="J44" s="125"/>
      <c r="K44" s="124"/>
      <c r="L44" s="124">
        <v>43.76</v>
      </c>
      <c r="M44" s="124">
        <v>126.91</v>
      </c>
      <c r="N44" s="44">
        <f t="shared" si="1"/>
        <v>170.67</v>
      </c>
      <c r="O44" s="45">
        <f t="shared" si="2"/>
        <v>517.79999999999995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102742</v>
      </c>
      <c r="D45" s="118"/>
      <c r="E45" s="118"/>
      <c r="F45" s="118">
        <v>1281</v>
      </c>
      <c r="G45" s="118">
        <v>42577</v>
      </c>
      <c r="H45" s="118"/>
      <c r="I45" s="32">
        <f t="shared" si="3"/>
        <v>146600</v>
      </c>
      <c r="J45" s="119"/>
      <c r="K45" s="118"/>
      <c r="L45" s="118">
        <v>5351</v>
      </c>
      <c r="M45" s="118">
        <v>14766</v>
      </c>
      <c r="N45" s="34">
        <f t="shared" si="1"/>
        <v>20117</v>
      </c>
      <c r="O45" s="35">
        <f t="shared" si="2"/>
        <v>166717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832.1</v>
      </c>
      <c r="D46" s="127"/>
      <c r="E46" s="127"/>
      <c r="F46" s="127">
        <v>9.8000000000000007</v>
      </c>
      <c r="G46" s="127">
        <v>461.5</v>
      </c>
      <c r="H46" s="127"/>
      <c r="I46" s="49">
        <f t="shared" si="3"/>
        <v>1303.4000000000001</v>
      </c>
      <c r="J46" s="128"/>
      <c r="K46" s="127"/>
      <c r="L46" s="127">
        <v>57.1</v>
      </c>
      <c r="M46" s="127">
        <v>155.69999999999999</v>
      </c>
      <c r="N46" s="50">
        <f t="shared" si="1"/>
        <v>212.79999999999998</v>
      </c>
      <c r="O46" s="51">
        <f t="shared" si="2"/>
        <v>1516.2</v>
      </c>
      <c r="P46" s="129">
        <v>6.19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217.37</v>
      </c>
      <c r="D47" s="124">
        <v>0.28999999999999998</v>
      </c>
      <c r="E47" s="124"/>
      <c r="F47" s="124">
        <v>18.02</v>
      </c>
      <c r="G47" s="124">
        <v>96.58</v>
      </c>
      <c r="H47" s="124">
        <v>0.06</v>
      </c>
      <c r="I47" s="43">
        <f t="shared" si="3"/>
        <v>332.32</v>
      </c>
      <c r="J47" s="125"/>
      <c r="K47" s="124">
        <v>6.33</v>
      </c>
      <c r="L47" s="124">
        <v>149.9</v>
      </c>
      <c r="M47" s="124">
        <v>365.51</v>
      </c>
      <c r="N47" s="44">
        <f t="shared" si="1"/>
        <v>521.74</v>
      </c>
      <c r="O47" s="45">
        <f t="shared" si="2"/>
        <v>854.06</v>
      </c>
      <c r="P47" s="130">
        <v>3.16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121024</v>
      </c>
      <c r="D48" s="118">
        <v>91</v>
      </c>
      <c r="E48" s="118"/>
      <c r="F48" s="118">
        <v>4740</v>
      </c>
      <c r="G48" s="118">
        <v>31438</v>
      </c>
      <c r="H48" s="118">
        <v>15</v>
      </c>
      <c r="I48" s="32">
        <f t="shared" si="3"/>
        <v>157308</v>
      </c>
      <c r="J48" s="119"/>
      <c r="K48" s="118">
        <v>1099</v>
      </c>
      <c r="L48" s="118">
        <v>19216</v>
      </c>
      <c r="M48" s="118">
        <v>46792</v>
      </c>
      <c r="N48" s="34">
        <f t="shared" si="1"/>
        <v>67107</v>
      </c>
      <c r="O48" s="35">
        <f t="shared" si="2"/>
        <v>224415</v>
      </c>
      <c r="P48" s="130">
        <v>1.64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619.1</v>
      </c>
      <c r="D49" s="127">
        <v>0</v>
      </c>
      <c r="E49" s="127"/>
      <c r="F49" s="127">
        <v>16.2</v>
      </c>
      <c r="G49" s="127">
        <v>147.4</v>
      </c>
      <c r="H49" s="127">
        <v>0.1</v>
      </c>
      <c r="I49" s="49">
        <f t="shared" si="3"/>
        <v>782.80000000000007</v>
      </c>
      <c r="J49" s="128"/>
      <c r="K49" s="127">
        <v>11.3</v>
      </c>
      <c r="L49" s="127">
        <v>79.099999999999994</v>
      </c>
      <c r="M49" s="127">
        <v>234.4</v>
      </c>
      <c r="N49" s="50">
        <f t="shared" si="1"/>
        <v>324.8</v>
      </c>
      <c r="O49" s="51">
        <f t="shared" si="2"/>
        <v>1107.6000000000001</v>
      </c>
      <c r="P49" s="130">
        <v>1.26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1024.17</v>
      </c>
      <c r="D50" s="115">
        <v>0.97</v>
      </c>
      <c r="E50" s="115"/>
      <c r="F50" s="115">
        <v>68.2</v>
      </c>
      <c r="G50" s="115">
        <v>382.85</v>
      </c>
      <c r="H50" s="115">
        <v>0.06</v>
      </c>
      <c r="I50" s="21">
        <f t="shared" si="3"/>
        <v>1476.25</v>
      </c>
      <c r="J50" s="116"/>
      <c r="K50" s="115">
        <v>6.34</v>
      </c>
      <c r="L50" s="115">
        <v>218.72</v>
      </c>
      <c r="M50" s="115">
        <v>796.16</v>
      </c>
      <c r="N50" s="23">
        <f t="shared" si="1"/>
        <v>1021.22</v>
      </c>
      <c r="O50" s="24">
        <f t="shared" si="2"/>
        <v>2497.4700000000003</v>
      </c>
      <c r="P50" s="130">
        <v>0.09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499930</v>
      </c>
      <c r="D51" s="118">
        <v>245</v>
      </c>
      <c r="E51" s="118"/>
      <c r="F51" s="118">
        <v>15504</v>
      </c>
      <c r="G51" s="118">
        <v>114429</v>
      </c>
      <c r="H51" s="118">
        <v>15</v>
      </c>
      <c r="I51" s="32">
        <f t="shared" ref="I51:I58" si="4">SUM(C51:H51)</f>
        <v>630123</v>
      </c>
      <c r="J51" s="119"/>
      <c r="K51" s="118">
        <v>1100</v>
      </c>
      <c r="L51" s="118">
        <v>27208</v>
      </c>
      <c r="M51" s="118">
        <v>87198</v>
      </c>
      <c r="N51" s="34">
        <f t="shared" si="1"/>
        <v>115506</v>
      </c>
      <c r="O51" s="35">
        <f>SUM(N51,I51)</f>
        <v>745629</v>
      </c>
      <c r="P51" s="130">
        <v>9.94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5752.4</v>
      </c>
      <c r="D52" s="127">
        <v>3</v>
      </c>
      <c r="E52" s="127"/>
      <c r="F52" s="127">
        <v>131.19999999999999</v>
      </c>
      <c r="G52" s="127">
        <v>1124.0999999999999</v>
      </c>
      <c r="H52" s="127">
        <v>0.1</v>
      </c>
      <c r="I52" s="49">
        <f t="shared" si="4"/>
        <v>7010.7999999999993</v>
      </c>
      <c r="J52" s="128"/>
      <c r="K52" s="127">
        <v>11.3</v>
      </c>
      <c r="L52" s="127">
        <v>187.6</v>
      </c>
      <c r="M52" s="127">
        <v>1015.1</v>
      </c>
      <c r="N52" s="50">
        <f t="shared" si="1"/>
        <v>1214</v>
      </c>
      <c r="O52" s="51">
        <f t="shared" si="2"/>
        <v>8224.7999999999993</v>
      </c>
      <c r="P52" s="130">
        <v>0.34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974.45</v>
      </c>
      <c r="D53" s="124">
        <v>0.97</v>
      </c>
      <c r="E53" s="124"/>
      <c r="F53" s="124">
        <v>67.430000000000007</v>
      </c>
      <c r="G53" s="124">
        <v>382.03</v>
      </c>
      <c r="H53" s="124">
        <v>0.06</v>
      </c>
      <c r="I53" s="43">
        <f t="shared" si="4"/>
        <v>1424.94</v>
      </c>
      <c r="J53" s="125"/>
      <c r="K53" s="124">
        <v>6.33</v>
      </c>
      <c r="L53" s="124">
        <v>218.72</v>
      </c>
      <c r="M53" s="124">
        <v>791.16</v>
      </c>
      <c r="N53" s="44">
        <f t="shared" si="1"/>
        <v>1016.21</v>
      </c>
      <c r="O53" s="45">
        <f t="shared" si="2"/>
        <v>2441.15</v>
      </c>
      <c r="P53" s="69">
        <f>SUM(P46:P52)</f>
        <v>22.62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485912</v>
      </c>
      <c r="D54" s="118">
        <v>245</v>
      </c>
      <c r="E54" s="118"/>
      <c r="F54" s="118">
        <v>15394</v>
      </c>
      <c r="G54" s="118">
        <v>114276</v>
      </c>
      <c r="H54" s="118">
        <v>15</v>
      </c>
      <c r="I54" s="32">
        <f t="shared" si="4"/>
        <v>615842</v>
      </c>
      <c r="J54" s="119"/>
      <c r="K54" s="118">
        <v>1099</v>
      </c>
      <c r="L54" s="118">
        <v>27208</v>
      </c>
      <c r="M54" s="118">
        <v>87056</v>
      </c>
      <c r="N54" s="34">
        <f t="shared" si="1"/>
        <v>115363</v>
      </c>
      <c r="O54" s="35">
        <f t="shared" si="2"/>
        <v>731205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5158</v>
      </c>
      <c r="D55" s="121">
        <v>3</v>
      </c>
      <c r="E55" s="121"/>
      <c r="F55" s="121">
        <v>127</v>
      </c>
      <c r="G55" s="121">
        <v>1120.0999999999999</v>
      </c>
      <c r="H55" s="121">
        <v>0.1</v>
      </c>
      <c r="I55" s="40">
        <f t="shared" si="4"/>
        <v>6408.2000000000007</v>
      </c>
      <c r="J55" s="122"/>
      <c r="K55" s="121">
        <v>11.3</v>
      </c>
      <c r="L55" s="121">
        <v>187.6</v>
      </c>
      <c r="M55" s="121">
        <v>1005</v>
      </c>
      <c r="N55" s="40">
        <f t="shared" si="1"/>
        <v>1203.9000000000001</v>
      </c>
      <c r="O55" s="42">
        <f t="shared" si="2"/>
        <v>7612.1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1032.1199999999999</v>
      </c>
      <c r="D56" s="20">
        <f t="shared" si="5"/>
        <v>0.97</v>
      </c>
      <c r="E56" s="20">
        <f t="shared" si="5"/>
        <v>0</v>
      </c>
      <c r="F56" s="20">
        <f t="shared" si="5"/>
        <v>68.2</v>
      </c>
      <c r="G56" s="20">
        <f t="shared" si="5"/>
        <v>398.78000000000003</v>
      </c>
      <c r="H56" s="20">
        <f t="shared" si="5"/>
        <v>0.06</v>
      </c>
      <c r="I56" s="79">
        <f>SUM(C56:H56)</f>
        <v>1500.1299999999999</v>
      </c>
      <c r="J56" s="71">
        <f>SUM(J5,J8,J11,J14,J17,J20,J23,J26,J29,J32,J35,J38,J41,J44,J47)</f>
        <v>0</v>
      </c>
      <c r="K56" s="20">
        <f>SUM(K5,K8,K11,K14,K17,K20,K23,K26,K29,K32,K35,K38,K41,K44,K47)</f>
        <v>8.7199999999999989</v>
      </c>
      <c r="L56" s="20">
        <f>SUM(L5,L8,L11,L14,L17,L20,L23,L26,L29,L32,L35,L38,L41,L44,L47)</f>
        <v>218.72</v>
      </c>
      <c r="M56" s="20">
        <f>SUM(M5,M8,M11,M14,M17,M20,M23,M26,M29,M32,M35,M38,M41,M44,M47)</f>
        <v>797.03</v>
      </c>
      <c r="N56" s="22">
        <f t="shared" si="1"/>
        <v>1024.47</v>
      </c>
      <c r="O56" s="24">
        <f t="shared" si="2"/>
        <v>2524.6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501489</v>
      </c>
      <c r="D57" s="31">
        <f t="shared" si="5"/>
        <v>245</v>
      </c>
      <c r="E57" s="31">
        <f t="shared" si="5"/>
        <v>0</v>
      </c>
      <c r="F57" s="31">
        <f t="shared" si="5"/>
        <v>15504</v>
      </c>
      <c r="G57" s="31">
        <f t="shared" si="5"/>
        <v>115171</v>
      </c>
      <c r="H57" s="31">
        <f t="shared" si="5"/>
        <v>15</v>
      </c>
      <c r="I57" s="80">
        <f t="shared" si="4"/>
        <v>632424</v>
      </c>
      <c r="J57" s="75">
        <f t="shared" ref="J57:M58" si="6">SUM(J6,J9,J12,J15,J18,J21,J24,J27,J30,J33,J36,J39,J42,J45,J48)</f>
        <v>0</v>
      </c>
      <c r="K57" s="31">
        <f t="shared" si="6"/>
        <v>1124</v>
      </c>
      <c r="L57" s="31">
        <f t="shared" si="6"/>
        <v>27208</v>
      </c>
      <c r="M57" s="31">
        <f t="shared" si="6"/>
        <v>87206</v>
      </c>
      <c r="N57" s="33">
        <f t="shared" si="1"/>
        <v>115538</v>
      </c>
      <c r="O57" s="35">
        <f t="shared" si="2"/>
        <v>747962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5863.0000000000009</v>
      </c>
      <c r="D58" s="86">
        <f t="shared" si="5"/>
        <v>3</v>
      </c>
      <c r="E58" s="86">
        <f t="shared" si="5"/>
        <v>0</v>
      </c>
      <c r="F58" s="86">
        <f t="shared" si="5"/>
        <v>131.19999999999999</v>
      </c>
      <c r="G58" s="86">
        <f t="shared" si="5"/>
        <v>1198.3000000000002</v>
      </c>
      <c r="H58" s="86">
        <f t="shared" si="5"/>
        <v>0.1</v>
      </c>
      <c r="I58" s="87">
        <f t="shared" si="4"/>
        <v>7195.6000000000013</v>
      </c>
      <c r="J58" s="85">
        <f t="shared" si="6"/>
        <v>0</v>
      </c>
      <c r="K58" s="86">
        <f t="shared" si="6"/>
        <v>13.8</v>
      </c>
      <c r="L58" s="86">
        <f t="shared" si="6"/>
        <v>187.6</v>
      </c>
      <c r="M58" s="86">
        <f t="shared" si="6"/>
        <v>1016.3000000000001</v>
      </c>
      <c r="N58" s="88">
        <f t="shared" si="1"/>
        <v>1217.7</v>
      </c>
      <c r="O58" s="89">
        <f t="shared" si="2"/>
        <v>8413.3000000000011</v>
      </c>
      <c r="P58" s="90">
        <f>SUM(O56,P53,P54,P57)</f>
        <v>2547.2199999999998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1.86</v>
      </c>
      <c r="H63" s="115"/>
      <c r="I63" s="21">
        <f>SUM(C63:H63)</f>
        <v>1.86</v>
      </c>
      <c r="J63" s="116"/>
      <c r="K63" s="115"/>
      <c r="L63" s="115"/>
      <c r="M63" s="115">
        <v>0.24</v>
      </c>
      <c r="N63" s="23">
        <f>SUM(J63:M63)</f>
        <v>0.24</v>
      </c>
      <c r="O63" s="24">
        <f>SUM(N63,I63)</f>
        <v>2.1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1.27</v>
      </c>
      <c r="H66" s="124"/>
      <c r="I66" s="43">
        <f t="shared" si="7"/>
        <v>1.27</v>
      </c>
      <c r="J66" s="125"/>
      <c r="K66" s="124"/>
      <c r="L66" s="124"/>
      <c r="M66" s="124">
        <v>0.63</v>
      </c>
      <c r="N66" s="44">
        <f t="shared" si="8"/>
        <v>0.63</v>
      </c>
      <c r="O66" s="45">
        <f t="shared" si="9"/>
        <v>1.9</v>
      </c>
      <c r="P66" s="36" t="s">
        <v>25</v>
      </c>
      <c r="Q66" s="37" t="s">
        <v>76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8</v>
      </c>
      <c r="N67" s="34">
        <f t="shared" si="8"/>
        <v>8</v>
      </c>
      <c r="O67" s="35">
        <f t="shared" si="9"/>
        <v>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1.2</v>
      </c>
      <c r="N68" s="50">
        <f t="shared" si="8"/>
        <v>1.2</v>
      </c>
      <c r="O68" s="51">
        <f t="shared" si="9"/>
        <v>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12.8</v>
      </c>
      <c r="H69" s="124"/>
      <c r="I69" s="43">
        <f t="shared" si="7"/>
        <v>12.8</v>
      </c>
      <c r="J69" s="125"/>
      <c r="K69" s="124">
        <v>2.38</v>
      </c>
      <c r="L69" s="124"/>
      <c r="M69" s="124">
        <v>1.45</v>
      </c>
      <c r="N69" s="44">
        <f t="shared" si="8"/>
        <v>3.83</v>
      </c>
      <c r="O69" s="45">
        <f t="shared" si="9"/>
        <v>16.630000000000003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742</v>
      </c>
      <c r="H70" s="118"/>
      <c r="I70" s="32">
        <f t="shared" si="7"/>
        <v>742</v>
      </c>
      <c r="J70" s="119"/>
      <c r="K70" s="118">
        <v>24</v>
      </c>
      <c r="L70" s="118"/>
      <c r="M70" s="118">
        <v>30</v>
      </c>
      <c r="N70" s="34">
        <f t="shared" si="8"/>
        <v>54</v>
      </c>
      <c r="O70" s="35">
        <f t="shared" si="9"/>
        <v>796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74.2</v>
      </c>
      <c r="H71" s="127"/>
      <c r="I71" s="49">
        <f t="shared" si="7"/>
        <v>74.2</v>
      </c>
      <c r="J71" s="128"/>
      <c r="K71" s="127">
        <v>2.5</v>
      </c>
      <c r="L71" s="127"/>
      <c r="M71" s="127">
        <v>2.5</v>
      </c>
      <c r="N71" s="50">
        <f t="shared" si="8"/>
        <v>5</v>
      </c>
      <c r="O71" s="51">
        <f t="shared" si="9"/>
        <v>79.2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0.28000000000000003</v>
      </c>
      <c r="D72" s="124"/>
      <c r="E72" s="124"/>
      <c r="F72" s="124"/>
      <c r="G72" s="124"/>
      <c r="H72" s="124"/>
      <c r="I72" s="43">
        <f t="shared" si="7"/>
        <v>0.28000000000000003</v>
      </c>
      <c r="J72" s="125"/>
      <c r="K72" s="124"/>
      <c r="L72" s="124"/>
      <c r="M72" s="124">
        <v>3.55</v>
      </c>
      <c r="N72" s="44">
        <f t="shared" si="8"/>
        <v>3.55</v>
      </c>
      <c r="O72" s="45">
        <f t="shared" si="9"/>
        <v>3.83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43</v>
      </c>
      <c r="D73" s="118"/>
      <c r="E73" s="118"/>
      <c r="F73" s="118"/>
      <c r="G73" s="118"/>
      <c r="H73" s="118"/>
      <c r="I73" s="32">
        <f t="shared" si="7"/>
        <v>43</v>
      </c>
      <c r="J73" s="119"/>
      <c r="K73" s="118"/>
      <c r="L73" s="118"/>
      <c r="M73" s="118">
        <v>112</v>
      </c>
      <c r="N73" s="34">
        <f t="shared" si="8"/>
        <v>112</v>
      </c>
      <c r="O73" s="35">
        <f t="shared" si="9"/>
        <v>155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4.5</v>
      </c>
      <c r="D74" s="127"/>
      <c r="E74" s="127"/>
      <c r="F74" s="127"/>
      <c r="G74" s="127"/>
      <c r="H74" s="127"/>
      <c r="I74" s="49">
        <f t="shared" si="7"/>
        <v>4.5</v>
      </c>
      <c r="J74" s="128"/>
      <c r="K74" s="127"/>
      <c r="L74" s="127"/>
      <c r="M74" s="127">
        <v>7.6</v>
      </c>
      <c r="N74" s="50">
        <f t="shared" si="8"/>
        <v>7.6</v>
      </c>
      <c r="O74" s="51">
        <f t="shared" si="9"/>
        <v>12.1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15.11</v>
      </c>
      <c r="D75" s="124"/>
      <c r="E75" s="124"/>
      <c r="F75" s="124">
        <v>7.0000000000000007E-2</v>
      </c>
      <c r="G75" s="124"/>
      <c r="H75" s="124"/>
      <c r="I75" s="43">
        <f t="shared" si="7"/>
        <v>15.18</v>
      </c>
      <c r="J75" s="125"/>
      <c r="K75" s="124"/>
      <c r="L75" s="124">
        <v>0.27</v>
      </c>
      <c r="M75" s="124">
        <v>15.39</v>
      </c>
      <c r="N75" s="44">
        <f t="shared" si="8"/>
        <v>15.66</v>
      </c>
      <c r="O75" s="45">
        <f t="shared" si="9"/>
        <v>30.84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3079</v>
      </c>
      <c r="D76" s="118"/>
      <c r="E76" s="118"/>
      <c r="F76" s="118">
        <v>9</v>
      </c>
      <c r="G76" s="118"/>
      <c r="H76" s="118"/>
      <c r="I76" s="32">
        <f t="shared" si="7"/>
        <v>3088</v>
      </c>
      <c r="J76" s="119"/>
      <c r="K76" s="118"/>
      <c r="L76" s="118">
        <v>13</v>
      </c>
      <c r="M76" s="118">
        <v>589</v>
      </c>
      <c r="N76" s="34">
        <f t="shared" si="8"/>
        <v>602</v>
      </c>
      <c r="O76" s="35">
        <f t="shared" si="9"/>
        <v>3690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215.6</v>
      </c>
      <c r="D77" s="127"/>
      <c r="E77" s="127"/>
      <c r="F77" s="127">
        <v>0.5</v>
      </c>
      <c r="G77" s="127"/>
      <c r="H77" s="127"/>
      <c r="I77" s="49">
        <f t="shared" si="7"/>
        <v>216.1</v>
      </c>
      <c r="J77" s="128"/>
      <c r="K77" s="127"/>
      <c r="L77" s="127">
        <v>0.7</v>
      </c>
      <c r="M77" s="127">
        <v>30.6</v>
      </c>
      <c r="N77" s="50">
        <f t="shared" si="8"/>
        <v>31.3</v>
      </c>
      <c r="O77" s="51">
        <f t="shared" si="9"/>
        <v>247.4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17.07</v>
      </c>
      <c r="D78" s="124"/>
      <c r="E78" s="124"/>
      <c r="F78" s="124">
        <v>0.7</v>
      </c>
      <c r="G78" s="124"/>
      <c r="H78" s="124"/>
      <c r="I78" s="43">
        <f t="shared" si="7"/>
        <v>17.77</v>
      </c>
      <c r="J78" s="125"/>
      <c r="K78" s="124"/>
      <c r="L78" s="124">
        <v>0.3</v>
      </c>
      <c r="M78" s="124">
        <v>25.6</v>
      </c>
      <c r="N78" s="44">
        <f t="shared" si="8"/>
        <v>25.900000000000002</v>
      </c>
      <c r="O78" s="45">
        <f t="shared" si="9"/>
        <v>43.67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4134</v>
      </c>
      <c r="D79" s="118"/>
      <c r="E79" s="118"/>
      <c r="F79" s="118">
        <v>101</v>
      </c>
      <c r="G79" s="118"/>
      <c r="H79" s="118"/>
      <c r="I79" s="32">
        <f t="shared" si="7"/>
        <v>4235</v>
      </c>
      <c r="J79" s="119"/>
      <c r="K79" s="118"/>
      <c r="L79" s="118">
        <v>12</v>
      </c>
      <c r="M79" s="118">
        <v>1351</v>
      </c>
      <c r="N79" s="34">
        <f t="shared" si="8"/>
        <v>1363</v>
      </c>
      <c r="O79" s="35">
        <f t="shared" si="9"/>
        <v>5598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198.2</v>
      </c>
      <c r="D80" s="127"/>
      <c r="E80" s="127"/>
      <c r="F80" s="127">
        <v>3.7</v>
      </c>
      <c r="G80" s="127"/>
      <c r="H80" s="127"/>
      <c r="I80" s="49">
        <f t="shared" si="7"/>
        <v>201.89999999999998</v>
      </c>
      <c r="J80" s="128"/>
      <c r="K80" s="127"/>
      <c r="L80" s="127">
        <v>0.4</v>
      </c>
      <c r="M80" s="127">
        <v>55.3</v>
      </c>
      <c r="N80" s="50">
        <f t="shared" si="8"/>
        <v>55.699999999999996</v>
      </c>
      <c r="O80" s="51">
        <f t="shared" si="9"/>
        <v>257.59999999999997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10.15</v>
      </c>
      <c r="D81" s="124"/>
      <c r="E81" s="124"/>
      <c r="F81" s="124"/>
      <c r="G81" s="124">
        <v>0.51</v>
      </c>
      <c r="H81" s="124"/>
      <c r="I81" s="43">
        <f t="shared" si="7"/>
        <v>10.66</v>
      </c>
      <c r="J81" s="125"/>
      <c r="K81" s="124"/>
      <c r="L81" s="124"/>
      <c r="M81" s="124">
        <v>21.67</v>
      </c>
      <c r="N81" s="44">
        <f t="shared" si="8"/>
        <v>21.67</v>
      </c>
      <c r="O81" s="45">
        <f t="shared" si="9"/>
        <v>32.33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3056</v>
      </c>
      <c r="D82" s="118"/>
      <c r="E82" s="118"/>
      <c r="F82" s="118"/>
      <c r="G82" s="118">
        <v>91</v>
      </c>
      <c r="H82" s="118"/>
      <c r="I82" s="32">
        <f t="shared" si="7"/>
        <v>3147</v>
      </c>
      <c r="J82" s="119"/>
      <c r="K82" s="118"/>
      <c r="L82" s="118"/>
      <c r="M82" s="118">
        <v>1233</v>
      </c>
      <c r="N82" s="34">
        <f t="shared" si="8"/>
        <v>1233</v>
      </c>
      <c r="O82" s="35">
        <f t="shared" si="9"/>
        <v>4380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113</v>
      </c>
      <c r="D83" s="127"/>
      <c r="E83" s="127"/>
      <c r="F83" s="127"/>
      <c r="G83" s="127">
        <v>2.6</v>
      </c>
      <c r="H83" s="127"/>
      <c r="I83" s="49">
        <f t="shared" si="7"/>
        <v>115.6</v>
      </c>
      <c r="J83" s="128"/>
      <c r="K83" s="127"/>
      <c r="L83" s="127"/>
      <c r="M83" s="127">
        <v>38.700000000000003</v>
      </c>
      <c r="N83" s="50">
        <f t="shared" si="8"/>
        <v>38.700000000000003</v>
      </c>
      <c r="O83" s="51">
        <f t="shared" si="9"/>
        <v>154.30000000000001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24.68</v>
      </c>
      <c r="D84" s="124"/>
      <c r="E84" s="124"/>
      <c r="F84" s="124"/>
      <c r="G84" s="124">
        <v>0.81</v>
      </c>
      <c r="H84" s="124"/>
      <c r="I84" s="43">
        <f t="shared" si="7"/>
        <v>25.49</v>
      </c>
      <c r="J84" s="125"/>
      <c r="K84" s="124"/>
      <c r="L84" s="124">
        <v>1.59</v>
      </c>
      <c r="M84" s="124">
        <v>42.54</v>
      </c>
      <c r="N84" s="44">
        <f t="shared" si="8"/>
        <v>44.13</v>
      </c>
      <c r="O84" s="45">
        <f t="shared" si="9"/>
        <v>69.62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8903</v>
      </c>
      <c r="D85" s="118"/>
      <c r="E85" s="118"/>
      <c r="F85" s="118"/>
      <c r="G85" s="118">
        <v>168</v>
      </c>
      <c r="H85" s="118"/>
      <c r="I85" s="32">
        <f t="shared" si="7"/>
        <v>9071</v>
      </c>
      <c r="J85" s="119"/>
      <c r="K85" s="118"/>
      <c r="L85" s="118">
        <v>114</v>
      </c>
      <c r="M85" s="118">
        <v>2987</v>
      </c>
      <c r="N85" s="34">
        <f t="shared" si="8"/>
        <v>3101</v>
      </c>
      <c r="O85" s="35">
        <f t="shared" si="9"/>
        <v>12172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293.89999999999998</v>
      </c>
      <c r="D86" s="127"/>
      <c r="E86" s="127"/>
      <c r="F86" s="127"/>
      <c r="G86" s="127">
        <v>3.8</v>
      </c>
      <c r="H86" s="127"/>
      <c r="I86" s="49">
        <f t="shared" si="7"/>
        <v>297.7</v>
      </c>
      <c r="J86" s="128"/>
      <c r="K86" s="127"/>
      <c r="L86" s="127">
        <v>3.5</v>
      </c>
      <c r="M86" s="127">
        <v>89.5</v>
      </c>
      <c r="N86" s="50">
        <f t="shared" si="8"/>
        <v>93</v>
      </c>
      <c r="O86" s="51">
        <f t="shared" si="9"/>
        <v>390.7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72.67</v>
      </c>
      <c r="D87" s="124">
        <v>0.38</v>
      </c>
      <c r="E87" s="124"/>
      <c r="F87" s="124">
        <v>0.11</v>
      </c>
      <c r="G87" s="124">
        <v>0.69</v>
      </c>
      <c r="H87" s="124"/>
      <c r="I87" s="43">
        <f t="shared" si="7"/>
        <v>73.849999999999994</v>
      </c>
      <c r="J87" s="125"/>
      <c r="K87" s="124"/>
      <c r="L87" s="124">
        <v>1.18</v>
      </c>
      <c r="M87" s="124">
        <v>35.130000000000003</v>
      </c>
      <c r="N87" s="44">
        <f t="shared" si="8"/>
        <v>36.31</v>
      </c>
      <c r="O87" s="45">
        <f t="shared" si="9"/>
        <v>110.16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29560</v>
      </c>
      <c r="D88" s="118">
        <v>83</v>
      </c>
      <c r="E88" s="118"/>
      <c r="F88" s="118">
        <v>22</v>
      </c>
      <c r="G88" s="118">
        <v>153</v>
      </c>
      <c r="H88" s="118"/>
      <c r="I88" s="32">
        <f t="shared" si="7"/>
        <v>29818</v>
      </c>
      <c r="J88" s="119"/>
      <c r="K88" s="118"/>
      <c r="L88" s="118">
        <v>100</v>
      </c>
      <c r="M88" s="118">
        <v>2756</v>
      </c>
      <c r="N88" s="34">
        <f t="shared" si="8"/>
        <v>2856</v>
      </c>
      <c r="O88" s="35">
        <f t="shared" si="9"/>
        <v>32674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680.8</v>
      </c>
      <c r="D89" s="127">
        <v>1.8</v>
      </c>
      <c r="E89" s="127"/>
      <c r="F89" s="127">
        <v>0.3</v>
      </c>
      <c r="G89" s="127">
        <v>3.4</v>
      </c>
      <c r="H89" s="127"/>
      <c r="I89" s="49">
        <f t="shared" si="7"/>
        <v>686.29999999999984</v>
      </c>
      <c r="J89" s="128"/>
      <c r="K89" s="127"/>
      <c r="L89" s="127">
        <v>2.7</v>
      </c>
      <c r="M89" s="127">
        <v>78.099999999999994</v>
      </c>
      <c r="N89" s="50">
        <f t="shared" si="8"/>
        <v>80.8</v>
      </c>
      <c r="O89" s="51">
        <f t="shared" si="9"/>
        <v>767.0999999999998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128.96</v>
      </c>
      <c r="D90" s="124">
        <v>0.19</v>
      </c>
      <c r="E90" s="124"/>
      <c r="F90" s="124">
        <v>16.75</v>
      </c>
      <c r="G90" s="124">
        <v>0.48</v>
      </c>
      <c r="H90" s="124"/>
      <c r="I90" s="43">
        <f t="shared" si="7"/>
        <v>146.38</v>
      </c>
      <c r="J90" s="125"/>
      <c r="K90" s="124"/>
      <c r="L90" s="124">
        <v>0.92</v>
      </c>
      <c r="M90" s="124">
        <v>32.57</v>
      </c>
      <c r="N90" s="44">
        <f t="shared" si="8"/>
        <v>33.49</v>
      </c>
      <c r="O90" s="45">
        <f t="shared" si="9"/>
        <v>179.87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56719</v>
      </c>
      <c r="D91" s="118">
        <v>43</v>
      </c>
      <c r="E91" s="118"/>
      <c r="F91" s="118">
        <v>3540</v>
      </c>
      <c r="G91" s="118">
        <v>48</v>
      </c>
      <c r="H91" s="118"/>
      <c r="I91" s="32">
        <f t="shared" si="7"/>
        <v>60350</v>
      </c>
      <c r="J91" s="119"/>
      <c r="K91" s="118"/>
      <c r="L91" s="118">
        <v>88</v>
      </c>
      <c r="M91" s="118">
        <v>2927</v>
      </c>
      <c r="N91" s="34">
        <f t="shared" si="8"/>
        <v>3015</v>
      </c>
      <c r="O91" s="35">
        <f t="shared" si="9"/>
        <v>63365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964.6</v>
      </c>
      <c r="D92" s="127">
        <v>0.8</v>
      </c>
      <c r="E92" s="127"/>
      <c r="F92" s="127">
        <v>46</v>
      </c>
      <c r="G92" s="127">
        <v>0.7</v>
      </c>
      <c r="H92" s="127"/>
      <c r="I92" s="49">
        <f t="shared" si="7"/>
        <v>1012.1</v>
      </c>
      <c r="J92" s="128"/>
      <c r="K92" s="127"/>
      <c r="L92" s="127">
        <v>2.2999999999999998</v>
      </c>
      <c r="M92" s="127">
        <v>74.599999999999994</v>
      </c>
      <c r="N92" s="50">
        <f t="shared" si="8"/>
        <v>76.899999999999991</v>
      </c>
      <c r="O92" s="51">
        <f t="shared" si="9"/>
        <v>1089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120.55</v>
      </c>
      <c r="D93" s="124">
        <v>0.11</v>
      </c>
      <c r="E93" s="124"/>
      <c r="F93" s="124">
        <v>6.56</v>
      </c>
      <c r="G93" s="124">
        <v>4.45</v>
      </c>
      <c r="H93" s="124"/>
      <c r="I93" s="43">
        <f t="shared" si="7"/>
        <v>131.66999999999999</v>
      </c>
      <c r="J93" s="125"/>
      <c r="K93" s="124">
        <v>0.01</v>
      </c>
      <c r="L93" s="124">
        <v>3.51</v>
      </c>
      <c r="M93" s="124">
        <v>25.61</v>
      </c>
      <c r="N93" s="44">
        <f t="shared" si="8"/>
        <v>29.13</v>
      </c>
      <c r="O93" s="45">
        <f t="shared" si="9"/>
        <v>160.79999999999998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56694</v>
      </c>
      <c r="D94" s="118">
        <v>28</v>
      </c>
      <c r="E94" s="118"/>
      <c r="F94" s="118">
        <v>1142</v>
      </c>
      <c r="G94" s="118">
        <v>1191</v>
      </c>
      <c r="H94" s="118"/>
      <c r="I94" s="32">
        <f t="shared" si="7"/>
        <v>59055</v>
      </c>
      <c r="J94" s="119"/>
      <c r="K94" s="118">
        <v>1</v>
      </c>
      <c r="L94" s="118">
        <v>363</v>
      </c>
      <c r="M94" s="118">
        <v>2544</v>
      </c>
      <c r="N94" s="34">
        <f t="shared" si="8"/>
        <v>2908</v>
      </c>
      <c r="O94" s="35">
        <f t="shared" si="9"/>
        <v>61963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681.7</v>
      </c>
      <c r="D95" s="127">
        <v>0.4</v>
      </c>
      <c r="E95" s="127"/>
      <c r="F95" s="127">
        <v>12.7</v>
      </c>
      <c r="G95" s="127">
        <v>16.899999999999999</v>
      </c>
      <c r="H95" s="127"/>
      <c r="I95" s="49">
        <f t="shared" si="7"/>
        <v>711.7</v>
      </c>
      <c r="J95" s="128"/>
      <c r="K95" s="127">
        <v>0</v>
      </c>
      <c r="L95" s="127">
        <v>7.4</v>
      </c>
      <c r="M95" s="127">
        <v>50.3</v>
      </c>
      <c r="N95" s="50">
        <f t="shared" si="8"/>
        <v>57.699999999999996</v>
      </c>
      <c r="O95" s="51">
        <f t="shared" si="9"/>
        <v>769.40000000000009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119.14</v>
      </c>
      <c r="D96" s="124"/>
      <c r="E96" s="124"/>
      <c r="F96" s="124">
        <v>16.2</v>
      </c>
      <c r="G96" s="124">
        <v>34.880000000000003</v>
      </c>
      <c r="H96" s="124"/>
      <c r="I96" s="43">
        <f t="shared" si="7"/>
        <v>170.22</v>
      </c>
      <c r="J96" s="125"/>
      <c r="K96" s="124"/>
      <c r="L96" s="124">
        <v>3.11</v>
      </c>
      <c r="M96" s="124">
        <v>48.06</v>
      </c>
      <c r="N96" s="44">
        <f t="shared" si="8"/>
        <v>51.17</v>
      </c>
      <c r="O96" s="45">
        <f t="shared" si="9"/>
        <v>221.39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59187</v>
      </c>
      <c r="D97" s="118"/>
      <c r="E97" s="118"/>
      <c r="F97" s="118">
        <v>3581</v>
      </c>
      <c r="G97" s="118">
        <v>10102</v>
      </c>
      <c r="H97" s="118"/>
      <c r="I97" s="32">
        <f t="shared" si="7"/>
        <v>72870</v>
      </c>
      <c r="J97" s="119"/>
      <c r="K97" s="118"/>
      <c r="L97" s="118">
        <v>339</v>
      </c>
      <c r="M97" s="118">
        <v>5085</v>
      </c>
      <c r="N97" s="34">
        <f t="shared" si="8"/>
        <v>5424</v>
      </c>
      <c r="O97" s="35">
        <f t="shared" si="9"/>
        <v>78294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652.5</v>
      </c>
      <c r="D98" s="127"/>
      <c r="E98" s="127"/>
      <c r="F98" s="127">
        <v>32.299999999999997</v>
      </c>
      <c r="G98" s="127">
        <v>131</v>
      </c>
      <c r="H98" s="127"/>
      <c r="I98" s="49">
        <f t="shared" si="7"/>
        <v>815.8</v>
      </c>
      <c r="J98" s="128"/>
      <c r="K98" s="127"/>
      <c r="L98" s="127">
        <v>6.6</v>
      </c>
      <c r="M98" s="127">
        <v>100</v>
      </c>
      <c r="N98" s="50">
        <f t="shared" si="8"/>
        <v>106.6</v>
      </c>
      <c r="O98" s="51">
        <f t="shared" si="9"/>
        <v>922.4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110.42</v>
      </c>
      <c r="D99" s="124"/>
      <c r="E99" s="124"/>
      <c r="F99" s="124">
        <v>4.59</v>
      </c>
      <c r="G99" s="124">
        <v>98.24</v>
      </c>
      <c r="H99" s="124"/>
      <c r="I99" s="43">
        <f t="shared" si="7"/>
        <v>213.25</v>
      </c>
      <c r="J99" s="125"/>
      <c r="K99" s="124"/>
      <c r="L99" s="124">
        <v>14.18</v>
      </c>
      <c r="M99" s="124">
        <v>52.17</v>
      </c>
      <c r="N99" s="44">
        <f t="shared" si="8"/>
        <v>66.349999999999994</v>
      </c>
      <c r="O99" s="45">
        <f t="shared" si="9"/>
        <v>279.60000000000002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56348</v>
      </c>
      <c r="D100" s="118"/>
      <c r="E100" s="118"/>
      <c r="F100" s="118">
        <v>1088</v>
      </c>
      <c r="G100" s="118">
        <v>28661</v>
      </c>
      <c r="H100" s="118"/>
      <c r="I100" s="32">
        <f t="shared" si="7"/>
        <v>86097</v>
      </c>
      <c r="J100" s="119"/>
      <c r="K100" s="118"/>
      <c r="L100" s="118">
        <v>1612</v>
      </c>
      <c r="M100" s="118">
        <v>6026</v>
      </c>
      <c r="N100" s="34">
        <f t="shared" si="8"/>
        <v>7638</v>
      </c>
      <c r="O100" s="35">
        <f t="shared" si="9"/>
        <v>93735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607</v>
      </c>
      <c r="D101" s="127"/>
      <c r="E101" s="127"/>
      <c r="F101" s="127">
        <v>9.6999999999999993</v>
      </c>
      <c r="G101" s="127">
        <v>356.8</v>
      </c>
      <c r="H101" s="127"/>
      <c r="I101" s="49">
        <f t="shared" si="7"/>
        <v>973.5</v>
      </c>
      <c r="J101" s="128"/>
      <c r="K101" s="127"/>
      <c r="L101" s="127">
        <v>27.8</v>
      </c>
      <c r="M101" s="127">
        <v>97.8</v>
      </c>
      <c r="N101" s="50">
        <f t="shared" si="8"/>
        <v>125.6</v>
      </c>
      <c r="O101" s="51">
        <f t="shared" si="9"/>
        <v>1099.0999999999999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195.72</v>
      </c>
      <c r="D102" s="124"/>
      <c r="E102" s="124"/>
      <c r="F102" s="124">
        <v>5.2</v>
      </c>
      <c r="G102" s="124">
        <v>146.21</v>
      </c>
      <c r="H102" s="124"/>
      <c r="I102" s="43">
        <f t="shared" si="7"/>
        <v>347.13</v>
      </c>
      <c r="J102" s="125"/>
      <c r="K102" s="124"/>
      <c r="L102" s="124">
        <v>43.76</v>
      </c>
      <c r="M102" s="124">
        <v>126.91</v>
      </c>
      <c r="N102" s="44">
        <f t="shared" si="8"/>
        <v>170.67</v>
      </c>
      <c r="O102" s="45">
        <f t="shared" si="9"/>
        <v>517.79999999999995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102742</v>
      </c>
      <c r="D103" s="118"/>
      <c r="E103" s="118"/>
      <c r="F103" s="118">
        <v>1281</v>
      </c>
      <c r="G103" s="118">
        <v>42577</v>
      </c>
      <c r="H103" s="118"/>
      <c r="I103" s="32">
        <f t="shared" si="7"/>
        <v>146600</v>
      </c>
      <c r="J103" s="119"/>
      <c r="K103" s="118"/>
      <c r="L103" s="118">
        <v>5351</v>
      </c>
      <c r="M103" s="118">
        <v>14766</v>
      </c>
      <c r="N103" s="34">
        <f t="shared" si="8"/>
        <v>20117</v>
      </c>
      <c r="O103" s="35">
        <f t="shared" si="9"/>
        <v>166717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832.1</v>
      </c>
      <c r="D104" s="127"/>
      <c r="E104" s="127"/>
      <c r="F104" s="127">
        <v>9.8000000000000007</v>
      </c>
      <c r="G104" s="127">
        <v>461.5</v>
      </c>
      <c r="H104" s="127"/>
      <c r="I104" s="49">
        <f t="shared" si="7"/>
        <v>1303.4000000000001</v>
      </c>
      <c r="J104" s="128"/>
      <c r="K104" s="127"/>
      <c r="L104" s="127">
        <v>57.1</v>
      </c>
      <c r="M104" s="127">
        <v>155.69999999999999</v>
      </c>
      <c r="N104" s="50">
        <f t="shared" si="8"/>
        <v>212.79999999999998</v>
      </c>
      <c r="O104" s="51">
        <f t="shared" si="9"/>
        <v>1516.2</v>
      </c>
      <c r="P104" s="129">
        <v>6.19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85.15</v>
      </c>
      <c r="D105" s="124"/>
      <c r="E105" s="124"/>
      <c r="F105" s="124">
        <v>1.55</v>
      </c>
      <c r="G105" s="124">
        <v>42.5</v>
      </c>
      <c r="H105" s="124"/>
      <c r="I105" s="43">
        <f t="shared" si="7"/>
        <v>129.19999999999999</v>
      </c>
      <c r="J105" s="125"/>
      <c r="K105" s="124"/>
      <c r="L105" s="124">
        <v>49.59</v>
      </c>
      <c r="M105" s="124">
        <v>162.76</v>
      </c>
      <c r="N105" s="44">
        <f t="shared" si="8"/>
        <v>212.35</v>
      </c>
      <c r="O105" s="45">
        <f t="shared" si="9"/>
        <v>341.54999999999995</v>
      </c>
      <c r="P105" s="130">
        <v>3.16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46338</v>
      </c>
      <c r="D106" s="118"/>
      <c r="E106" s="118"/>
      <c r="F106" s="118">
        <v>384</v>
      </c>
      <c r="G106" s="118">
        <v>13666</v>
      </c>
      <c r="H106" s="118"/>
      <c r="I106" s="32">
        <f t="shared" si="7"/>
        <v>60388</v>
      </c>
      <c r="J106" s="119"/>
      <c r="K106" s="118"/>
      <c r="L106" s="118">
        <v>6276</v>
      </c>
      <c r="M106" s="118">
        <v>20588</v>
      </c>
      <c r="N106" s="34">
        <f t="shared" si="8"/>
        <v>26864</v>
      </c>
      <c r="O106" s="35">
        <f t="shared" si="9"/>
        <v>87252</v>
      </c>
      <c r="P106" s="130">
        <v>1.64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365.3</v>
      </c>
      <c r="D107" s="127"/>
      <c r="E107" s="127"/>
      <c r="F107" s="127">
        <v>2.2000000000000002</v>
      </c>
      <c r="G107" s="127">
        <v>109.1</v>
      </c>
      <c r="H107" s="127"/>
      <c r="I107" s="49">
        <f t="shared" si="7"/>
        <v>476.6</v>
      </c>
      <c r="J107" s="128"/>
      <c r="K107" s="127"/>
      <c r="L107" s="127">
        <v>57.4</v>
      </c>
      <c r="M107" s="127">
        <v>185.9</v>
      </c>
      <c r="N107" s="50">
        <f t="shared" si="8"/>
        <v>243.3</v>
      </c>
      <c r="O107" s="51">
        <f t="shared" si="9"/>
        <v>719.90000000000009</v>
      </c>
      <c r="P107" s="130">
        <v>1.26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39.619999999999997</v>
      </c>
      <c r="D108" s="124"/>
      <c r="E108" s="124"/>
      <c r="F108" s="124">
        <v>2.48</v>
      </c>
      <c r="G108" s="124">
        <v>17.260000000000002</v>
      </c>
      <c r="H108" s="124"/>
      <c r="I108" s="43">
        <f t="shared" si="7"/>
        <v>59.36</v>
      </c>
      <c r="J108" s="125"/>
      <c r="K108" s="124">
        <v>1.59</v>
      </c>
      <c r="L108" s="124">
        <v>20.79</v>
      </c>
      <c r="M108" s="124">
        <v>47.87</v>
      </c>
      <c r="N108" s="44">
        <f t="shared" si="8"/>
        <v>70.25</v>
      </c>
      <c r="O108" s="45">
        <f t="shared" si="9"/>
        <v>129.61000000000001</v>
      </c>
      <c r="P108" s="130">
        <v>0.09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22111</v>
      </c>
      <c r="D109" s="118"/>
      <c r="E109" s="118"/>
      <c r="F109" s="118">
        <v>625</v>
      </c>
      <c r="G109" s="118">
        <v>5798</v>
      </c>
      <c r="H109" s="118"/>
      <c r="I109" s="32">
        <f t="shared" si="7"/>
        <v>28534</v>
      </c>
      <c r="J109" s="119"/>
      <c r="K109" s="118">
        <v>222</v>
      </c>
      <c r="L109" s="118">
        <v>2747</v>
      </c>
      <c r="M109" s="118">
        <v>6238</v>
      </c>
      <c r="N109" s="34">
        <f t="shared" si="8"/>
        <v>9207</v>
      </c>
      <c r="O109" s="35">
        <f t="shared" si="9"/>
        <v>37741</v>
      </c>
      <c r="P109" s="130">
        <v>9.94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132.80000000000001</v>
      </c>
      <c r="D110" s="127"/>
      <c r="E110" s="127"/>
      <c r="F110" s="127">
        <v>3</v>
      </c>
      <c r="G110" s="127">
        <v>38.299999999999997</v>
      </c>
      <c r="H110" s="127"/>
      <c r="I110" s="49">
        <f t="shared" si="7"/>
        <v>174.10000000000002</v>
      </c>
      <c r="J110" s="128"/>
      <c r="K110" s="127">
        <v>3.4</v>
      </c>
      <c r="L110" s="127">
        <v>21.7</v>
      </c>
      <c r="M110" s="127">
        <v>48.5</v>
      </c>
      <c r="N110" s="50">
        <f t="shared" si="8"/>
        <v>73.599999999999994</v>
      </c>
      <c r="O110" s="51">
        <f t="shared" si="9"/>
        <v>247.70000000000002</v>
      </c>
      <c r="P110" s="130">
        <v>0.34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26.13</v>
      </c>
      <c r="D111" s="124"/>
      <c r="E111" s="124"/>
      <c r="F111" s="124">
        <v>3.74</v>
      </c>
      <c r="G111" s="124">
        <v>15.01</v>
      </c>
      <c r="H111" s="124"/>
      <c r="I111" s="43">
        <f t="shared" si="7"/>
        <v>44.879999999999995</v>
      </c>
      <c r="J111" s="125"/>
      <c r="K111" s="124"/>
      <c r="L111" s="124">
        <v>21.06</v>
      </c>
      <c r="M111" s="124">
        <v>47.32</v>
      </c>
      <c r="N111" s="44">
        <f t="shared" si="8"/>
        <v>68.38</v>
      </c>
      <c r="O111" s="45">
        <f t="shared" si="9"/>
        <v>113.25999999999999</v>
      </c>
      <c r="P111" s="69">
        <f>SUM(P104:P110)</f>
        <v>22.62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14716</v>
      </c>
      <c r="D112" s="118"/>
      <c r="E112" s="118"/>
      <c r="F112" s="118">
        <v>989</v>
      </c>
      <c r="G112" s="118">
        <v>4812</v>
      </c>
      <c r="H112" s="118"/>
      <c r="I112" s="32">
        <f t="shared" si="7"/>
        <v>20517</v>
      </c>
      <c r="J112" s="119"/>
      <c r="K112" s="118"/>
      <c r="L112" s="118">
        <v>2718</v>
      </c>
      <c r="M112" s="118">
        <v>6154</v>
      </c>
      <c r="N112" s="34">
        <f t="shared" si="8"/>
        <v>8872</v>
      </c>
      <c r="O112" s="35">
        <f t="shared" si="9"/>
        <v>29389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60.3</v>
      </c>
      <c r="D113" s="127"/>
      <c r="E113" s="127"/>
      <c r="F113" s="127">
        <v>3.9</v>
      </c>
      <c r="G113" s="127">
        <v>0</v>
      </c>
      <c r="H113" s="127"/>
      <c r="I113" s="49">
        <f t="shared" si="7"/>
        <v>64.2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64.2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31</v>
      </c>
      <c r="D114" s="124">
        <v>0.22</v>
      </c>
      <c r="E114" s="124"/>
      <c r="F114" s="124">
        <v>4.53</v>
      </c>
      <c r="G114" s="124">
        <v>12.28</v>
      </c>
      <c r="H114" s="124"/>
      <c r="I114" s="43">
        <f t="shared" si="7"/>
        <v>48.03</v>
      </c>
      <c r="J114" s="125"/>
      <c r="K114" s="124"/>
      <c r="L114" s="124">
        <v>17.329999999999998</v>
      </c>
      <c r="M114" s="124">
        <v>40.07</v>
      </c>
      <c r="N114" s="44">
        <f t="shared" si="8"/>
        <v>57.4</v>
      </c>
      <c r="O114" s="45">
        <f t="shared" si="9"/>
        <v>105.43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17756</v>
      </c>
      <c r="D115" s="118">
        <v>69</v>
      </c>
      <c r="E115" s="118"/>
      <c r="F115" s="118">
        <v>1282</v>
      </c>
      <c r="G115" s="118">
        <v>4104</v>
      </c>
      <c r="H115" s="118"/>
      <c r="I115" s="32">
        <f t="shared" si="7"/>
        <v>23211</v>
      </c>
      <c r="J115" s="119"/>
      <c r="K115" s="118"/>
      <c r="L115" s="118">
        <v>2200</v>
      </c>
      <c r="M115" s="118">
        <v>5183</v>
      </c>
      <c r="N115" s="34">
        <f t="shared" si="8"/>
        <v>7383</v>
      </c>
      <c r="O115" s="35">
        <f t="shared" si="9"/>
        <v>30594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56.2</v>
      </c>
      <c r="D116" s="136">
        <v>0</v>
      </c>
      <c r="E116" s="136"/>
      <c r="F116" s="136">
        <v>4.7</v>
      </c>
      <c r="G116" s="136">
        <v>0</v>
      </c>
      <c r="H116" s="136"/>
      <c r="I116" s="96">
        <f t="shared" si="7"/>
        <v>60.900000000000006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60.900000000000006</v>
      </c>
      <c r="P116" s="90">
        <f>SUM(O136,P111,P112,P115)</f>
        <v>2547.2200000000003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13.19</v>
      </c>
      <c r="D121" s="115"/>
      <c r="E121" s="115"/>
      <c r="F121" s="115">
        <v>1.66</v>
      </c>
      <c r="G121" s="115">
        <v>6</v>
      </c>
      <c r="H121" s="115"/>
      <c r="I121" s="21">
        <f t="shared" si="7"/>
        <v>20.85</v>
      </c>
      <c r="J121" s="116"/>
      <c r="K121" s="115"/>
      <c r="L121" s="115">
        <v>24.88</v>
      </c>
      <c r="M121" s="115">
        <v>44.43</v>
      </c>
      <c r="N121" s="23">
        <f t="shared" si="8"/>
        <v>69.31</v>
      </c>
      <c r="O121" s="24">
        <f t="shared" si="9"/>
        <v>90.16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7772</v>
      </c>
      <c r="D122" s="118"/>
      <c r="E122" s="118"/>
      <c r="F122" s="118">
        <v>446</v>
      </c>
      <c r="G122" s="118">
        <v>1888</v>
      </c>
      <c r="H122" s="118"/>
      <c r="I122" s="32">
        <f t="shared" si="7"/>
        <v>10106</v>
      </c>
      <c r="J122" s="119"/>
      <c r="K122" s="118"/>
      <c r="L122" s="118">
        <v>3261</v>
      </c>
      <c r="M122" s="118">
        <v>5820</v>
      </c>
      <c r="N122" s="34">
        <f t="shared" si="8"/>
        <v>9081</v>
      </c>
      <c r="O122" s="35">
        <f t="shared" si="9"/>
        <v>19187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4</v>
      </c>
      <c r="D123" s="127"/>
      <c r="E123" s="127"/>
      <c r="F123" s="127">
        <v>1.4</v>
      </c>
      <c r="G123" s="127">
        <v>0</v>
      </c>
      <c r="H123" s="127"/>
      <c r="I123" s="49">
        <f t="shared" si="7"/>
        <v>5.4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5.4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14.28</v>
      </c>
      <c r="D124" s="124"/>
      <c r="E124" s="124"/>
      <c r="F124" s="124">
        <v>1.03</v>
      </c>
      <c r="G124" s="124">
        <v>0.6</v>
      </c>
      <c r="H124" s="124">
        <v>0.06</v>
      </c>
      <c r="I124" s="43">
        <f t="shared" si="7"/>
        <v>15.969999999999999</v>
      </c>
      <c r="J124" s="125"/>
      <c r="K124" s="124"/>
      <c r="L124" s="124">
        <v>2.91</v>
      </c>
      <c r="M124" s="124">
        <v>8.58</v>
      </c>
      <c r="N124" s="44">
        <f t="shared" si="8"/>
        <v>11.49</v>
      </c>
      <c r="O124" s="45">
        <f t="shared" si="9"/>
        <v>27.46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8146</v>
      </c>
      <c r="D125" s="118"/>
      <c r="E125" s="118"/>
      <c r="F125" s="118">
        <v>269</v>
      </c>
      <c r="G125" s="118">
        <v>202</v>
      </c>
      <c r="H125" s="118">
        <v>15</v>
      </c>
      <c r="I125" s="32">
        <f t="shared" si="7"/>
        <v>8632</v>
      </c>
      <c r="J125" s="119"/>
      <c r="K125" s="118"/>
      <c r="L125" s="118">
        <v>359</v>
      </c>
      <c r="M125" s="118">
        <v>1056</v>
      </c>
      <c r="N125" s="34">
        <f t="shared" si="8"/>
        <v>1415</v>
      </c>
      <c r="O125" s="35">
        <f t="shared" si="9"/>
        <v>10047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/>
      <c r="E126" s="127"/>
      <c r="F126" s="127">
        <v>0.7</v>
      </c>
      <c r="G126" s="127">
        <v>0</v>
      </c>
      <c r="H126" s="127">
        <v>0.1</v>
      </c>
      <c r="I126" s="49">
        <f t="shared" si="7"/>
        <v>1.3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</v>
      </c>
      <c r="D127" s="124">
        <v>7.0000000000000007E-2</v>
      </c>
      <c r="E127" s="124"/>
      <c r="F127" s="124">
        <v>3.03</v>
      </c>
      <c r="G127" s="124">
        <v>2.93</v>
      </c>
      <c r="H127" s="124"/>
      <c r="I127" s="43">
        <f t="shared" si="7"/>
        <v>14.03</v>
      </c>
      <c r="J127" s="125"/>
      <c r="K127" s="124">
        <v>4.74</v>
      </c>
      <c r="L127" s="124">
        <v>13.34</v>
      </c>
      <c r="M127" s="124">
        <v>14.48</v>
      </c>
      <c r="N127" s="44">
        <f t="shared" si="8"/>
        <v>32.56</v>
      </c>
      <c r="O127" s="45">
        <f t="shared" si="9"/>
        <v>46.59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4185</v>
      </c>
      <c r="D128" s="118">
        <v>22</v>
      </c>
      <c r="E128" s="118"/>
      <c r="F128" s="118">
        <v>745</v>
      </c>
      <c r="G128" s="118">
        <v>968</v>
      </c>
      <c r="H128" s="118"/>
      <c r="I128" s="32">
        <f t="shared" si="7"/>
        <v>5920</v>
      </c>
      <c r="J128" s="119"/>
      <c r="K128" s="118">
        <v>877</v>
      </c>
      <c r="L128" s="118">
        <v>1655</v>
      </c>
      <c r="M128" s="118">
        <v>1753</v>
      </c>
      <c r="N128" s="34">
        <f t="shared" si="8"/>
        <v>4285</v>
      </c>
      <c r="O128" s="35">
        <f t="shared" si="9"/>
        <v>10205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0.3</v>
      </c>
      <c r="G129" s="127">
        <v>0</v>
      </c>
      <c r="H129" s="127"/>
      <c r="I129" s="49">
        <f t="shared" si="7"/>
        <v>0.3</v>
      </c>
      <c r="J129" s="128"/>
      <c r="K129" s="127">
        <v>7.9</v>
      </c>
      <c r="L129" s="127">
        <v>0</v>
      </c>
      <c r="M129" s="127">
        <v>0</v>
      </c>
      <c r="N129" s="50">
        <f t="shared" si="8"/>
        <v>7.9</v>
      </c>
      <c r="O129" s="51">
        <f t="shared" si="9"/>
        <v>8.2000000000000011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1024.17</v>
      </c>
      <c r="D130" s="115">
        <v>0.97</v>
      </c>
      <c r="E130" s="115"/>
      <c r="F130" s="115">
        <v>68.2</v>
      </c>
      <c r="G130" s="115">
        <v>382.85</v>
      </c>
      <c r="H130" s="115">
        <v>0.06</v>
      </c>
      <c r="I130" s="21">
        <f t="shared" si="7"/>
        <v>1476.25</v>
      </c>
      <c r="J130" s="116"/>
      <c r="K130" s="115">
        <v>6.34</v>
      </c>
      <c r="L130" s="115">
        <v>218.72</v>
      </c>
      <c r="M130" s="115">
        <v>796.16</v>
      </c>
      <c r="N130" s="23">
        <f>SUM(J130:M130)</f>
        <v>1021.22</v>
      </c>
      <c r="O130" s="24">
        <f t="shared" si="9"/>
        <v>2497.4700000000003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499930</v>
      </c>
      <c r="D131" s="118">
        <v>245</v>
      </c>
      <c r="E131" s="118"/>
      <c r="F131" s="118">
        <v>15504</v>
      </c>
      <c r="G131" s="118">
        <v>114429</v>
      </c>
      <c r="H131" s="118">
        <v>15</v>
      </c>
      <c r="I131" s="32">
        <f t="shared" si="7"/>
        <v>630123</v>
      </c>
      <c r="J131" s="119"/>
      <c r="K131" s="118">
        <v>1100</v>
      </c>
      <c r="L131" s="118">
        <v>27208</v>
      </c>
      <c r="M131" s="118">
        <v>87198</v>
      </c>
      <c r="N131" s="34">
        <f t="shared" si="8"/>
        <v>115506</v>
      </c>
      <c r="O131" s="35">
        <f t="shared" si="9"/>
        <v>745629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5752.4</v>
      </c>
      <c r="D132" s="127">
        <v>3</v>
      </c>
      <c r="E132" s="127"/>
      <c r="F132" s="127">
        <v>131.19999999999999</v>
      </c>
      <c r="G132" s="127">
        <v>1124.0999999999999</v>
      </c>
      <c r="H132" s="127">
        <v>0.1</v>
      </c>
      <c r="I132" s="49">
        <f t="shared" ref="I132:I138" si="10">SUM(C132:H132)</f>
        <v>7010.7999999999993</v>
      </c>
      <c r="J132" s="128"/>
      <c r="K132" s="127">
        <v>11.3</v>
      </c>
      <c r="L132" s="127">
        <v>187.6</v>
      </c>
      <c r="M132" s="127">
        <v>1015.1</v>
      </c>
      <c r="N132" s="50">
        <f t="shared" ref="N132:N138" si="11">SUM(J132:M132)</f>
        <v>1214</v>
      </c>
      <c r="O132" s="51">
        <f t="shared" ref="O132:O138" si="12">SUM(N132,I132)</f>
        <v>8224.7999999999993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974.45</v>
      </c>
      <c r="D133" s="124">
        <v>0.97</v>
      </c>
      <c r="E133" s="124"/>
      <c r="F133" s="124">
        <v>67.430000000000007</v>
      </c>
      <c r="G133" s="124">
        <v>382.03</v>
      </c>
      <c r="H133" s="124">
        <v>0.06</v>
      </c>
      <c r="I133" s="43">
        <f t="shared" si="10"/>
        <v>1424.94</v>
      </c>
      <c r="J133" s="125"/>
      <c r="K133" s="124">
        <v>6.33</v>
      </c>
      <c r="L133" s="124">
        <v>218.72</v>
      </c>
      <c r="M133" s="124">
        <v>791.16</v>
      </c>
      <c r="N133" s="44">
        <f t="shared" si="11"/>
        <v>1016.21</v>
      </c>
      <c r="O133" s="45">
        <f t="shared" si="12"/>
        <v>2441.15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485912</v>
      </c>
      <c r="D134" s="118">
        <v>245</v>
      </c>
      <c r="E134" s="118"/>
      <c r="F134" s="118">
        <v>15394</v>
      </c>
      <c r="G134" s="118">
        <v>114276</v>
      </c>
      <c r="H134" s="118">
        <v>15</v>
      </c>
      <c r="I134" s="32">
        <f t="shared" si="10"/>
        <v>615842</v>
      </c>
      <c r="J134" s="119"/>
      <c r="K134" s="118">
        <v>1099</v>
      </c>
      <c r="L134" s="118">
        <v>27208</v>
      </c>
      <c r="M134" s="118">
        <v>87056</v>
      </c>
      <c r="N134" s="34">
        <f t="shared" si="11"/>
        <v>115363</v>
      </c>
      <c r="O134" s="35">
        <f t="shared" si="12"/>
        <v>731205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5158</v>
      </c>
      <c r="D135" s="136">
        <v>3</v>
      </c>
      <c r="E135" s="136"/>
      <c r="F135" s="136">
        <v>127</v>
      </c>
      <c r="G135" s="136">
        <v>1120.0999999999999</v>
      </c>
      <c r="H135" s="136">
        <v>0.1</v>
      </c>
      <c r="I135" s="96">
        <f t="shared" si="10"/>
        <v>6408.2000000000007</v>
      </c>
      <c r="J135" s="137"/>
      <c r="K135" s="136">
        <v>11.3</v>
      </c>
      <c r="L135" s="136">
        <v>187.6</v>
      </c>
      <c r="M135" s="136">
        <v>1005</v>
      </c>
      <c r="N135" s="97">
        <f t="shared" si="11"/>
        <v>1203.9000000000001</v>
      </c>
      <c r="O135" s="89">
        <f t="shared" si="12"/>
        <v>7612.1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1032.1200000000001</v>
      </c>
      <c r="D136" s="106">
        <f t="shared" si="13"/>
        <v>0.97</v>
      </c>
      <c r="E136" s="106">
        <f t="shared" si="13"/>
        <v>0</v>
      </c>
      <c r="F136" s="106">
        <f t="shared" si="13"/>
        <v>68.2</v>
      </c>
      <c r="G136" s="106">
        <f t="shared" si="13"/>
        <v>398.78000000000003</v>
      </c>
      <c r="H136" s="106">
        <f t="shared" si="13"/>
        <v>0.06</v>
      </c>
      <c r="I136" s="107">
        <f t="shared" si="10"/>
        <v>1500.13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8.7199999999999989</v>
      </c>
      <c r="L136" s="106">
        <f t="shared" si="14"/>
        <v>218.71999999999997</v>
      </c>
      <c r="M136" s="106">
        <f t="shared" si="14"/>
        <v>797.03000000000009</v>
      </c>
      <c r="N136" s="109">
        <f t="shared" si="11"/>
        <v>1024.47</v>
      </c>
      <c r="O136" s="110">
        <f t="shared" si="12"/>
        <v>2524.6000000000004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501489</v>
      </c>
      <c r="D137" s="31">
        <f t="shared" si="13"/>
        <v>245</v>
      </c>
      <c r="E137" s="31">
        <f t="shared" si="13"/>
        <v>0</v>
      </c>
      <c r="F137" s="31">
        <f t="shared" si="13"/>
        <v>15504</v>
      </c>
      <c r="G137" s="31">
        <f t="shared" si="13"/>
        <v>115171</v>
      </c>
      <c r="H137" s="31">
        <f t="shared" si="13"/>
        <v>15</v>
      </c>
      <c r="I137" s="32">
        <f t="shared" si="10"/>
        <v>632424</v>
      </c>
      <c r="J137" s="33">
        <f t="shared" si="14"/>
        <v>0</v>
      </c>
      <c r="K137" s="31">
        <f t="shared" si="14"/>
        <v>1124</v>
      </c>
      <c r="L137" s="31">
        <f t="shared" si="14"/>
        <v>27208</v>
      </c>
      <c r="M137" s="31">
        <f t="shared" si="14"/>
        <v>87206</v>
      </c>
      <c r="N137" s="34">
        <f t="shared" si="11"/>
        <v>115538</v>
      </c>
      <c r="O137" s="35">
        <f t="shared" si="12"/>
        <v>747962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5863.0000000000009</v>
      </c>
      <c r="D138" s="86">
        <f t="shared" si="13"/>
        <v>3</v>
      </c>
      <c r="E138" s="86">
        <f t="shared" si="13"/>
        <v>0</v>
      </c>
      <c r="F138" s="86">
        <f t="shared" si="13"/>
        <v>131.20000000000002</v>
      </c>
      <c r="G138" s="86">
        <f t="shared" si="13"/>
        <v>1198.3</v>
      </c>
      <c r="H138" s="86">
        <f t="shared" si="13"/>
        <v>0.1</v>
      </c>
      <c r="I138" s="96">
        <f t="shared" si="10"/>
        <v>7195.6000000000013</v>
      </c>
      <c r="J138" s="88">
        <f t="shared" si="14"/>
        <v>0</v>
      </c>
      <c r="K138" s="86">
        <f t="shared" si="14"/>
        <v>13.8</v>
      </c>
      <c r="L138" s="86">
        <f t="shared" si="14"/>
        <v>187.6</v>
      </c>
      <c r="M138" s="86">
        <f t="shared" si="14"/>
        <v>1016.3000000000001</v>
      </c>
      <c r="N138" s="97">
        <f t="shared" si="11"/>
        <v>1217.7</v>
      </c>
      <c r="O138" s="89">
        <f t="shared" si="12"/>
        <v>8413.3000000000011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CF310-E13B-45E3-9327-7771FF13939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77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0.13</v>
      </c>
      <c r="D11" s="124"/>
      <c r="E11" s="124"/>
      <c r="F11" s="124"/>
      <c r="G11" s="124"/>
      <c r="H11" s="124"/>
      <c r="I11" s="43">
        <f t="shared" si="0"/>
        <v>0.13</v>
      </c>
      <c r="J11" s="125"/>
      <c r="K11" s="124"/>
      <c r="L11" s="124"/>
      <c r="M11" s="124">
        <v>2.59</v>
      </c>
      <c r="N11" s="44">
        <f t="shared" si="1"/>
        <v>2.59</v>
      </c>
      <c r="O11" s="45">
        <f t="shared" si="2"/>
        <v>2.7199999999999998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10</v>
      </c>
      <c r="D12" s="118"/>
      <c r="E12" s="118"/>
      <c r="F12" s="118"/>
      <c r="G12" s="118"/>
      <c r="H12" s="118"/>
      <c r="I12" s="32">
        <f t="shared" si="0"/>
        <v>10</v>
      </c>
      <c r="J12" s="119"/>
      <c r="K12" s="118"/>
      <c r="L12" s="118"/>
      <c r="M12" s="118">
        <v>59</v>
      </c>
      <c r="N12" s="34">
        <f t="shared" si="1"/>
        <v>59</v>
      </c>
      <c r="O12" s="35">
        <f t="shared" si="2"/>
        <v>69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2.5</v>
      </c>
      <c r="D13" s="127"/>
      <c r="E13" s="127"/>
      <c r="F13" s="127"/>
      <c r="G13" s="127"/>
      <c r="H13" s="127"/>
      <c r="I13" s="49">
        <f t="shared" si="0"/>
        <v>2.5</v>
      </c>
      <c r="J13" s="128"/>
      <c r="K13" s="127"/>
      <c r="L13" s="127"/>
      <c r="M13" s="127">
        <v>5.4</v>
      </c>
      <c r="N13" s="50">
        <f t="shared" si="1"/>
        <v>5.4</v>
      </c>
      <c r="O13" s="51">
        <f t="shared" si="2"/>
        <v>7.9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0.59</v>
      </c>
      <c r="N14" s="44">
        <f t="shared" si="1"/>
        <v>0.59</v>
      </c>
      <c r="O14" s="45">
        <f t="shared" si="2"/>
        <v>0.59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18</v>
      </c>
      <c r="N15" s="34">
        <f t="shared" si="1"/>
        <v>18</v>
      </c>
      <c r="O15" s="35">
        <f t="shared" si="2"/>
        <v>18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1.2</v>
      </c>
      <c r="N16" s="50">
        <f t="shared" si="1"/>
        <v>1.2</v>
      </c>
      <c r="O16" s="51">
        <f t="shared" si="2"/>
        <v>1.2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1.8</v>
      </c>
      <c r="D17" s="124"/>
      <c r="E17" s="124"/>
      <c r="F17" s="124"/>
      <c r="G17" s="124"/>
      <c r="H17" s="124"/>
      <c r="I17" s="43">
        <f t="shared" si="0"/>
        <v>1.8</v>
      </c>
      <c r="J17" s="125"/>
      <c r="K17" s="124">
        <v>0.65</v>
      </c>
      <c r="L17" s="124">
        <v>0.3</v>
      </c>
      <c r="M17" s="124">
        <v>3.2</v>
      </c>
      <c r="N17" s="44">
        <f t="shared" si="1"/>
        <v>4.1500000000000004</v>
      </c>
      <c r="O17" s="45">
        <f t="shared" si="2"/>
        <v>5.95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347</v>
      </c>
      <c r="D18" s="118"/>
      <c r="E18" s="118"/>
      <c r="F18" s="118"/>
      <c r="G18" s="118"/>
      <c r="H18" s="118"/>
      <c r="I18" s="32">
        <f t="shared" si="0"/>
        <v>347</v>
      </c>
      <c r="J18" s="119"/>
      <c r="K18" s="118">
        <v>18</v>
      </c>
      <c r="L18" s="118">
        <v>14</v>
      </c>
      <c r="M18" s="118">
        <v>140</v>
      </c>
      <c r="N18" s="34">
        <f t="shared" si="1"/>
        <v>172</v>
      </c>
      <c r="O18" s="35">
        <f t="shared" si="2"/>
        <v>519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24.8</v>
      </c>
      <c r="D19" s="127"/>
      <c r="E19" s="127"/>
      <c r="F19" s="127"/>
      <c r="G19" s="127"/>
      <c r="H19" s="127"/>
      <c r="I19" s="49">
        <f t="shared" si="0"/>
        <v>24.8</v>
      </c>
      <c r="J19" s="128"/>
      <c r="K19" s="127">
        <v>1.5</v>
      </c>
      <c r="L19" s="127">
        <v>0.8</v>
      </c>
      <c r="M19" s="127">
        <v>7.4</v>
      </c>
      <c r="N19" s="50">
        <f t="shared" si="1"/>
        <v>9.6999999999999993</v>
      </c>
      <c r="O19" s="51">
        <f t="shared" si="2"/>
        <v>34.5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13.28</v>
      </c>
      <c r="D20" s="124"/>
      <c r="E20" s="124"/>
      <c r="F20" s="124"/>
      <c r="G20" s="124"/>
      <c r="H20" s="124"/>
      <c r="I20" s="43">
        <f t="shared" si="0"/>
        <v>13.28</v>
      </c>
      <c r="J20" s="125"/>
      <c r="K20" s="124">
        <v>6.01</v>
      </c>
      <c r="L20" s="124"/>
      <c r="M20" s="124">
        <v>5.0999999999999996</v>
      </c>
      <c r="N20" s="44">
        <f t="shared" si="1"/>
        <v>11.11</v>
      </c>
      <c r="O20" s="45">
        <f t="shared" si="2"/>
        <v>24.39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3061</v>
      </c>
      <c r="D21" s="118"/>
      <c r="E21" s="118"/>
      <c r="F21" s="118"/>
      <c r="G21" s="118"/>
      <c r="H21" s="118"/>
      <c r="I21" s="32">
        <f t="shared" si="0"/>
        <v>3061</v>
      </c>
      <c r="J21" s="119"/>
      <c r="K21" s="118">
        <v>121</v>
      </c>
      <c r="L21" s="118"/>
      <c r="M21" s="118">
        <v>172</v>
      </c>
      <c r="N21" s="34">
        <f t="shared" si="1"/>
        <v>293</v>
      </c>
      <c r="O21" s="35">
        <f t="shared" si="2"/>
        <v>3354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153.30000000000001</v>
      </c>
      <c r="D22" s="127"/>
      <c r="E22" s="127"/>
      <c r="F22" s="127"/>
      <c r="G22" s="127"/>
      <c r="H22" s="127"/>
      <c r="I22" s="49">
        <f t="shared" si="0"/>
        <v>153.30000000000001</v>
      </c>
      <c r="J22" s="128"/>
      <c r="K22" s="127">
        <v>7.9</v>
      </c>
      <c r="L22" s="127"/>
      <c r="M22" s="127">
        <v>6.9</v>
      </c>
      <c r="N22" s="50">
        <f t="shared" si="1"/>
        <v>14.8</v>
      </c>
      <c r="O22" s="51">
        <f t="shared" si="2"/>
        <v>168.10000000000002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27.9</v>
      </c>
      <c r="D23" s="124"/>
      <c r="E23" s="124"/>
      <c r="F23" s="124"/>
      <c r="G23" s="124"/>
      <c r="H23" s="124"/>
      <c r="I23" s="43">
        <f t="shared" si="0"/>
        <v>27.9</v>
      </c>
      <c r="J23" s="125"/>
      <c r="K23" s="124">
        <v>0.26</v>
      </c>
      <c r="L23" s="124"/>
      <c r="M23" s="124">
        <v>10.1</v>
      </c>
      <c r="N23" s="44">
        <f t="shared" si="1"/>
        <v>10.36</v>
      </c>
      <c r="O23" s="45">
        <f t="shared" si="2"/>
        <v>38.26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6840</v>
      </c>
      <c r="D24" s="118"/>
      <c r="E24" s="118"/>
      <c r="F24" s="118"/>
      <c r="G24" s="118"/>
      <c r="H24" s="118"/>
      <c r="I24" s="32">
        <f t="shared" si="0"/>
        <v>6840</v>
      </c>
      <c r="J24" s="119"/>
      <c r="K24" s="118">
        <v>11</v>
      </c>
      <c r="L24" s="118"/>
      <c r="M24" s="118">
        <v>586</v>
      </c>
      <c r="N24" s="34">
        <f t="shared" si="1"/>
        <v>597</v>
      </c>
      <c r="O24" s="35">
        <f t="shared" si="2"/>
        <v>7437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278.3</v>
      </c>
      <c r="D25" s="127"/>
      <c r="E25" s="127"/>
      <c r="F25" s="127"/>
      <c r="G25" s="127"/>
      <c r="H25" s="127"/>
      <c r="I25" s="49">
        <f t="shared" si="0"/>
        <v>278.3</v>
      </c>
      <c r="J25" s="128"/>
      <c r="K25" s="127">
        <v>0.6</v>
      </c>
      <c r="L25" s="127"/>
      <c r="M25" s="127">
        <v>18.399999999999999</v>
      </c>
      <c r="N25" s="50">
        <f t="shared" si="1"/>
        <v>19</v>
      </c>
      <c r="O25" s="51">
        <f t="shared" si="2"/>
        <v>297.3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43.25</v>
      </c>
      <c r="D26" s="124"/>
      <c r="E26" s="124"/>
      <c r="F26" s="124"/>
      <c r="G26" s="124"/>
      <c r="H26" s="124"/>
      <c r="I26" s="43">
        <f t="shared" si="0"/>
        <v>43.25</v>
      </c>
      <c r="J26" s="125"/>
      <c r="K26" s="124">
        <v>0.74</v>
      </c>
      <c r="L26" s="124"/>
      <c r="M26" s="124">
        <v>22.04</v>
      </c>
      <c r="N26" s="44">
        <f t="shared" si="1"/>
        <v>22.779999999999998</v>
      </c>
      <c r="O26" s="45">
        <f t="shared" si="2"/>
        <v>66.03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13847</v>
      </c>
      <c r="D27" s="118"/>
      <c r="E27" s="118"/>
      <c r="F27" s="118"/>
      <c r="G27" s="118"/>
      <c r="H27" s="118"/>
      <c r="I27" s="32">
        <f t="shared" si="0"/>
        <v>13847</v>
      </c>
      <c r="J27" s="119"/>
      <c r="K27" s="118">
        <v>47</v>
      </c>
      <c r="L27" s="118"/>
      <c r="M27" s="118">
        <v>1414</v>
      </c>
      <c r="N27" s="34">
        <f t="shared" si="1"/>
        <v>1461</v>
      </c>
      <c r="O27" s="35">
        <f t="shared" si="2"/>
        <v>15308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460.2</v>
      </c>
      <c r="D28" s="127"/>
      <c r="E28" s="127"/>
      <c r="F28" s="127"/>
      <c r="G28" s="127"/>
      <c r="H28" s="127"/>
      <c r="I28" s="49">
        <f t="shared" si="0"/>
        <v>460.2</v>
      </c>
      <c r="J28" s="128"/>
      <c r="K28" s="127">
        <v>2</v>
      </c>
      <c r="L28" s="127"/>
      <c r="M28" s="127">
        <v>43</v>
      </c>
      <c r="N28" s="50">
        <f t="shared" si="1"/>
        <v>45</v>
      </c>
      <c r="O28" s="51">
        <f t="shared" si="2"/>
        <v>505.2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44.1</v>
      </c>
      <c r="D29" s="124"/>
      <c r="E29" s="124"/>
      <c r="F29" s="124"/>
      <c r="G29" s="124">
        <v>0.11</v>
      </c>
      <c r="H29" s="124"/>
      <c r="I29" s="43">
        <f t="shared" si="0"/>
        <v>44.21</v>
      </c>
      <c r="J29" s="125"/>
      <c r="K29" s="124"/>
      <c r="L29" s="124"/>
      <c r="M29" s="124">
        <v>35.86</v>
      </c>
      <c r="N29" s="44">
        <f t="shared" si="1"/>
        <v>35.86</v>
      </c>
      <c r="O29" s="45">
        <f t="shared" si="2"/>
        <v>80.069999999999993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17483</v>
      </c>
      <c r="D30" s="118"/>
      <c r="E30" s="118"/>
      <c r="F30" s="118"/>
      <c r="G30" s="118">
        <v>18</v>
      </c>
      <c r="H30" s="118"/>
      <c r="I30" s="32">
        <f t="shared" si="0"/>
        <v>17501</v>
      </c>
      <c r="J30" s="119"/>
      <c r="K30" s="118"/>
      <c r="L30" s="118"/>
      <c r="M30" s="118">
        <v>2736</v>
      </c>
      <c r="N30" s="34">
        <f t="shared" si="1"/>
        <v>2736</v>
      </c>
      <c r="O30" s="35">
        <f t="shared" si="2"/>
        <v>20237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405.6</v>
      </c>
      <c r="D31" s="127"/>
      <c r="E31" s="127"/>
      <c r="F31" s="127"/>
      <c r="G31" s="127">
        <v>0.3</v>
      </c>
      <c r="H31" s="127"/>
      <c r="I31" s="49">
        <f t="shared" si="0"/>
        <v>405.90000000000003</v>
      </c>
      <c r="J31" s="128"/>
      <c r="K31" s="127"/>
      <c r="L31" s="127"/>
      <c r="M31" s="127">
        <v>76</v>
      </c>
      <c r="N31" s="50">
        <f t="shared" si="1"/>
        <v>76</v>
      </c>
      <c r="O31" s="51">
        <f t="shared" si="2"/>
        <v>481.90000000000003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66.290000000000006</v>
      </c>
      <c r="D32" s="124"/>
      <c r="E32" s="124"/>
      <c r="F32" s="124"/>
      <c r="G32" s="124">
        <v>0.35</v>
      </c>
      <c r="H32" s="124"/>
      <c r="I32" s="43">
        <f t="shared" si="0"/>
        <v>66.64</v>
      </c>
      <c r="J32" s="125"/>
      <c r="K32" s="124"/>
      <c r="L32" s="124"/>
      <c r="M32" s="124">
        <v>19.010000000000002</v>
      </c>
      <c r="N32" s="44">
        <f t="shared" si="1"/>
        <v>19.010000000000002</v>
      </c>
      <c r="O32" s="45">
        <f t="shared" si="2"/>
        <v>85.65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27936</v>
      </c>
      <c r="D33" s="118"/>
      <c r="E33" s="118"/>
      <c r="F33" s="118"/>
      <c r="G33" s="118">
        <v>34</v>
      </c>
      <c r="H33" s="118"/>
      <c r="I33" s="32">
        <f t="shared" si="0"/>
        <v>27970</v>
      </c>
      <c r="J33" s="119"/>
      <c r="K33" s="118"/>
      <c r="L33" s="118"/>
      <c r="M33" s="118">
        <v>1621</v>
      </c>
      <c r="N33" s="34">
        <f t="shared" si="1"/>
        <v>1621</v>
      </c>
      <c r="O33" s="35">
        <f t="shared" si="2"/>
        <v>29591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482.8</v>
      </c>
      <c r="D34" s="127"/>
      <c r="E34" s="127"/>
      <c r="F34" s="127"/>
      <c r="G34" s="127">
        <v>0.5</v>
      </c>
      <c r="H34" s="127"/>
      <c r="I34" s="49">
        <f t="shared" si="0"/>
        <v>483.3</v>
      </c>
      <c r="J34" s="128"/>
      <c r="K34" s="127"/>
      <c r="L34" s="127"/>
      <c r="M34" s="127">
        <v>40.9</v>
      </c>
      <c r="N34" s="50">
        <f t="shared" si="1"/>
        <v>40.9</v>
      </c>
      <c r="O34" s="51">
        <f t="shared" si="2"/>
        <v>524.20000000000005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82.27</v>
      </c>
      <c r="D35" s="124"/>
      <c r="E35" s="124"/>
      <c r="F35" s="124"/>
      <c r="G35" s="124">
        <v>1.22</v>
      </c>
      <c r="H35" s="124"/>
      <c r="I35" s="43">
        <f t="shared" si="0"/>
        <v>83.49</v>
      </c>
      <c r="J35" s="125"/>
      <c r="K35" s="124"/>
      <c r="L35" s="124"/>
      <c r="M35" s="124">
        <v>34.65</v>
      </c>
      <c r="N35" s="44">
        <f t="shared" si="1"/>
        <v>34.65</v>
      </c>
      <c r="O35" s="45">
        <f t="shared" si="2"/>
        <v>118.13999999999999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36716</v>
      </c>
      <c r="D36" s="118"/>
      <c r="E36" s="118"/>
      <c r="F36" s="118"/>
      <c r="G36" s="118">
        <v>334</v>
      </c>
      <c r="H36" s="118"/>
      <c r="I36" s="32">
        <f t="shared" si="0"/>
        <v>37050</v>
      </c>
      <c r="J36" s="119"/>
      <c r="K36" s="118"/>
      <c r="L36" s="118"/>
      <c r="M36" s="118">
        <v>3207</v>
      </c>
      <c r="N36" s="34">
        <f t="shared" si="1"/>
        <v>3207</v>
      </c>
      <c r="O36" s="35">
        <f t="shared" si="2"/>
        <v>40257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457.7</v>
      </c>
      <c r="D37" s="127"/>
      <c r="E37" s="127"/>
      <c r="F37" s="127"/>
      <c r="G37" s="127">
        <v>4.8</v>
      </c>
      <c r="H37" s="127"/>
      <c r="I37" s="49">
        <f t="shared" ref="I37:I50" si="3">SUM(C37:H37)</f>
        <v>462.5</v>
      </c>
      <c r="J37" s="128"/>
      <c r="K37" s="127"/>
      <c r="L37" s="127"/>
      <c r="M37" s="127">
        <v>62.4</v>
      </c>
      <c r="N37" s="50">
        <f t="shared" si="1"/>
        <v>62.4</v>
      </c>
      <c r="O37" s="51">
        <f t="shared" si="2"/>
        <v>524.9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176.12</v>
      </c>
      <c r="D38" s="124"/>
      <c r="E38" s="124"/>
      <c r="F38" s="124">
        <v>0.19</v>
      </c>
      <c r="G38" s="124">
        <v>8.01</v>
      </c>
      <c r="H38" s="124"/>
      <c r="I38" s="43">
        <f t="shared" si="3"/>
        <v>184.32</v>
      </c>
      <c r="J38" s="125"/>
      <c r="K38" s="124">
        <v>3.13</v>
      </c>
      <c r="L38" s="124"/>
      <c r="M38" s="124">
        <v>74.66</v>
      </c>
      <c r="N38" s="44">
        <f t="shared" si="1"/>
        <v>77.789999999999992</v>
      </c>
      <c r="O38" s="45">
        <f t="shared" si="2"/>
        <v>262.11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86683</v>
      </c>
      <c r="D39" s="118"/>
      <c r="E39" s="118"/>
      <c r="F39" s="118">
        <v>45</v>
      </c>
      <c r="G39" s="118">
        <v>2329</v>
      </c>
      <c r="H39" s="118"/>
      <c r="I39" s="32">
        <f t="shared" si="3"/>
        <v>89057</v>
      </c>
      <c r="J39" s="119"/>
      <c r="K39" s="118">
        <v>331</v>
      </c>
      <c r="L39" s="118"/>
      <c r="M39" s="118">
        <v>7376</v>
      </c>
      <c r="N39" s="34">
        <f t="shared" si="1"/>
        <v>7707</v>
      </c>
      <c r="O39" s="35">
        <f t="shared" si="2"/>
        <v>96764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960.9</v>
      </c>
      <c r="D40" s="127"/>
      <c r="E40" s="127"/>
      <c r="F40" s="127">
        <v>0.4</v>
      </c>
      <c r="G40" s="127">
        <v>30.4</v>
      </c>
      <c r="H40" s="127"/>
      <c r="I40" s="49">
        <f t="shared" si="3"/>
        <v>991.69999999999993</v>
      </c>
      <c r="J40" s="128"/>
      <c r="K40" s="127">
        <v>7.3</v>
      </c>
      <c r="L40" s="127"/>
      <c r="M40" s="127">
        <v>142.4</v>
      </c>
      <c r="N40" s="50">
        <f t="shared" si="1"/>
        <v>149.70000000000002</v>
      </c>
      <c r="O40" s="51">
        <f t="shared" si="2"/>
        <v>1141.3999999999999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179.27</v>
      </c>
      <c r="D41" s="124"/>
      <c r="E41" s="124"/>
      <c r="F41" s="124">
        <v>0.19</v>
      </c>
      <c r="G41" s="124">
        <v>30.63</v>
      </c>
      <c r="H41" s="124"/>
      <c r="I41" s="43">
        <f t="shared" si="3"/>
        <v>210.09</v>
      </c>
      <c r="J41" s="125"/>
      <c r="K41" s="124">
        <v>5.15</v>
      </c>
      <c r="L41" s="124"/>
      <c r="M41" s="124">
        <v>142.29</v>
      </c>
      <c r="N41" s="44">
        <f t="shared" si="1"/>
        <v>147.44</v>
      </c>
      <c r="O41" s="45">
        <f t="shared" si="2"/>
        <v>357.53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84103</v>
      </c>
      <c r="D42" s="118"/>
      <c r="E42" s="118"/>
      <c r="F42" s="118">
        <v>44</v>
      </c>
      <c r="G42" s="118">
        <v>8870</v>
      </c>
      <c r="H42" s="118"/>
      <c r="I42" s="32">
        <f t="shared" si="3"/>
        <v>93017</v>
      </c>
      <c r="J42" s="119"/>
      <c r="K42" s="118">
        <v>566</v>
      </c>
      <c r="L42" s="118"/>
      <c r="M42" s="118">
        <v>16295</v>
      </c>
      <c r="N42" s="34">
        <f t="shared" si="1"/>
        <v>16861</v>
      </c>
      <c r="O42" s="35">
        <f t="shared" si="2"/>
        <v>109878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927.6</v>
      </c>
      <c r="D43" s="127"/>
      <c r="E43" s="127"/>
      <c r="F43" s="127">
        <v>0.4</v>
      </c>
      <c r="G43" s="127">
        <v>110.8</v>
      </c>
      <c r="H43" s="127"/>
      <c r="I43" s="49">
        <f t="shared" si="3"/>
        <v>1038.8</v>
      </c>
      <c r="J43" s="128"/>
      <c r="K43" s="127">
        <v>12.5</v>
      </c>
      <c r="L43" s="127"/>
      <c r="M43" s="127">
        <v>262.89999999999998</v>
      </c>
      <c r="N43" s="50">
        <f t="shared" si="1"/>
        <v>275.39999999999998</v>
      </c>
      <c r="O43" s="51">
        <f t="shared" si="2"/>
        <v>1314.1999999999998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166.12</v>
      </c>
      <c r="D44" s="124"/>
      <c r="E44" s="124"/>
      <c r="F44" s="124">
        <v>0.79</v>
      </c>
      <c r="G44" s="124">
        <v>40.07</v>
      </c>
      <c r="H44" s="124"/>
      <c r="I44" s="43">
        <f t="shared" si="3"/>
        <v>206.98</v>
      </c>
      <c r="J44" s="125"/>
      <c r="K44" s="124">
        <v>4.47</v>
      </c>
      <c r="L44" s="124">
        <v>6.78</v>
      </c>
      <c r="M44" s="124">
        <v>279.27</v>
      </c>
      <c r="N44" s="44">
        <f t="shared" si="1"/>
        <v>290.52</v>
      </c>
      <c r="O44" s="45">
        <f t="shared" si="2"/>
        <v>497.5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85463</v>
      </c>
      <c r="D45" s="118"/>
      <c r="E45" s="118"/>
      <c r="F45" s="118">
        <v>195</v>
      </c>
      <c r="G45" s="118">
        <v>12492</v>
      </c>
      <c r="H45" s="118"/>
      <c r="I45" s="32">
        <f t="shared" si="3"/>
        <v>98150</v>
      </c>
      <c r="J45" s="119"/>
      <c r="K45" s="118">
        <v>459</v>
      </c>
      <c r="L45" s="118">
        <v>861</v>
      </c>
      <c r="M45" s="118">
        <v>31838</v>
      </c>
      <c r="N45" s="34">
        <f t="shared" si="1"/>
        <v>33158</v>
      </c>
      <c r="O45" s="35">
        <f t="shared" si="2"/>
        <v>131308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697.2</v>
      </c>
      <c r="D46" s="127"/>
      <c r="E46" s="127"/>
      <c r="F46" s="127">
        <v>1.6</v>
      </c>
      <c r="G46" s="127">
        <v>134.9</v>
      </c>
      <c r="H46" s="127"/>
      <c r="I46" s="49">
        <f t="shared" si="3"/>
        <v>833.7</v>
      </c>
      <c r="J46" s="128"/>
      <c r="K46" s="127">
        <v>8.5</v>
      </c>
      <c r="L46" s="127">
        <v>7.8</v>
      </c>
      <c r="M46" s="127">
        <v>360.4</v>
      </c>
      <c r="N46" s="50">
        <f t="shared" si="1"/>
        <v>376.7</v>
      </c>
      <c r="O46" s="51">
        <f t="shared" si="2"/>
        <v>1210.4000000000001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372.09</v>
      </c>
      <c r="D47" s="124">
        <v>0.17</v>
      </c>
      <c r="E47" s="124"/>
      <c r="F47" s="124">
        <v>0.33</v>
      </c>
      <c r="G47" s="124">
        <v>34.01</v>
      </c>
      <c r="H47" s="124"/>
      <c r="I47" s="43">
        <f t="shared" si="3"/>
        <v>406.59999999999997</v>
      </c>
      <c r="J47" s="125">
        <v>0.17</v>
      </c>
      <c r="K47" s="124">
        <v>116.01</v>
      </c>
      <c r="L47" s="124">
        <v>3.47</v>
      </c>
      <c r="M47" s="124">
        <v>1087.5999999999999</v>
      </c>
      <c r="N47" s="44">
        <f t="shared" si="1"/>
        <v>1207.25</v>
      </c>
      <c r="O47" s="45">
        <f t="shared" si="2"/>
        <v>1613.85</v>
      </c>
      <c r="P47" s="130">
        <v>11.59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205828</v>
      </c>
      <c r="D48" s="118">
        <v>54</v>
      </c>
      <c r="E48" s="118"/>
      <c r="F48" s="118">
        <v>85</v>
      </c>
      <c r="G48" s="118">
        <v>10921</v>
      </c>
      <c r="H48" s="118"/>
      <c r="I48" s="32">
        <f t="shared" si="3"/>
        <v>216888</v>
      </c>
      <c r="J48" s="119">
        <v>15</v>
      </c>
      <c r="K48" s="118">
        <v>18924</v>
      </c>
      <c r="L48" s="118">
        <v>384</v>
      </c>
      <c r="M48" s="118">
        <v>132064</v>
      </c>
      <c r="N48" s="34">
        <f t="shared" si="1"/>
        <v>151387</v>
      </c>
      <c r="O48" s="35">
        <f t="shared" si="2"/>
        <v>368275</v>
      </c>
      <c r="P48" s="130">
        <v>1.0900000000000001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836.8</v>
      </c>
      <c r="D49" s="127">
        <v>0.5</v>
      </c>
      <c r="E49" s="127"/>
      <c r="F49" s="127">
        <v>0.2</v>
      </c>
      <c r="G49" s="127">
        <v>54.3</v>
      </c>
      <c r="H49" s="127"/>
      <c r="I49" s="49">
        <f t="shared" si="3"/>
        <v>891.8</v>
      </c>
      <c r="J49" s="128">
        <v>0</v>
      </c>
      <c r="K49" s="127">
        <v>125.7</v>
      </c>
      <c r="L49" s="127">
        <v>1</v>
      </c>
      <c r="M49" s="127">
        <v>682.6</v>
      </c>
      <c r="N49" s="50">
        <f t="shared" si="1"/>
        <v>809.30000000000007</v>
      </c>
      <c r="O49" s="51">
        <f t="shared" si="2"/>
        <v>1701.1</v>
      </c>
      <c r="P49" s="130">
        <v>1.49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1171.7</v>
      </c>
      <c r="D50" s="115">
        <v>0.17</v>
      </c>
      <c r="E50" s="115"/>
      <c r="F50" s="115">
        <v>1.5</v>
      </c>
      <c r="G50" s="115">
        <v>114.4</v>
      </c>
      <c r="H50" s="115"/>
      <c r="I50" s="21">
        <f t="shared" si="3"/>
        <v>1287.7700000000002</v>
      </c>
      <c r="J50" s="116">
        <v>0.17</v>
      </c>
      <c r="K50" s="115">
        <v>128.76</v>
      </c>
      <c r="L50" s="115">
        <v>10.55</v>
      </c>
      <c r="M50" s="115">
        <v>1716.96</v>
      </c>
      <c r="N50" s="23">
        <f t="shared" si="1"/>
        <v>1856.44</v>
      </c>
      <c r="O50" s="24">
        <f t="shared" si="2"/>
        <v>3144.21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568176</v>
      </c>
      <c r="D51" s="118">
        <v>54</v>
      </c>
      <c r="E51" s="118"/>
      <c r="F51" s="118">
        <v>369</v>
      </c>
      <c r="G51" s="118">
        <v>34998</v>
      </c>
      <c r="H51" s="118"/>
      <c r="I51" s="32">
        <f t="shared" ref="I51:I58" si="4">SUM(C51:H51)</f>
        <v>603597</v>
      </c>
      <c r="J51" s="119">
        <v>15</v>
      </c>
      <c r="K51" s="118">
        <v>20280</v>
      </c>
      <c r="L51" s="118">
        <v>1259</v>
      </c>
      <c r="M51" s="118">
        <v>197526</v>
      </c>
      <c r="N51" s="34">
        <f t="shared" si="1"/>
        <v>219080</v>
      </c>
      <c r="O51" s="35">
        <f>SUM(N51,I51)</f>
        <v>822677</v>
      </c>
      <c r="P51" s="130">
        <v>10.41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5675.5</v>
      </c>
      <c r="D52" s="127">
        <v>0.5</v>
      </c>
      <c r="E52" s="127"/>
      <c r="F52" s="127">
        <v>2.6</v>
      </c>
      <c r="G52" s="127">
        <v>336</v>
      </c>
      <c r="H52" s="127"/>
      <c r="I52" s="49">
        <f t="shared" si="4"/>
        <v>6014.6</v>
      </c>
      <c r="J52" s="128">
        <v>0</v>
      </c>
      <c r="K52" s="127">
        <v>154</v>
      </c>
      <c r="L52" s="127">
        <v>9.6</v>
      </c>
      <c r="M52" s="127">
        <v>1709.9</v>
      </c>
      <c r="N52" s="50">
        <f t="shared" si="1"/>
        <v>1873.5</v>
      </c>
      <c r="O52" s="51">
        <f t="shared" si="2"/>
        <v>7888.1</v>
      </c>
      <c r="P52" s="130">
        <v>0.03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1091.02</v>
      </c>
      <c r="D53" s="124">
        <v>0.17</v>
      </c>
      <c r="E53" s="124"/>
      <c r="F53" s="124">
        <v>1.5</v>
      </c>
      <c r="G53" s="124">
        <v>114.4</v>
      </c>
      <c r="H53" s="124"/>
      <c r="I53" s="43">
        <f t="shared" si="4"/>
        <v>1207.0900000000001</v>
      </c>
      <c r="J53" s="125">
        <v>0.17</v>
      </c>
      <c r="K53" s="124">
        <v>116.01</v>
      </c>
      <c r="L53" s="124">
        <v>10.55</v>
      </c>
      <c r="M53" s="124">
        <v>1713.78</v>
      </c>
      <c r="N53" s="44">
        <f t="shared" si="1"/>
        <v>1840.51</v>
      </c>
      <c r="O53" s="45">
        <f t="shared" si="2"/>
        <v>3047.6000000000004</v>
      </c>
      <c r="P53" s="69">
        <f>SUM(P46:P52)</f>
        <v>24.61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545990</v>
      </c>
      <c r="D54" s="118">
        <v>54</v>
      </c>
      <c r="E54" s="118"/>
      <c r="F54" s="118">
        <v>369</v>
      </c>
      <c r="G54" s="118">
        <v>34998</v>
      </c>
      <c r="H54" s="118"/>
      <c r="I54" s="32">
        <f t="shared" si="4"/>
        <v>581411</v>
      </c>
      <c r="J54" s="119">
        <v>15</v>
      </c>
      <c r="K54" s="118">
        <v>18924</v>
      </c>
      <c r="L54" s="118">
        <v>1259</v>
      </c>
      <c r="M54" s="118">
        <v>197449</v>
      </c>
      <c r="N54" s="34">
        <f t="shared" si="1"/>
        <v>217647</v>
      </c>
      <c r="O54" s="35">
        <f t="shared" si="2"/>
        <v>799058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4827.3</v>
      </c>
      <c r="D55" s="121">
        <v>0.5</v>
      </c>
      <c r="E55" s="121"/>
      <c r="F55" s="121">
        <v>2.6</v>
      </c>
      <c r="G55" s="121">
        <v>336</v>
      </c>
      <c r="H55" s="121"/>
      <c r="I55" s="40">
        <f t="shared" si="4"/>
        <v>5166.4000000000005</v>
      </c>
      <c r="J55" s="122">
        <v>0</v>
      </c>
      <c r="K55" s="121">
        <v>125.7</v>
      </c>
      <c r="L55" s="121">
        <v>9.6</v>
      </c>
      <c r="M55" s="121">
        <v>1703.3</v>
      </c>
      <c r="N55" s="40">
        <f t="shared" si="1"/>
        <v>1838.6</v>
      </c>
      <c r="O55" s="42">
        <f t="shared" si="2"/>
        <v>7005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1172.6199999999999</v>
      </c>
      <c r="D56" s="20">
        <f t="shared" si="5"/>
        <v>0.17</v>
      </c>
      <c r="E56" s="20">
        <f t="shared" si="5"/>
        <v>0</v>
      </c>
      <c r="F56" s="20">
        <f t="shared" si="5"/>
        <v>1.5</v>
      </c>
      <c r="G56" s="20">
        <f t="shared" si="5"/>
        <v>114.4</v>
      </c>
      <c r="H56" s="20">
        <f t="shared" si="5"/>
        <v>0</v>
      </c>
      <c r="I56" s="79">
        <f>SUM(C56:H56)</f>
        <v>1288.69</v>
      </c>
      <c r="J56" s="71">
        <f>SUM(J5,J8,J11,J14,J17,J20,J23,J26,J29,J32,J35,J38,J41,J44,J47)</f>
        <v>0.17</v>
      </c>
      <c r="K56" s="20">
        <f>SUM(K5,K8,K11,K14,K17,K20,K23,K26,K29,K32,K35,K38,K41,K44,K47)</f>
        <v>136.42000000000002</v>
      </c>
      <c r="L56" s="20">
        <f>SUM(L5,L8,L11,L14,L17,L20,L23,L26,L29,L32,L35,L38,L41,L44,L47)</f>
        <v>10.55</v>
      </c>
      <c r="M56" s="20">
        <f>SUM(M5,M8,M11,M14,M17,M20,M23,M26,M29,M32,M35,M38,M41,M44,M47)</f>
        <v>1716.9599999999998</v>
      </c>
      <c r="N56" s="22">
        <f t="shared" si="1"/>
        <v>1864.1</v>
      </c>
      <c r="O56" s="24">
        <f t="shared" si="2"/>
        <v>3152.79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568317</v>
      </c>
      <c r="D57" s="31">
        <f t="shared" si="5"/>
        <v>54</v>
      </c>
      <c r="E57" s="31">
        <f t="shared" si="5"/>
        <v>0</v>
      </c>
      <c r="F57" s="31">
        <f t="shared" si="5"/>
        <v>369</v>
      </c>
      <c r="G57" s="31">
        <f t="shared" si="5"/>
        <v>34998</v>
      </c>
      <c r="H57" s="31">
        <f t="shared" si="5"/>
        <v>0</v>
      </c>
      <c r="I57" s="80">
        <f t="shared" si="4"/>
        <v>603738</v>
      </c>
      <c r="J57" s="75">
        <f t="shared" ref="J57:M58" si="6">SUM(J6,J9,J12,J15,J18,J21,J24,J27,J30,J33,J36,J39,J42,J45,J48)</f>
        <v>15</v>
      </c>
      <c r="K57" s="31">
        <f t="shared" si="6"/>
        <v>20477</v>
      </c>
      <c r="L57" s="31">
        <f t="shared" si="6"/>
        <v>1259</v>
      </c>
      <c r="M57" s="31">
        <f t="shared" si="6"/>
        <v>197526</v>
      </c>
      <c r="N57" s="33">
        <f t="shared" si="1"/>
        <v>219277</v>
      </c>
      <c r="O57" s="35">
        <f t="shared" si="2"/>
        <v>823015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5687.7</v>
      </c>
      <c r="D58" s="86">
        <f t="shared" si="5"/>
        <v>0.5</v>
      </c>
      <c r="E58" s="86">
        <f t="shared" si="5"/>
        <v>0</v>
      </c>
      <c r="F58" s="86">
        <f t="shared" si="5"/>
        <v>2.6000000000000005</v>
      </c>
      <c r="G58" s="86">
        <f t="shared" si="5"/>
        <v>336.00000000000006</v>
      </c>
      <c r="H58" s="86">
        <f t="shared" si="5"/>
        <v>0</v>
      </c>
      <c r="I58" s="87">
        <f t="shared" si="4"/>
        <v>6026.8</v>
      </c>
      <c r="J58" s="85">
        <f t="shared" si="6"/>
        <v>0</v>
      </c>
      <c r="K58" s="86">
        <f t="shared" si="6"/>
        <v>166</v>
      </c>
      <c r="L58" s="86">
        <f t="shared" si="6"/>
        <v>9.6</v>
      </c>
      <c r="M58" s="86">
        <f t="shared" si="6"/>
        <v>1709.9</v>
      </c>
      <c r="N58" s="88">
        <f t="shared" si="1"/>
        <v>1885.5</v>
      </c>
      <c r="O58" s="89">
        <f t="shared" si="2"/>
        <v>7912.3</v>
      </c>
      <c r="P58" s="90">
        <f>SUM(O56,P53,P54,P57)</f>
        <v>3177.4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77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0.13</v>
      </c>
      <c r="D69" s="124"/>
      <c r="E69" s="124"/>
      <c r="F69" s="124"/>
      <c r="G69" s="124"/>
      <c r="H69" s="124"/>
      <c r="I69" s="43">
        <f t="shared" si="7"/>
        <v>0.13</v>
      </c>
      <c r="J69" s="125"/>
      <c r="K69" s="124"/>
      <c r="L69" s="124"/>
      <c r="M69" s="124">
        <v>2.59</v>
      </c>
      <c r="N69" s="44">
        <f t="shared" si="8"/>
        <v>2.59</v>
      </c>
      <c r="O69" s="45">
        <f t="shared" si="9"/>
        <v>2.7199999999999998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10</v>
      </c>
      <c r="D70" s="118"/>
      <c r="E70" s="118"/>
      <c r="F70" s="118"/>
      <c r="G70" s="118"/>
      <c r="H70" s="118"/>
      <c r="I70" s="32">
        <f t="shared" si="7"/>
        <v>10</v>
      </c>
      <c r="J70" s="119"/>
      <c r="K70" s="118"/>
      <c r="L70" s="118"/>
      <c r="M70" s="118">
        <v>59</v>
      </c>
      <c r="N70" s="34">
        <f t="shared" si="8"/>
        <v>59</v>
      </c>
      <c r="O70" s="35">
        <f t="shared" si="9"/>
        <v>69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2.5</v>
      </c>
      <c r="D71" s="127"/>
      <c r="E71" s="127"/>
      <c r="F71" s="127"/>
      <c r="G71" s="127"/>
      <c r="H71" s="127"/>
      <c r="I71" s="49">
        <f t="shared" si="7"/>
        <v>2.5</v>
      </c>
      <c r="J71" s="128"/>
      <c r="K71" s="127"/>
      <c r="L71" s="127"/>
      <c r="M71" s="127">
        <v>5.4</v>
      </c>
      <c r="N71" s="50">
        <f t="shared" si="8"/>
        <v>5.4</v>
      </c>
      <c r="O71" s="51">
        <f t="shared" si="9"/>
        <v>7.9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0.59</v>
      </c>
      <c r="N72" s="44">
        <f t="shared" si="8"/>
        <v>0.59</v>
      </c>
      <c r="O72" s="45">
        <f t="shared" si="9"/>
        <v>0.59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18</v>
      </c>
      <c r="N73" s="34">
        <f t="shared" si="8"/>
        <v>18</v>
      </c>
      <c r="O73" s="35">
        <f t="shared" si="9"/>
        <v>18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1.2</v>
      </c>
      <c r="N74" s="50">
        <f t="shared" si="8"/>
        <v>1.2</v>
      </c>
      <c r="O74" s="51">
        <f t="shared" si="9"/>
        <v>1.2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1.8</v>
      </c>
      <c r="D75" s="124"/>
      <c r="E75" s="124"/>
      <c r="F75" s="124"/>
      <c r="G75" s="124"/>
      <c r="H75" s="124"/>
      <c r="I75" s="43">
        <f t="shared" si="7"/>
        <v>1.8</v>
      </c>
      <c r="J75" s="125"/>
      <c r="K75" s="124">
        <v>0.65</v>
      </c>
      <c r="L75" s="124">
        <v>0.3</v>
      </c>
      <c r="M75" s="124">
        <v>3.2</v>
      </c>
      <c r="N75" s="44">
        <f t="shared" si="8"/>
        <v>4.1500000000000004</v>
      </c>
      <c r="O75" s="45">
        <f t="shared" si="9"/>
        <v>5.95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347</v>
      </c>
      <c r="D76" s="118"/>
      <c r="E76" s="118"/>
      <c r="F76" s="118"/>
      <c r="G76" s="118"/>
      <c r="H76" s="118"/>
      <c r="I76" s="32">
        <f t="shared" si="7"/>
        <v>347</v>
      </c>
      <c r="J76" s="119"/>
      <c r="K76" s="118">
        <v>18</v>
      </c>
      <c r="L76" s="118">
        <v>14</v>
      </c>
      <c r="M76" s="118">
        <v>140</v>
      </c>
      <c r="N76" s="34">
        <f t="shared" si="8"/>
        <v>172</v>
      </c>
      <c r="O76" s="35">
        <f t="shared" si="9"/>
        <v>519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24.8</v>
      </c>
      <c r="D77" s="127"/>
      <c r="E77" s="127"/>
      <c r="F77" s="127"/>
      <c r="G77" s="127"/>
      <c r="H77" s="127"/>
      <c r="I77" s="49">
        <f t="shared" si="7"/>
        <v>24.8</v>
      </c>
      <c r="J77" s="128"/>
      <c r="K77" s="127">
        <v>1.5</v>
      </c>
      <c r="L77" s="127">
        <v>0.8</v>
      </c>
      <c r="M77" s="127">
        <v>7.4</v>
      </c>
      <c r="N77" s="50">
        <f t="shared" si="8"/>
        <v>9.6999999999999993</v>
      </c>
      <c r="O77" s="51">
        <f t="shared" si="9"/>
        <v>34.5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13.28</v>
      </c>
      <c r="D78" s="124"/>
      <c r="E78" s="124"/>
      <c r="F78" s="124"/>
      <c r="G78" s="124"/>
      <c r="H78" s="124"/>
      <c r="I78" s="43">
        <f t="shared" si="7"/>
        <v>13.28</v>
      </c>
      <c r="J78" s="125"/>
      <c r="K78" s="124">
        <v>6.01</v>
      </c>
      <c r="L78" s="124"/>
      <c r="M78" s="124">
        <v>5.0999999999999996</v>
      </c>
      <c r="N78" s="44">
        <f t="shared" si="8"/>
        <v>11.11</v>
      </c>
      <c r="O78" s="45">
        <f t="shared" si="9"/>
        <v>24.39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3061</v>
      </c>
      <c r="D79" s="118"/>
      <c r="E79" s="118"/>
      <c r="F79" s="118"/>
      <c r="G79" s="118"/>
      <c r="H79" s="118"/>
      <c r="I79" s="32">
        <f t="shared" si="7"/>
        <v>3061</v>
      </c>
      <c r="J79" s="119"/>
      <c r="K79" s="118">
        <v>121</v>
      </c>
      <c r="L79" s="118"/>
      <c r="M79" s="118">
        <v>172</v>
      </c>
      <c r="N79" s="34">
        <f t="shared" si="8"/>
        <v>293</v>
      </c>
      <c r="O79" s="35">
        <f t="shared" si="9"/>
        <v>3354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153.30000000000001</v>
      </c>
      <c r="D80" s="127"/>
      <c r="E80" s="127"/>
      <c r="F80" s="127"/>
      <c r="G80" s="127"/>
      <c r="H80" s="127"/>
      <c r="I80" s="49">
        <f t="shared" si="7"/>
        <v>153.30000000000001</v>
      </c>
      <c r="J80" s="128"/>
      <c r="K80" s="127">
        <v>7.9</v>
      </c>
      <c r="L80" s="127"/>
      <c r="M80" s="127">
        <v>6.9</v>
      </c>
      <c r="N80" s="50">
        <f t="shared" si="8"/>
        <v>14.8</v>
      </c>
      <c r="O80" s="51">
        <f t="shared" si="9"/>
        <v>168.10000000000002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27.9</v>
      </c>
      <c r="D81" s="124"/>
      <c r="E81" s="124"/>
      <c r="F81" s="124"/>
      <c r="G81" s="124"/>
      <c r="H81" s="124"/>
      <c r="I81" s="43">
        <f t="shared" si="7"/>
        <v>27.9</v>
      </c>
      <c r="J81" s="125"/>
      <c r="K81" s="124">
        <v>0.26</v>
      </c>
      <c r="L81" s="124"/>
      <c r="M81" s="124">
        <v>10.1</v>
      </c>
      <c r="N81" s="44">
        <f t="shared" si="8"/>
        <v>10.36</v>
      </c>
      <c r="O81" s="45">
        <f t="shared" si="9"/>
        <v>38.26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6840</v>
      </c>
      <c r="D82" s="118"/>
      <c r="E82" s="118"/>
      <c r="F82" s="118"/>
      <c r="G82" s="118"/>
      <c r="H82" s="118"/>
      <c r="I82" s="32">
        <f t="shared" si="7"/>
        <v>6840</v>
      </c>
      <c r="J82" s="119"/>
      <c r="K82" s="118">
        <v>11</v>
      </c>
      <c r="L82" s="118"/>
      <c r="M82" s="118">
        <v>586</v>
      </c>
      <c r="N82" s="34">
        <f t="shared" si="8"/>
        <v>597</v>
      </c>
      <c r="O82" s="35">
        <f t="shared" si="9"/>
        <v>7437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278.3</v>
      </c>
      <c r="D83" s="127"/>
      <c r="E83" s="127"/>
      <c r="F83" s="127"/>
      <c r="G83" s="127"/>
      <c r="H83" s="127"/>
      <c r="I83" s="49">
        <f t="shared" si="7"/>
        <v>278.3</v>
      </c>
      <c r="J83" s="128"/>
      <c r="K83" s="127">
        <v>0.6</v>
      </c>
      <c r="L83" s="127"/>
      <c r="M83" s="127">
        <v>18.399999999999999</v>
      </c>
      <c r="N83" s="50">
        <f t="shared" si="8"/>
        <v>19</v>
      </c>
      <c r="O83" s="51">
        <f t="shared" si="9"/>
        <v>297.3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43.25</v>
      </c>
      <c r="D84" s="124"/>
      <c r="E84" s="124"/>
      <c r="F84" s="124"/>
      <c r="G84" s="124"/>
      <c r="H84" s="124"/>
      <c r="I84" s="43">
        <f t="shared" si="7"/>
        <v>43.25</v>
      </c>
      <c r="J84" s="125"/>
      <c r="K84" s="124">
        <v>0.74</v>
      </c>
      <c r="L84" s="124"/>
      <c r="M84" s="124">
        <v>22.04</v>
      </c>
      <c r="N84" s="44">
        <f t="shared" si="8"/>
        <v>22.779999999999998</v>
      </c>
      <c r="O84" s="45">
        <f t="shared" si="9"/>
        <v>66.03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13847</v>
      </c>
      <c r="D85" s="118"/>
      <c r="E85" s="118"/>
      <c r="F85" s="118"/>
      <c r="G85" s="118"/>
      <c r="H85" s="118"/>
      <c r="I85" s="32">
        <f t="shared" si="7"/>
        <v>13847</v>
      </c>
      <c r="J85" s="119"/>
      <c r="K85" s="118">
        <v>47</v>
      </c>
      <c r="L85" s="118"/>
      <c r="M85" s="118">
        <v>1414</v>
      </c>
      <c r="N85" s="34">
        <f t="shared" si="8"/>
        <v>1461</v>
      </c>
      <c r="O85" s="35">
        <f t="shared" si="9"/>
        <v>15308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460.2</v>
      </c>
      <c r="D86" s="127"/>
      <c r="E86" s="127"/>
      <c r="F86" s="127"/>
      <c r="G86" s="127"/>
      <c r="H86" s="127"/>
      <c r="I86" s="49">
        <f t="shared" si="7"/>
        <v>460.2</v>
      </c>
      <c r="J86" s="128"/>
      <c r="K86" s="127">
        <v>2</v>
      </c>
      <c r="L86" s="127"/>
      <c r="M86" s="127">
        <v>43</v>
      </c>
      <c r="N86" s="50">
        <f t="shared" si="8"/>
        <v>45</v>
      </c>
      <c r="O86" s="51">
        <f t="shared" si="9"/>
        <v>505.2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44.1</v>
      </c>
      <c r="D87" s="124"/>
      <c r="E87" s="124"/>
      <c r="F87" s="124"/>
      <c r="G87" s="124">
        <v>0.11</v>
      </c>
      <c r="H87" s="124"/>
      <c r="I87" s="43">
        <f t="shared" si="7"/>
        <v>44.21</v>
      </c>
      <c r="J87" s="125"/>
      <c r="K87" s="124"/>
      <c r="L87" s="124"/>
      <c r="M87" s="124">
        <v>35.86</v>
      </c>
      <c r="N87" s="44">
        <f t="shared" si="8"/>
        <v>35.86</v>
      </c>
      <c r="O87" s="45">
        <f t="shared" si="9"/>
        <v>80.069999999999993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17483</v>
      </c>
      <c r="D88" s="118"/>
      <c r="E88" s="118"/>
      <c r="F88" s="118"/>
      <c r="G88" s="118">
        <v>18</v>
      </c>
      <c r="H88" s="118"/>
      <c r="I88" s="32">
        <f t="shared" si="7"/>
        <v>17501</v>
      </c>
      <c r="J88" s="119"/>
      <c r="K88" s="118"/>
      <c r="L88" s="118"/>
      <c r="M88" s="118">
        <v>2736</v>
      </c>
      <c r="N88" s="34">
        <f t="shared" si="8"/>
        <v>2736</v>
      </c>
      <c r="O88" s="35">
        <f t="shared" si="9"/>
        <v>20237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405.6</v>
      </c>
      <c r="D89" s="127"/>
      <c r="E89" s="127"/>
      <c r="F89" s="127"/>
      <c r="G89" s="127">
        <v>0.3</v>
      </c>
      <c r="H89" s="127"/>
      <c r="I89" s="49">
        <f t="shared" si="7"/>
        <v>405.90000000000003</v>
      </c>
      <c r="J89" s="128"/>
      <c r="K89" s="127"/>
      <c r="L89" s="127"/>
      <c r="M89" s="127">
        <v>76</v>
      </c>
      <c r="N89" s="50">
        <f t="shared" si="8"/>
        <v>76</v>
      </c>
      <c r="O89" s="51">
        <f t="shared" si="9"/>
        <v>481.90000000000003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66.290000000000006</v>
      </c>
      <c r="D90" s="124"/>
      <c r="E90" s="124"/>
      <c r="F90" s="124"/>
      <c r="G90" s="124">
        <v>0.35</v>
      </c>
      <c r="H90" s="124"/>
      <c r="I90" s="43">
        <f t="shared" si="7"/>
        <v>66.64</v>
      </c>
      <c r="J90" s="125"/>
      <c r="K90" s="124"/>
      <c r="L90" s="124"/>
      <c r="M90" s="124">
        <v>19.010000000000002</v>
      </c>
      <c r="N90" s="44">
        <f t="shared" si="8"/>
        <v>19.010000000000002</v>
      </c>
      <c r="O90" s="45">
        <f t="shared" si="9"/>
        <v>85.65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27936</v>
      </c>
      <c r="D91" s="118"/>
      <c r="E91" s="118"/>
      <c r="F91" s="118"/>
      <c r="G91" s="118">
        <v>34</v>
      </c>
      <c r="H91" s="118"/>
      <c r="I91" s="32">
        <f t="shared" si="7"/>
        <v>27970</v>
      </c>
      <c r="J91" s="119"/>
      <c r="K91" s="118"/>
      <c r="L91" s="118"/>
      <c r="M91" s="118">
        <v>1621</v>
      </c>
      <c r="N91" s="34">
        <f t="shared" si="8"/>
        <v>1621</v>
      </c>
      <c r="O91" s="35">
        <f t="shared" si="9"/>
        <v>29591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482.8</v>
      </c>
      <c r="D92" s="127"/>
      <c r="E92" s="127"/>
      <c r="F92" s="127"/>
      <c r="G92" s="127">
        <v>0.5</v>
      </c>
      <c r="H92" s="127"/>
      <c r="I92" s="49">
        <f t="shared" si="7"/>
        <v>483.3</v>
      </c>
      <c r="J92" s="128"/>
      <c r="K92" s="127"/>
      <c r="L92" s="127"/>
      <c r="M92" s="127">
        <v>40.9</v>
      </c>
      <c r="N92" s="50">
        <f t="shared" si="8"/>
        <v>40.9</v>
      </c>
      <c r="O92" s="51">
        <f t="shared" si="9"/>
        <v>524.20000000000005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82.27</v>
      </c>
      <c r="D93" s="124"/>
      <c r="E93" s="124"/>
      <c r="F93" s="124"/>
      <c r="G93" s="124">
        <v>1.22</v>
      </c>
      <c r="H93" s="124"/>
      <c r="I93" s="43">
        <f t="shared" si="7"/>
        <v>83.49</v>
      </c>
      <c r="J93" s="125"/>
      <c r="K93" s="124"/>
      <c r="L93" s="124"/>
      <c r="M93" s="124">
        <v>34.65</v>
      </c>
      <c r="N93" s="44">
        <f t="shared" si="8"/>
        <v>34.65</v>
      </c>
      <c r="O93" s="45">
        <f t="shared" si="9"/>
        <v>118.13999999999999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36716</v>
      </c>
      <c r="D94" s="118"/>
      <c r="E94" s="118"/>
      <c r="F94" s="118"/>
      <c r="G94" s="118">
        <v>334</v>
      </c>
      <c r="H94" s="118"/>
      <c r="I94" s="32">
        <f t="shared" si="7"/>
        <v>37050</v>
      </c>
      <c r="J94" s="119"/>
      <c r="K94" s="118"/>
      <c r="L94" s="118"/>
      <c r="M94" s="118">
        <v>3207</v>
      </c>
      <c r="N94" s="34">
        <f t="shared" si="8"/>
        <v>3207</v>
      </c>
      <c r="O94" s="35">
        <f t="shared" si="9"/>
        <v>40257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457.7</v>
      </c>
      <c r="D95" s="127"/>
      <c r="E95" s="127"/>
      <c r="F95" s="127"/>
      <c r="G95" s="127">
        <v>4.8</v>
      </c>
      <c r="H95" s="127"/>
      <c r="I95" s="49">
        <f t="shared" si="7"/>
        <v>462.5</v>
      </c>
      <c r="J95" s="128"/>
      <c r="K95" s="127"/>
      <c r="L95" s="127"/>
      <c r="M95" s="127">
        <v>62.4</v>
      </c>
      <c r="N95" s="50">
        <f t="shared" si="8"/>
        <v>62.4</v>
      </c>
      <c r="O95" s="51">
        <f t="shared" si="9"/>
        <v>524.9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176.12</v>
      </c>
      <c r="D96" s="124"/>
      <c r="E96" s="124"/>
      <c r="F96" s="124">
        <v>0.19</v>
      </c>
      <c r="G96" s="124">
        <v>8.01</v>
      </c>
      <c r="H96" s="124"/>
      <c r="I96" s="43">
        <f t="shared" si="7"/>
        <v>184.32</v>
      </c>
      <c r="J96" s="125"/>
      <c r="K96" s="124">
        <v>3.13</v>
      </c>
      <c r="L96" s="124"/>
      <c r="M96" s="124">
        <v>74.66</v>
      </c>
      <c r="N96" s="44">
        <f t="shared" si="8"/>
        <v>77.789999999999992</v>
      </c>
      <c r="O96" s="45">
        <f t="shared" si="9"/>
        <v>262.11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86683</v>
      </c>
      <c r="D97" s="118"/>
      <c r="E97" s="118"/>
      <c r="F97" s="118">
        <v>45</v>
      </c>
      <c r="G97" s="118">
        <v>2329</v>
      </c>
      <c r="H97" s="118"/>
      <c r="I97" s="32">
        <f t="shared" si="7"/>
        <v>89057</v>
      </c>
      <c r="J97" s="119"/>
      <c r="K97" s="118">
        <v>331</v>
      </c>
      <c r="L97" s="118"/>
      <c r="M97" s="118">
        <v>7376</v>
      </c>
      <c r="N97" s="34">
        <f t="shared" si="8"/>
        <v>7707</v>
      </c>
      <c r="O97" s="35">
        <f t="shared" si="9"/>
        <v>96764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960.9</v>
      </c>
      <c r="D98" s="127"/>
      <c r="E98" s="127"/>
      <c r="F98" s="127">
        <v>0.4</v>
      </c>
      <c r="G98" s="127">
        <v>30.4</v>
      </c>
      <c r="H98" s="127"/>
      <c r="I98" s="49">
        <f t="shared" si="7"/>
        <v>991.69999999999993</v>
      </c>
      <c r="J98" s="128"/>
      <c r="K98" s="127">
        <v>7.3</v>
      </c>
      <c r="L98" s="127"/>
      <c r="M98" s="127">
        <v>142.4</v>
      </c>
      <c r="N98" s="50">
        <f t="shared" si="8"/>
        <v>149.70000000000002</v>
      </c>
      <c r="O98" s="51">
        <f t="shared" si="9"/>
        <v>1141.3999999999999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179.27</v>
      </c>
      <c r="D99" s="124"/>
      <c r="E99" s="124"/>
      <c r="F99" s="124">
        <v>0.19</v>
      </c>
      <c r="G99" s="124">
        <v>30.63</v>
      </c>
      <c r="H99" s="124"/>
      <c r="I99" s="43">
        <f t="shared" si="7"/>
        <v>210.09</v>
      </c>
      <c r="J99" s="125"/>
      <c r="K99" s="124">
        <v>5.15</v>
      </c>
      <c r="L99" s="124"/>
      <c r="M99" s="124">
        <v>142.29</v>
      </c>
      <c r="N99" s="44">
        <f t="shared" si="8"/>
        <v>147.44</v>
      </c>
      <c r="O99" s="45">
        <f t="shared" si="9"/>
        <v>357.53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84103</v>
      </c>
      <c r="D100" s="118"/>
      <c r="E100" s="118"/>
      <c r="F100" s="118">
        <v>44</v>
      </c>
      <c r="G100" s="118">
        <v>8870</v>
      </c>
      <c r="H100" s="118"/>
      <c r="I100" s="32">
        <f t="shared" si="7"/>
        <v>93017</v>
      </c>
      <c r="J100" s="119"/>
      <c r="K100" s="118">
        <v>566</v>
      </c>
      <c r="L100" s="118"/>
      <c r="M100" s="118">
        <v>16295</v>
      </c>
      <c r="N100" s="34">
        <f t="shared" si="8"/>
        <v>16861</v>
      </c>
      <c r="O100" s="35">
        <f t="shared" si="9"/>
        <v>109878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927.6</v>
      </c>
      <c r="D101" s="127"/>
      <c r="E101" s="127"/>
      <c r="F101" s="127">
        <v>0.4</v>
      </c>
      <c r="G101" s="127">
        <v>110.8</v>
      </c>
      <c r="H101" s="127"/>
      <c r="I101" s="49">
        <f t="shared" si="7"/>
        <v>1038.8</v>
      </c>
      <c r="J101" s="128"/>
      <c r="K101" s="127">
        <v>12.5</v>
      </c>
      <c r="L101" s="127"/>
      <c r="M101" s="127">
        <v>262.89999999999998</v>
      </c>
      <c r="N101" s="50">
        <f t="shared" si="8"/>
        <v>275.39999999999998</v>
      </c>
      <c r="O101" s="51">
        <f t="shared" si="9"/>
        <v>1314.1999999999998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166.12</v>
      </c>
      <c r="D102" s="124"/>
      <c r="E102" s="124"/>
      <c r="F102" s="124">
        <v>0.79</v>
      </c>
      <c r="G102" s="124">
        <v>40.07</v>
      </c>
      <c r="H102" s="124"/>
      <c r="I102" s="43">
        <f t="shared" si="7"/>
        <v>206.98</v>
      </c>
      <c r="J102" s="125"/>
      <c r="K102" s="124">
        <v>4.47</v>
      </c>
      <c r="L102" s="124">
        <v>6.78</v>
      </c>
      <c r="M102" s="124">
        <v>279.27</v>
      </c>
      <c r="N102" s="44">
        <f t="shared" si="8"/>
        <v>290.52</v>
      </c>
      <c r="O102" s="45">
        <f t="shared" si="9"/>
        <v>497.5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85463</v>
      </c>
      <c r="D103" s="118"/>
      <c r="E103" s="118"/>
      <c r="F103" s="118">
        <v>195</v>
      </c>
      <c r="G103" s="118">
        <v>12492</v>
      </c>
      <c r="H103" s="118"/>
      <c r="I103" s="32">
        <f t="shared" si="7"/>
        <v>98150</v>
      </c>
      <c r="J103" s="119"/>
      <c r="K103" s="118">
        <v>459</v>
      </c>
      <c r="L103" s="118">
        <v>861</v>
      </c>
      <c r="M103" s="118">
        <v>31838</v>
      </c>
      <c r="N103" s="34">
        <f t="shared" si="8"/>
        <v>33158</v>
      </c>
      <c r="O103" s="35">
        <f t="shared" si="9"/>
        <v>131308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697.2</v>
      </c>
      <c r="D104" s="127"/>
      <c r="E104" s="127"/>
      <c r="F104" s="127">
        <v>1.6</v>
      </c>
      <c r="G104" s="127">
        <v>134.9</v>
      </c>
      <c r="H104" s="127"/>
      <c r="I104" s="49">
        <f t="shared" si="7"/>
        <v>833.7</v>
      </c>
      <c r="J104" s="128"/>
      <c r="K104" s="127">
        <v>8.5</v>
      </c>
      <c r="L104" s="127">
        <v>7.8</v>
      </c>
      <c r="M104" s="127">
        <v>360.4</v>
      </c>
      <c r="N104" s="50">
        <f t="shared" si="8"/>
        <v>376.7</v>
      </c>
      <c r="O104" s="51">
        <f t="shared" si="9"/>
        <v>1210.4000000000001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89.54</v>
      </c>
      <c r="D105" s="124"/>
      <c r="E105" s="124"/>
      <c r="F105" s="124"/>
      <c r="G105" s="124">
        <v>12.91</v>
      </c>
      <c r="H105" s="124"/>
      <c r="I105" s="43">
        <f t="shared" si="7"/>
        <v>102.45</v>
      </c>
      <c r="J105" s="125"/>
      <c r="K105" s="124">
        <v>4.42</v>
      </c>
      <c r="L105" s="124">
        <v>0.22</v>
      </c>
      <c r="M105" s="124">
        <v>383.5</v>
      </c>
      <c r="N105" s="44">
        <f t="shared" si="8"/>
        <v>388.14</v>
      </c>
      <c r="O105" s="45">
        <f t="shared" si="9"/>
        <v>490.59</v>
      </c>
      <c r="P105" s="130">
        <v>11.59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47757</v>
      </c>
      <c r="D106" s="118"/>
      <c r="E106" s="118"/>
      <c r="F106" s="118"/>
      <c r="G106" s="118">
        <v>3986</v>
      </c>
      <c r="H106" s="118"/>
      <c r="I106" s="32">
        <f t="shared" si="7"/>
        <v>51743</v>
      </c>
      <c r="J106" s="119"/>
      <c r="K106" s="118">
        <v>555</v>
      </c>
      <c r="L106" s="118">
        <v>26</v>
      </c>
      <c r="M106" s="118">
        <v>46143</v>
      </c>
      <c r="N106" s="34">
        <f t="shared" si="8"/>
        <v>46724</v>
      </c>
      <c r="O106" s="35">
        <f t="shared" si="9"/>
        <v>98467</v>
      </c>
      <c r="P106" s="130">
        <v>1.0900000000000001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375.8</v>
      </c>
      <c r="D107" s="127"/>
      <c r="E107" s="127"/>
      <c r="F107" s="127"/>
      <c r="G107" s="127">
        <v>31.8</v>
      </c>
      <c r="H107" s="127"/>
      <c r="I107" s="49">
        <f t="shared" si="7"/>
        <v>407.6</v>
      </c>
      <c r="J107" s="128"/>
      <c r="K107" s="127">
        <v>9.5</v>
      </c>
      <c r="L107" s="127">
        <v>0.2</v>
      </c>
      <c r="M107" s="127">
        <v>425.2</v>
      </c>
      <c r="N107" s="50">
        <f t="shared" si="8"/>
        <v>434.9</v>
      </c>
      <c r="O107" s="51">
        <f t="shared" si="9"/>
        <v>842.5</v>
      </c>
      <c r="P107" s="130">
        <v>1.49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69.83</v>
      </c>
      <c r="D108" s="124">
        <v>0.17</v>
      </c>
      <c r="E108" s="124"/>
      <c r="F108" s="124"/>
      <c r="G108" s="124">
        <v>9.8000000000000007</v>
      </c>
      <c r="H108" s="124"/>
      <c r="I108" s="43">
        <f t="shared" si="7"/>
        <v>79.8</v>
      </c>
      <c r="J108" s="125"/>
      <c r="K108" s="124">
        <v>0.19</v>
      </c>
      <c r="L108" s="124">
        <v>0.77</v>
      </c>
      <c r="M108" s="124">
        <v>255.01</v>
      </c>
      <c r="N108" s="44">
        <f t="shared" si="8"/>
        <v>255.97</v>
      </c>
      <c r="O108" s="45">
        <f t="shared" si="9"/>
        <v>335.77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38340</v>
      </c>
      <c r="D109" s="118">
        <v>54</v>
      </c>
      <c r="E109" s="118"/>
      <c r="F109" s="118"/>
      <c r="G109" s="118">
        <v>3268</v>
      </c>
      <c r="H109" s="118"/>
      <c r="I109" s="32">
        <f t="shared" si="7"/>
        <v>41662</v>
      </c>
      <c r="J109" s="119"/>
      <c r="K109" s="118">
        <v>27</v>
      </c>
      <c r="L109" s="118">
        <v>82</v>
      </c>
      <c r="M109" s="118">
        <v>31293</v>
      </c>
      <c r="N109" s="34">
        <f t="shared" si="8"/>
        <v>31402</v>
      </c>
      <c r="O109" s="35">
        <f t="shared" si="9"/>
        <v>73064</v>
      </c>
      <c r="P109" s="130">
        <v>10.41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230.5</v>
      </c>
      <c r="D110" s="127">
        <v>0.5</v>
      </c>
      <c r="E110" s="127"/>
      <c r="F110" s="127"/>
      <c r="G110" s="127">
        <v>22.5</v>
      </c>
      <c r="H110" s="127"/>
      <c r="I110" s="49">
        <f t="shared" si="7"/>
        <v>253.5</v>
      </c>
      <c r="J110" s="128"/>
      <c r="K110" s="127">
        <v>0.4</v>
      </c>
      <c r="L110" s="127">
        <v>0.8</v>
      </c>
      <c r="M110" s="127">
        <v>257.39999999999998</v>
      </c>
      <c r="N110" s="50">
        <f t="shared" si="8"/>
        <v>258.59999999999997</v>
      </c>
      <c r="O110" s="51">
        <f t="shared" si="9"/>
        <v>512.09999999999991</v>
      </c>
      <c r="P110" s="130">
        <v>0.03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67.94</v>
      </c>
      <c r="D111" s="124"/>
      <c r="E111" s="124"/>
      <c r="F111" s="124">
        <v>0.05</v>
      </c>
      <c r="G111" s="124">
        <v>4.1399999999999997</v>
      </c>
      <c r="H111" s="124"/>
      <c r="I111" s="43">
        <f t="shared" si="7"/>
        <v>72.13</v>
      </c>
      <c r="J111" s="125"/>
      <c r="K111" s="124">
        <v>3.23</v>
      </c>
      <c r="L111" s="124">
        <v>1.1100000000000001</v>
      </c>
      <c r="M111" s="124">
        <v>118.69</v>
      </c>
      <c r="N111" s="44">
        <f t="shared" si="8"/>
        <v>123.03</v>
      </c>
      <c r="O111" s="45">
        <f t="shared" si="9"/>
        <v>195.16</v>
      </c>
      <c r="P111" s="69">
        <f>SUM(P104:P110)</f>
        <v>24.61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37988</v>
      </c>
      <c r="D112" s="118"/>
      <c r="E112" s="118"/>
      <c r="F112" s="118">
        <v>10</v>
      </c>
      <c r="G112" s="118">
        <v>1298</v>
      </c>
      <c r="H112" s="118"/>
      <c r="I112" s="32">
        <f t="shared" si="7"/>
        <v>39296</v>
      </c>
      <c r="J112" s="119"/>
      <c r="K112" s="118">
        <v>486</v>
      </c>
      <c r="L112" s="118">
        <v>118</v>
      </c>
      <c r="M112" s="118">
        <v>14028</v>
      </c>
      <c r="N112" s="34">
        <f t="shared" si="8"/>
        <v>14632</v>
      </c>
      <c r="O112" s="35">
        <f t="shared" si="9"/>
        <v>53928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153.9</v>
      </c>
      <c r="D113" s="127"/>
      <c r="E113" s="127"/>
      <c r="F113" s="127">
        <v>0.1</v>
      </c>
      <c r="G113" s="127">
        <v>0</v>
      </c>
      <c r="H113" s="127"/>
      <c r="I113" s="49">
        <f t="shared" si="7"/>
        <v>154</v>
      </c>
      <c r="J113" s="128"/>
      <c r="K113" s="127">
        <v>6.9</v>
      </c>
      <c r="L113" s="127">
        <v>0</v>
      </c>
      <c r="M113" s="127">
        <v>0</v>
      </c>
      <c r="N113" s="50">
        <f t="shared" si="8"/>
        <v>6.9</v>
      </c>
      <c r="O113" s="51">
        <f t="shared" si="9"/>
        <v>160.9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45.55</v>
      </c>
      <c r="D114" s="124"/>
      <c r="E114" s="124"/>
      <c r="F114" s="124"/>
      <c r="G114" s="124">
        <v>2.41</v>
      </c>
      <c r="H114" s="124"/>
      <c r="I114" s="43">
        <f t="shared" si="7"/>
        <v>47.959999999999994</v>
      </c>
      <c r="J114" s="125">
        <v>0.17</v>
      </c>
      <c r="K114" s="124">
        <v>22.19</v>
      </c>
      <c r="L114" s="124">
        <v>0.31</v>
      </c>
      <c r="M114" s="124">
        <v>135.44</v>
      </c>
      <c r="N114" s="44">
        <f t="shared" si="8"/>
        <v>158.11000000000001</v>
      </c>
      <c r="O114" s="45">
        <f t="shared" si="9"/>
        <v>206.07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25519</v>
      </c>
      <c r="D115" s="118"/>
      <c r="E115" s="118"/>
      <c r="F115" s="118"/>
      <c r="G115" s="118">
        <v>783</v>
      </c>
      <c r="H115" s="118"/>
      <c r="I115" s="32">
        <f t="shared" si="7"/>
        <v>26302</v>
      </c>
      <c r="J115" s="119">
        <v>15</v>
      </c>
      <c r="K115" s="118">
        <v>3477</v>
      </c>
      <c r="L115" s="118">
        <v>34</v>
      </c>
      <c r="M115" s="118">
        <v>17038</v>
      </c>
      <c r="N115" s="34">
        <f t="shared" si="8"/>
        <v>20564</v>
      </c>
      <c r="O115" s="35">
        <f t="shared" si="9"/>
        <v>46866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76.400000000000006</v>
      </c>
      <c r="D116" s="136"/>
      <c r="E116" s="136"/>
      <c r="F116" s="136"/>
      <c r="G116" s="136">
        <v>0</v>
      </c>
      <c r="H116" s="136"/>
      <c r="I116" s="96">
        <f t="shared" si="7"/>
        <v>76.400000000000006</v>
      </c>
      <c r="J116" s="137">
        <v>0</v>
      </c>
      <c r="K116" s="136">
        <v>48.9</v>
      </c>
      <c r="L116" s="136">
        <v>0</v>
      </c>
      <c r="M116" s="136">
        <v>0</v>
      </c>
      <c r="N116" s="97">
        <f t="shared" si="8"/>
        <v>48.9</v>
      </c>
      <c r="O116" s="89">
        <f t="shared" si="9"/>
        <v>125.30000000000001</v>
      </c>
      <c r="P116" s="90">
        <f>SUM(O136,P111,P112,P115)</f>
        <v>3177.4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27.85</v>
      </c>
      <c r="D121" s="115"/>
      <c r="E121" s="115"/>
      <c r="F121" s="115">
        <v>0.09</v>
      </c>
      <c r="G121" s="115">
        <v>2.81</v>
      </c>
      <c r="H121" s="115"/>
      <c r="I121" s="21">
        <f t="shared" si="7"/>
        <v>30.75</v>
      </c>
      <c r="J121" s="116"/>
      <c r="K121" s="115">
        <v>4.13</v>
      </c>
      <c r="L121" s="115">
        <v>0.45</v>
      </c>
      <c r="M121" s="115">
        <v>50.03</v>
      </c>
      <c r="N121" s="23">
        <f t="shared" si="8"/>
        <v>54.61</v>
      </c>
      <c r="O121" s="24">
        <f t="shared" si="9"/>
        <v>85.36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15706</v>
      </c>
      <c r="D122" s="118"/>
      <c r="E122" s="118"/>
      <c r="F122" s="118">
        <v>24</v>
      </c>
      <c r="G122" s="118">
        <v>941</v>
      </c>
      <c r="H122" s="118"/>
      <c r="I122" s="32">
        <f t="shared" si="7"/>
        <v>16671</v>
      </c>
      <c r="J122" s="119"/>
      <c r="K122" s="118">
        <v>650</v>
      </c>
      <c r="L122" s="118">
        <v>48</v>
      </c>
      <c r="M122" s="118">
        <v>6152</v>
      </c>
      <c r="N122" s="34">
        <f t="shared" si="8"/>
        <v>6850</v>
      </c>
      <c r="O122" s="35">
        <f t="shared" si="9"/>
        <v>23521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0.2</v>
      </c>
      <c r="D123" s="127"/>
      <c r="E123" s="127"/>
      <c r="F123" s="127">
        <v>0.1</v>
      </c>
      <c r="G123" s="127">
        <v>0</v>
      </c>
      <c r="H123" s="127"/>
      <c r="I123" s="49">
        <f t="shared" si="7"/>
        <v>0.30000000000000004</v>
      </c>
      <c r="J123" s="128"/>
      <c r="K123" s="127">
        <v>7.9</v>
      </c>
      <c r="L123" s="127">
        <v>0</v>
      </c>
      <c r="M123" s="127">
        <v>0</v>
      </c>
      <c r="N123" s="50">
        <f t="shared" si="8"/>
        <v>7.9</v>
      </c>
      <c r="O123" s="51">
        <f t="shared" si="9"/>
        <v>8.2000000000000011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25.27</v>
      </c>
      <c r="D124" s="124"/>
      <c r="E124" s="124"/>
      <c r="F124" s="124">
        <v>0.02</v>
      </c>
      <c r="G124" s="124">
        <v>1.1499999999999999</v>
      </c>
      <c r="H124" s="124"/>
      <c r="I124" s="43">
        <f t="shared" si="7"/>
        <v>26.439999999999998</v>
      </c>
      <c r="J124" s="125"/>
      <c r="K124" s="124">
        <v>17.329999999999998</v>
      </c>
      <c r="L124" s="124">
        <v>0.17</v>
      </c>
      <c r="M124" s="124">
        <v>57.48</v>
      </c>
      <c r="N124" s="44">
        <f t="shared" si="8"/>
        <v>74.97999999999999</v>
      </c>
      <c r="O124" s="45">
        <f t="shared" si="9"/>
        <v>101.41999999999999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14164</v>
      </c>
      <c r="D125" s="118"/>
      <c r="E125" s="118"/>
      <c r="F125" s="118">
        <v>4</v>
      </c>
      <c r="G125" s="118">
        <v>379</v>
      </c>
      <c r="H125" s="118"/>
      <c r="I125" s="32">
        <f t="shared" si="7"/>
        <v>14547</v>
      </c>
      <c r="J125" s="119"/>
      <c r="K125" s="118">
        <v>2486</v>
      </c>
      <c r="L125" s="118">
        <v>18</v>
      </c>
      <c r="M125" s="118">
        <v>6882</v>
      </c>
      <c r="N125" s="34">
        <f t="shared" si="8"/>
        <v>9386</v>
      </c>
      <c r="O125" s="35">
        <f t="shared" si="9"/>
        <v>23933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/>
      <c r="E126" s="127"/>
      <c r="F126" s="127">
        <v>0</v>
      </c>
      <c r="G126" s="127">
        <v>0</v>
      </c>
      <c r="H126" s="127"/>
      <c r="I126" s="49">
        <f t="shared" si="7"/>
        <v>0</v>
      </c>
      <c r="J126" s="128"/>
      <c r="K126" s="127">
        <v>30.9</v>
      </c>
      <c r="L126" s="127">
        <v>0</v>
      </c>
      <c r="M126" s="127">
        <v>0</v>
      </c>
      <c r="N126" s="50">
        <f t="shared" si="8"/>
        <v>30.9</v>
      </c>
      <c r="O126" s="51">
        <f t="shared" si="9"/>
        <v>30.9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46.11</v>
      </c>
      <c r="D127" s="124"/>
      <c r="E127" s="124"/>
      <c r="F127" s="124">
        <v>0.17</v>
      </c>
      <c r="G127" s="124">
        <v>0.79</v>
      </c>
      <c r="H127" s="124"/>
      <c r="I127" s="43">
        <f t="shared" si="7"/>
        <v>47.07</v>
      </c>
      <c r="J127" s="125"/>
      <c r="K127" s="124">
        <v>64.52</v>
      </c>
      <c r="L127" s="124">
        <v>0.44</v>
      </c>
      <c r="M127" s="124">
        <v>87.45</v>
      </c>
      <c r="N127" s="44">
        <f t="shared" si="8"/>
        <v>152.41</v>
      </c>
      <c r="O127" s="45">
        <f t="shared" si="9"/>
        <v>199.48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26354</v>
      </c>
      <c r="D128" s="118"/>
      <c r="E128" s="118"/>
      <c r="F128" s="118">
        <v>47</v>
      </c>
      <c r="G128" s="118">
        <v>266</v>
      </c>
      <c r="H128" s="118"/>
      <c r="I128" s="32">
        <f t="shared" si="7"/>
        <v>26667</v>
      </c>
      <c r="J128" s="119"/>
      <c r="K128" s="118">
        <v>11243</v>
      </c>
      <c r="L128" s="118">
        <v>58</v>
      </c>
      <c r="M128" s="118">
        <v>10528</v>
      </c>
      <c r="N128" s="34">
        <f t="shared" si="8"/>
        <v>21829</v>
      </c>
      <c r="O128" s="35">
        <f t="shared" si="9"/>
        <v>48496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>
        <v>0</v>
      </c>
      <c r="G129" s="127">
        <v>0</v>
      </c>
      <c r="H129" s="127"/>
      <c r="I129" s="49">
        <f t="shared" si="7"/>
        <v>0</v>
      </c>
      <c r="J129" s="128"/>
      <c r="K129" s="127">
        <v>21.2</v>
      </c>
      <c r="L129" s="127">
        <v>0</v>
      </c>
      <c r="M129" s="127">
        <v>0</v>
      </c>
      <c r="N129" s="50">
        <f t="shared" si="8"/>
        <v>21.2</v>
      </c>
      <c r="O129" s="51">
        <f t="shared" si="9"/>
        <v>21.2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1171.7</v>
      </c>
      <c r="D130" s="115">
        <v>0.17</v>
      </c>
      <c r="E130" s="115"/>
      <c r="F130" s="115">
        <v>1.5</v>
      </c>
      <c r="G130" s="115">
        <v>114.4</v>
      </c>
      <c r="H130" s="115"/>
      <c r="I130" s="21">
        <f t="shared" si="7"/>
        <v>1287.7700000000002</v>
      </c>
      <c r="J130" s="116">
        <v>0.17</v>
      </c>
      <c r="K130" s="115">
        <v>128.76</v>
      </c>
      <c r="L130" s="115">
        <v>10.55</v>
      </c>
      <c r="M130" s="115">
        <v>1716.96</v>
      </c>
      <c r="N130" s="23">
        <f>SUM(J130:M130)</f>
        <v>1856.44</v>
      </c>
      <c r="O130" s="24">
        <f t="shared" si="9"/>
        <v>3144.21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568176</v>
      </c>
      <c r="D131" s="118">
        <v>54</v>
      </c>
      <c r="E131" s="118"/>
      <c r="F131" s="118">
        <v>369</v>
      </c>
      <c r="G131" s="118">
        <v>34998</v>
      </c>
      <c r="H131" s="118"/>
      <c r="I131" s="32">
        <f t="shared" si="7"/>
        <v>603597</v>
      </c>
      <c r="J131" s="119">
        <v>15</v>
      </c>
      <c r="K131" s="118">
        <v>20280</v>
      </c>
      <c r="L131" s="118">
        <v>1259</v>
      </c>
      <c r="M131" s="118">
        <v>197526</v>
      </c>
      <c r="N131" s="34">
        <f t="shared" si="8"/>
        <v>219080</v>
      </c>
      <c r="O131" s="35">
        <f t="shared" si="9"/>
        <v>822677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5675.5</v>
      </c>
      <c r="D132" s="127">
        <v>0.5</v>
      </c>
      <c r="E132" s="127"/>
      <c r="F132" s="127">
        <v>2.6</v>
      </c>
      <c r="G132" s="127">
        <v>336</v>
      </c>
      <c r="H132" s="127"/>
      <c r="I132" s="49">
        <f t="shared" ref="I132:I138" si="10">SUM(C132:H132)</f>
        <v>6014.6</v>
      </c>
      <c r="J132" s="128">
        <v>0</v>
      </c>
      <c r="K132" s="127">
        <v>154</v>
      </c>
      <c r="L132" s="127">
        <v>9.6</v>
      </c>
      <c r="M132" s="127">
        <v>1709.9</v>
      </c>
      <c r="N132" s="50">
        <f t="shared" ref="N132:N138" si="11">SUM(J132:M132)</f>
        <v>1873.5</v>
      </c>
      <c r="O132" s="51">
        <f t="shared" ref="O132:O138" si="12">SUM(N132,I132)</f>
        <v>7888.1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1091.02</v>
      </c>
      <c r="D133" s="124">
        <v>0.17</v>
      </c>
      <c r="E133" s="124"/>
      <c r="F133" s="124">
        <v>1.5</v>
      </c>
      <c r="G133" s="124">
        <v>114.4</v>
      </c>
      <c r="H133" s="124"/>
      <c r="I133" s="43">
        <f t="shared" si="10"/>
        <v>1207.0900000000001</v>
      </c>
      <c r="J133" s="125">
        <v>0.17</v>
      </c>
      <c r="K133" s="124">
        <v>116.01</v>
      </c>
      <c r="L133" s="124">
        <v>10.55</v>
      </c>
      <c r="M133" s="124">
        <v>1713.78</v>
      </c>
      <c r="N133" s="44">
        <f t="shared" si="11"/>
        <v>1840.51</v>
      </c>
      <c r="O133" s="45">
        <f t="shared" si="12"/>
        <v>3047.6000000000004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545990</v>
      </c>
      <c r="D134" s="118">
        <v>54</v>
      </c>
      <c r="E134" s="118"/>
      <c r="F134" s="118">
        <v>369</v>
      </c>
      <c r="G134" s="118">
        <v>34998</v>
      </c>
      <c r="H134" s="118"/>
      <c r="I134" s="32">
        <f t="shared" si="10"/>
        <v>581411</v>
      </c>
      <c r="J134" s="119">
        <v>15</v>
      </c>
      <c r="K134" s="118">
        <v>18924</v>
      </c>
      <c r="L134" s="118">
        <v>1259</v>
      </c>
      <c r="M134" s="118">
        <v>197449</v>
      </c>
      <c r="N134" s="34">
        <f t="shared" si="11"/>
        <v>217647</v>
      </c>
      <c r="O134" s="35">
        <f t="shared" si="12"/>
        <v>799058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4827.3</v>
      </c>
      <c r="D135" s="136">
        <v>0.5</v>
      </c>
      <c r="E135" s="136"/>
      <c r="F135" s="136">
        <v>2.6</v>
      </c>
      <c r="G135" s="136">
        <v>336</v>
      </c>
      <c r="H135" s="136"/>
      <c r="I135" s="96">
        <f t="shared" si="10"/>
        <v>5166.4000000000005</v>
      </c>
      <c r="J135" s="137">
        <v>0</v>
      </c>
      <c r="K135" s="136">
        <v>125.7</v>
      </c>
      <c r="L135" s="136">
        <v>9.6</v>
      </c>
      <c r="M135" s="136">
        <v>1703.3</v>
      </c>
      <c r="N135" s="97">
        <f t="shared" si="11"/>
        <v>1838.6</v>
      </c>
      <c r="O135" s="89">
        <f t="shared" si="12"/>
        <v>7005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1172.6199999999997</v>
      </c>
      <c r="D136" s="106">
        <f t="shared" si="13"/>
        <v>0.17</v>
      </c>
      <c r="E136" s="106">
        <f t="shared" si="13"/>
        <v>0</v>
      </c>
      <c r="F136" s="106">
        <f t="shared" si="13"/>
        <v>1.5</v>
      </c>
      <c r="G136" s="106">
        <f t="shared" si="13"/>
        <v>114.4</v>
      </c>
      <c r="H136" s="106">
        <f t="shared" si="13"/>
        <v>0</v>
      </c>
      <c r="I136" s="107">
        <f t="shared" si="10"/>
        <v>1288.6899999999998</v>
      </c>
      <c r="J136" s="108">
        <f t="shared" ref="J136:M138" si="14">SUM(J63,J66,J69,J72,J75,J78,J81,J84,J87,J90,J93,J96,J99,J102,J105,J108,J111,J114,J121,J124,J127)</f>
        <v>0.17</v>
      </c>
      <c r="K136" s="106">
        <f t="shared" si="14"/>
        <v>136.42000000000002</v>
      </c>
      <c r="L136" s="106">
        <f t="shared" si="14"/>
        <v>10.549999999999999</v>
      </c>
      <c r="M136" s="106">
        <f t="shared" si="14"/>
        <v>1716.96</v>
      </c>
      <c r="N136" s="109">
        <f t="shared" si="11"/>
        <v>1864.1000000000001</v>
      </c>
      <c r="O136" s="110">
        <f t="shared" si="12"/>
        <v>3152.79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568317</v>
      </c>
      <c r="D137" s="31">
        <f t="shared" si="13"/>
        <v>54</v>
      </c>
      <c r="E137" s="31">
        <f t="shared" si="13"/>
        <v>0</v>
      </c>
      <c r="F137" s="31">
        <f t="shared" si="13"/>
        <v>369</v>
      </c>
      <c r="G137" s="31">
        <f t="shared" si="13"/>
        <v>34998</v>
      </c>
      <c r="H137" s="31">
        <f t="shared" si="13"/>
        <v>0</v>
      </c>
      <c r="I137" s="32">
        <f t="shared" si="10"/>
        <v>603738</v>
      </c>
      <c r="J137" s="33">
        <f t="shared" si="14"/>
        <v>15</v>
      </c>
      <c r="K137" s="31">
        <f t="shared" si="14"/>
        <v>20477</v>
      </c>
      <c r="L137" s="31">
        <f t="shared" si="14"/>
        <v>1259</v>
      </c>
      <c r="M137" s="31">
        <f t="shared" si="14"/>
        <v>197526</v>
      </c>
      <c r="N137" s="34">
        <f t="shared" si="11"/>
        <v>219277</v>
      </c>
      <c r="O137" s="35">
        <f t="shared" si="12"/>
        <v>823015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5687.6999999999989</v>
      </c>
      <c r="D138" s="86">
        <f t="shared" si="13"/>
        <v>0.5</v>
      </c>
      <c r="E138" s="86">
        <f t="shared" si="13"/>
        <v>0</v>
      </c>
      <c r="F138" s="86">
        <f t="shared" si="13"/>
        <v>2.6000000000000005</v>
      </c>
      <c r="G138" s="86">
        <f t="shared" si="13"/>
        <v>336.00000000000006</v>
      </c>
      <c r="H138" s="86">
        <f t="shared" si="13"/>
        <v>0</v>
      </c>
      <c r="I138" s="96">
        <f t="shared" si="10"/>
        <v>6026.7999999999993</v>
      </c>
      <c r="J138" s="88">
        <f t="shared" si="14"/>
        <v>0</v>
      </c>
      <c r="K138" s="86">
        <f t="shared" si="14"/>
        <v>166</v>
      </c>
      <c r="L138" s="86">
        <f t="shared" si="14"/>
        <v>9.6</v>
      </c>
      <c r="M138" s="86">
        <f t="shared" si="14"/>
        <v>1709.9</v>
      </c>
      <c r="N138" s="97">
        <f t="shared" si="11"/>
        <v>1885.5</v>
      </c>
      <c r="O138" s="89">
        <f t="shared" si="12"/>
        <v>7912.2999999999993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3815E-5AA7-43E8-813A-DB59451C41E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1.0900000000000001</v>
      </c>
      <c r="D5" s="115"/>
      <c r="E5" s="115"/>
      <c r="F5" s="115"/>
      <c r="G5" s="115"/>
      <c r="H5" s="115"/>
      <c r="I5" s="21">
        <f t="shared" ref="I5:I36" si="0">SUM(C5:H5)</f>
        <v>1.0900000000000001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1.0900000000000001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61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72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4.88</v>
      </c>
      <c r="D8" s="124"/>
      <c r="E8" s="124"/>
      <c r="F8" s="124"/>
      <c r="G8" s="124"/>
      <c r="H8" s="124"/>
      <c r="I8" s="43">
        <f t="shared" si="0"/>
        <v>4.88</v>
      </c>
      <c r="J8" s="125"/>
      <c r="K8" s="124"/>
      <c r="L8" s="124"/>
      <c r="M8" s="124"/>
      <c r="N8" s="44">
        <f t="shared" si="1"/>
        <v>0</v>
      </c>
      <c r="O8" s="45">
        <f t="shared" si="2"/>
        <v>4.88</v>
      </c>
      <c r="P8" s="36" t="s">
        <v>25</v>
      </c>
      <c r="Q8" s="37" t="s">
        <v>78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0.4</v>
      </c>
      <c r="D11" s="124"/>
      <c r="E11" s="124"/>
      <c r="F11" s="124"/>
      <c r="G11" s="124"/>
      <c r="H11" s="124"/>
      <c r="I11" s="43">
        <f t="shared" si="0"/>
        <v>0.4</v>
      </c>
      <c r="J11" s="125"/>
      <c r="K11" s="124"/>
      <c r="L11" s="124"/>
      <c r="M11" s="124">
        <v>7.9</v>
      </c>
      <c r="N11" s="44">
        <f t="shared" si="1"/>
        <v>7.9</v>
      </c>
      <c r="O11" s="45">
        <f t="shared" si="2"/>
        <v>8.3000000000000007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15</v>
      </c>
      <c r="D12" s="118"/>
      <c r="E12" s="118"/>
      <c r="F12" s="118"/>
      <c r="G12" s="118"/>
      <c r="H12" s="118"/>
      <c r="I12" s="32">
        <f t="shared" si="0"/>
        <v>15</v>
      </c>
      <c r="J12" s="119"/>
      <c r="K12" s="118"/>
      <c r="L12" s="118"/>
      <c r="M12" s="118">
        <v>190</v>
      </c>
      <c r="N12" s="34">
        <f t="shared" si="1"/>
        <v>190</v>
      </c>
      <c r="O12" s="35">
        <f t="shared" si="2"/>
        <v>205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3.7</v>
      </c>
      <c r="D13" s="127"/>
      <c r="E13" s="127"/>
      <c r="F13" s="127"/>
      <c r="G13" s="127"/>
      <c r="H13" s="127"/>
      <c r="I13" s="49">
        <f t="shared" si="0"/>
        <v>3.7</v>
      </c>
      <c r="J13" s="128"/>
      <c r="K13" s="127"/>
      <c r="L13" s="127"/>
      <c r="M13" s="127">
        <v>16.2</v>
      </c>
      <c r="N13" s="50">
        <f t="shared" si="1"/>
        <v>16.2</v>
      </c>
      <c r="O13" s="51">
        <f t="shared" si="2"/>
        <v>19.899999999999999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0.79</v>
      </c>
      <c r="D14" s="124"/>
      <c r="E14" s="124"/>
      <c r="F14" s="124"/>
      <c r="G14" s="124"/>
      <c r="H14" s="124"/>
      <c r="I14" s="43">
        <f t="shared" si="0"/>
        <v>0.79</v>
      </c>
      <c r="J14" s="125"/>
      <c r="K14" s="124"/>
      <c r="L14" s="124"/>
      <c r="M14" s="124">
        <v>4.09</v>
      </c>
      <c r="N14" s="44">
        <f t="shared" si="1"/>
        <v>4.09</v>
      </c>
      <c r="O14" s="45">
        <f t="shared" si="2"/>
        <v>4.88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105</v>
      </c>
      <c r="D15" s="118"/>
      <c r="E15" s="118"/>
      <c r="F15" s="118"/>
      <c r="G15" s="118"/>
      <c r="H15" s="118"/>
      <c r="I15" s="32">
        <f t="shared" si="0"/>
        <v>105</v>
      </c>
      <c r="J15" s="119"/>
      <c r="K15" s="118"/>
      <c r="L15" s="118"/>
      <c r="M15" s="118">
        <v>135</v>
      </c>
      <c r="N15" s="34">
        <f t="shared" si="1"/>
        <v>135</v>
      </c>
      <c r="O15" s="35">
        <f t="shared" si="2"/>
        <v>240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11</v>
      </c>
      <c r="D16" s="127"/>
      <c r="E16" s="127"/>
      <c r="F16" s="127"/>
      <c r="G16" s="127"/>
      <c r="H16" s="127"/>
      <c r="I16" s="49">
        <f t="shared" si="0"/>
        <v>11</v>
      </c>
      <c r="J16" s="128"/>
      <c r="K16" s="127"/>
      <c r="L16" s="127"/>
      <c r="M16" s="127">
        <v>9.1</v>
      </c>
      <c r="N16" s="50">
        <f t="shared" si="1"/>
        <v>9.1</v>
      </c>
      <c r="O16" s="51">
        <f t="shared" si="2"/>
        <v>20.100000000000001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24.59</v>
      </c>
      <c r="D17" s="124"/>
      <c r="E17" s="124"/>
      <c r="F17" s="124"/>
      <c r="G17" s="124"/>
      <c r="H17" s="124"/>
      <c r="I17" s="43">
        <f t="shared" si="0"/>
        <v>24.59</v>
      </c>
      <c r="J17" s="125"/>
      <c r="K17" s="124">
        <v>2.4300000000000002</v>
      </c>
      <c r="L17" s="124"/>
      <c r="M17" s="124">
        <v>56.72</v>
      </c>
      <c r="N17" s="44">
        <f t="shared" si="1"/>
        <v>59.15</v>
      </c>
      <c r="O17" s="45">
        <f t="shared" si="2"/>
        <v>83.74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4088</v>
      </c>
      <c r="D18" s="118"/>
      <c r="E18" s="118"/>
      <c r="F18" s="118"/>
      <c r="G18" s="118"/>
      <c r="H18" s="118"/>
      <c r="I18" s="32">
        <f t="shared" si="0"/>
        <v>4088</v>
      </c>
      <c r="J18" s="119"/>
      <c r="K18" s="118">
        <v>134</v>
      </c>
      <c r="L18" s="118"/>
      <c r="M18" s="118">
        <v>1877</v>
      </c>
      <c r="N18" s="34">
        <f t="shared" si="1"/>
        <v>2011</v>
      </c>
      <c r="O18" s="35">
        <f t="shared" si="2"/>
        <v>6099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291.5</v>
      </c>
      <c r="D19" s="127"/>
      <c r="E19" s="127"/>
      <c r="F19" s="127"/>
      <c r="G19" s="127"/>
      <c r="H19" s="127"/>
      <c r="I19" s="49">
        <f t="shared" si="0"/>
        <v>291.5</v>
      </c>
      <c r="J19" s="128"/>
      <c r="K19" s="127">
        <v>10.6</v>
      </c>
      <c r="L19" s="127"/>
      <c r="M19" s="127">
        <v>94.8</v>
      </c>
      <c r="N19" s="50">
        <f t="shared" si="1"/>
        <v>105.39999999999999</v>
      </c>
      <c r="O19" s="51">
        <f t="shared" si="2"/>
        <v>396.9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59.87</v>
      </c>
      <c r="D20" s="124"/>
      <c r="E20" s="124"/>
      <c r="F20" s="124"/>
      <c r="G20" s="124"/>
      <c r="H20" s="124">
        <v>0.1</v>
      </c>
      <c r="I20" s="43">
        <f t="shared" si="0"/>
        <v>59.97</v>
      </c>
      <c r="J20" s="125"/>
      <c r="K20" s="124"/>
      <c r="L20" s="124"/>
      <c r="M20" s="124">
        <v>28.32</v>
      </c>
      <c r="N20" s="44">
        <f t="shared" si="1"/>
        <v>28.32</v>
      </c>
      <c r="O20" s="45">
        <f t="shared" si="2"/>
        <v>88.289999999999992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13655</v>
      </c>
      <c r="D21" s="118"/>
      <c r="E21" s="118"/>
      <c r="F21" s="118"/>
      <c r="G21" s="118"/>
      <c r="H21" s="118">
        <v>7</v>
      </c>
      <c r="I21" s="32">
        <f t="shared" si="0"/>
        <v>13662</v>
      </c>
      <c r="J21" s="119"/>
      <c r="K21" s="118">
        <v>86</v>
      </c>
      <c r="L21" s="118"/>
      <c r="M21" s="118">
        <v>1565</v>
      </c>
      <c r="N21" s="34">
        <f t="shared" si="1"/>
        <v>1651</v>
      </c>
      <c r="O21" s="35">
        <f t="shared" si="2"/>
        <v>15313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733.3</v>
      </c>
      <c r="D22" s="127"/>
      <c r="E22" s="127"/>
      <c r="F22" s="127"/>
      <c r="G22" s="127"/>
      <c r="H22" s="127">
        <v>0.4</v>
      </c>
      <c r="I22" s="49">
        <f t="shared" si="0"/>
        <v>733.69999999999993</v>
      </c>
      <c r="J22" s="128"/>
      <c r="K22" s="127">
        <v>5.7</v>
      </c>
      <c r="L22" s="127"/>
      <c r="M22" s="127">
        <v>63.5</v>
      </c>
      <c r="N22" s="50">
        <f t="shared" si="1"/>
        <v>69.2</v>
      </c>
      <c r="O22" s="51">
        <f t="shared" si="2"/>
        <v>802.9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97.44</v>
      </c>
      <c r="D23" s="124">
        <v>0.6</v>
      </c>
      <c r="E23" s="124"/>
      <c r="F23" s="124"/>
      <c r="G23" s="124"/>
      <c r="H23" s="124"/>
      <c r="I23" s="43">
        <f t="shared" si="0"/>
        <v>98.039999999999992</v>
      </c>
      <c r="J23" s="125"/>
      <c r="K23" s="124">
        <v>5.67</v>
      </c>
      <c r="L23" s="124">
        <v>0.2</v>
      </c>
      <c r="M23" s="124">
        <v>48.33</v>
      </c>
      <c r="N23" s="44">
        <f t="shared" si="1"/>
        <v>54.199999999999996</v>
      </c>
      <c r="O23" s="45">
        <f t="shared" si="2"/>
        <v>152.23999999999998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25919</v>
      </c>
      <c r="D24" s="118">
        <v>90</v>
      </c>
      <c r="E24" s="118"/>
      <c r="F24" s="118"/>
      <c r="G24" s="118"/>
      <c r="H24" s="118"/>
      <c r="I24" s="32">
        <f t="shared" si="0"/>
        <v>26009</v>
      </c>
      <c r="J24" s="119"/>
      <c r="K24" s="118">
        <v>170</v>
      </c>
      <c r="L24" s="118">
        <v>13</v>
      </c>
      <c r="M24" s="118">
        <v>2794</v>
      </c>
      <c r="N24" s="34">
        <f t="shared" si="1"/>
        <v>2977</v>
      </c>
      <c r="O24" s="35">
        <f t="shared" si="2"/>
        <v>28986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1040.7</v>
      </c>
      <c r="D25" s="127">
        <v>3.1</v>
      </c>
      <c r="E25" s="127"/>
      <c r="F25" s="127"/>
      <c r="G25" s="127"/>
      <c r="H25" s="127"/>
      <c r="I25" s="49">
        <f t="shared" si="0"/>
        <v>1043.8</v>
      </c>
      <c r="J25" s="128"/>
      <c r="K25" s="127">
        <v>9.5</v>
      </c>
      <c r="L25" s="127">
        <v>0.4</v>
      </c>
      <c r="M25" s="127">
        <v>86.6</v>
      </c>
      <c r="N25" s="50">
        <f t="shared" si="1"/>
        <v>96.5</v>
      </c>
      <c r="O25" s="51">
        <f t="shared" si="2"/>
        <v>1140.3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235.29</v>
      </c>
      <c r="D26" s="124"/>
      <c r="E26" s="124"/>
      <c r="F26" s="124"/>
      <c r="G26" s="124"/>
      <c r="H26" s="124"/>
      <c r="I26" s="43">
        <f t="shared" si="0"/>
        <v>235.29</v>
      </c>
      <c r="J26" s="125"/>
      <c r="K26" s="124">
        <v>5.52</v>
      </c>
      <c r="L26" s="124">
        <v>0.56999999999999995</v>
      </c>
      <c r="M26" s="124">
        <v>43.25</v>
      </c>
      <c r="N26" s="44">
        <f t="shared" si="1"/>
        <v>49.34</v>
      </c>
      <c r="O26" s="45">
        <f t="shared" si="2"/>
        <v>284.63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89834</v>
      </c>
      <c r="D27" s="118"/>
      <c r="E27" s="118"/>
      <c r="F27" s="118"/>
      <c r="G27" s="118"/>
      <c r="H27" s="118"/>
      <c r="I27" s="32">
        <f t="shared" si="0"/>
        <v>89834</v>
      </c>
      <c r="J27" s="119"/>
      <c r="K27" s="118">
        <v>247</v>
      </c>
      <c r="L27" s="118">
        <v>39</v>
      </c>
      <c r="M27" s="118">
        <v>2866</v>
      </c>
      <c r="N27" s="34">
        <f t="shared" si="1"/>
        <v>3152</v>
      </c>
      <c r="O27" s="35">
        <f t="shared" si="2"/>
        <v>92986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2987.9</v>
      </c>
      <c r="D28" s="127"/>
      <c r="E28" s="127"/>
      <c r="F28" s="127"/>
      <c r="G28" s="127"/>
      <c r="H28" s="127"/>
      <c r="I28" s="49">
        <f t="shared" si="0"/>
        <v>2987.9</v>
      </c>
      <c r="J28" s="128"/>
      <c r="K28" s="127">
        <v>10.7</v>
      </c>
      <c r="L28" s="127">
        <v>1.2</v>
      </c>
      <c r="M28" s="127">
        <v>86.8</v>
      </c>
      <c r="N28" s="50">
        <f t="shared" si="1"/>
        <v>98.699999999999989</v>
      </c>
      <c r="O28" s="51">
        <f t="shared" si="2"/>
        <v>3086.6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292.52</v>
      </c>
      <c r="D29" s="124"/>
      <c r="E29" s="124"/>
      <c r="F29" s="124"/>
      <c r="G29" s="124"/>
      <c r="H29" s="124"/>
      <c r="I29" s="43">
        <f t="shared" si="0"/>
        <v>292.52</v>
      </c>
      <c r="J29" s="125"/>
      <c r="K29" s="124">
        <v>7.19</v>
      </c>
      <c r="L29" s="124">
        <v>1.59</v>
      </c>
      <c r="M29" s="124">
        <v>62.96</v>
      </c>
      <c r="N29" s="44">
        <f t="shared" si="1"/>
        <v>71.740000000000009</v>
      </c>
      <c r="O29" s="45">
        <f t="shared" si="2"/>
        <v>364.26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111619</v>
      </c>
      <c r="D30" s="118"/>
      <c r="E30" s="118"/>
      <c r="F30" s="118"/>
      <c r="G30" s="118"/>
      <c r="H30" s="118"/>
      <c r="I30" s="32">
        <f t="shared" si="0"/>
        <v>111619</v>
      </c>
      <c r="J30" s="119"/>
      <c r="K30" s="118">
        <v>495</v>
      </c>
      <c r="L30" s="118">
        <v>131</v>
      </c>
      <c r="M30" s="118">
        <v>4755</v>
      </c>
      <c r="N30" s="34">
        <f t="shared" si="1"/>
        <v>5381</v>
      </c>
      <c r="O30" s="35">
        <f t="shared" si="2"/>
        <v>117000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2627.3</v>
      </c>
      <c r="D31" s="127"/>
      <c r="E31" s="127"/>
      <c r="F31" s="127"/>
      <c r="G31" s="127"/>
      <c r="H31" s="127"/>
      <c r="I31" s="49">
        <f t="shared" si="0"/>
        <v>2627.3</v>
      </c>
      <c r="J31" s="128"/>
      <c r="K31" s="127">
        <v>17.3</v>
      </c>
      <c r="L31" s="127">
        <v>3.7</v>
      </c>
      <c r="M31" s="127">
        <v>127.8</v>
      </c>
      <c r="N31" s="50">
        <f t="shared" si="1"/>
        <v>148.80000000000001</v>
      </c>
      <c r="O31" s="51">
        <f t="shared" si="2"/>
        <v>2776.1000000000004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450.51</v>
      </c>
      <c r="D32" s="124"/>
      <c r="E32" s="124"/>
      <c r="F32" s="124">
        <v>0.17</v>
      </c>
      <c r="G32" s="124"/>
      <c r="H32" s="124"/>
      <c r="I32" s="43">
        <f t="shared" si="0"/>
        <v>450.68</v>
      </c>
      <c r="J32" s="125"/>
      <c r="K32" s="124">
        <v>47.15</v>
      </c>
      <c r="L32" s="124">
        <v>1.1299999999999999</v>
      </c>
      <c r="M32" s="124">
        <v>79.53</v>
      </c>
      <c r="N32" s="44">
        <f t="shared" si="1"/>
        <v>127.81</v>
      </c>
      <c r="O32" s="45">
        <f t="shared" si="2"/>
        <v>578.49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184576</v>
      </c>
      <c r="D33" s="118"/>
      <c r="E33" s="118"/>
      <c r="F33" s="118">
        <v>37</v>
      </c>
      <c r="G33" s="118"/>
      <c r="H33" s="118"/>
      <c r="I33" s="32">
        <f t="shared" si="0"/>
        <v>184613</v>
      </c>
      <c r="J33" s="119"/>
      <c r="K33" s="118">
        <v>2598</v>
      </c>
      <c r="L33" s="118">
        <v>108</v>
      </c>
      <c r="M33" s="118">
        <v>6128</v>
      </c>
      <c r="N33" s="34">
        <f t="shared" si="1"/>
        <v>8834</v>
      </c>
      <c r="O33" s="35">
        <f t="shared" si="2"/>
        <v>193447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3244.7</v>
      </c>
      <c r="D34" s="127"/>
      <c r="E34" s="127"/>
      <c r="F34" s="127">
        <v>0.5</v>
      </c>
      <c r="G34" s="127"/>
      <c r="H34" s="127"/>
      <c r="I34" s="49">
        <f t="shared" si="0"/>
        <v>3245.2</v>
      </c>
      <c r="J34" s="128"/>
      <c r="K34" s="127">
        <v>80.5</v>
      </c>
      <c r="L34" s="127">
        <v>2.7</v>
      </c>
      <c r="M34" s="127">
        <v>154.9</v>
      </c>
      <c r="N34" s="50">
        <f t="shared" si="1"/>
        <v>238.10000000000002</v>
      </c>
      <c r="O34" s="51">
        <f t="shared" si="2"/>
        <v>3483.2999999999997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511.61</v>
      </c>
      <c r="D35" s="124"/>
      <c r="E35" s="124"/>
      <c r="F35" s="124"/>
      <c r="G35" s="124">
        <v>0.82</v>
      </c>
      <c r="H35" s="124"/>
      <c r="I35" s="43">
        <f t="shared" si="0"/>
        <v>512.43000000000006</v>
      </c>
      <c r="J35" s="125"/>
      <c r="K35" s="124">
        <v>13.26</v>
      </c>
      <c r="L35" s="124"/>
      <c r="M35" s="124">
        <v>115.81</v>
      </c>
      <c r="N35" s="44">
        <f t="shared" si="1"/>
        <v>129.07</v>
      </c>
      <c r="O35" s="45">
        <f t="shared" si="2"/>
        <v>641.5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210256</v>
      </c>
      <c r="D36" s="118"/>
      <c r="E36" s="118"/>
      <c r="F36" s="118"/>
      <c r="G36" s="118">
        <v>222</v>
      </c>
      <c r="H36" s="118"/>
      <c r="I36" s="32">
        <f t="shared" si="0"/>
        <v>210478</v>
      </c>
      <c r="J36" s="119"/>
      <c r="K36" s="118">
        <v>878</v>
      </c>
      <c r="L36" s="118"/>
      <c r="M36" s="118">
        <v>9992</v>
      </c>
      <c r="N36" s="34">
        <f t="shared" si="1"/>
        <v>10870</v>
      </c>
      <c r="O36" s="35">
        <f t="shared" si="2"/>
        <v>221348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2755.4</v>
      </c>
      <c r="D37" s="127"/>
      <c r="E37" s="127"/>
      <c r="F37" s="127"/>
      <c r="G37" s="127">
        <v>3.1</v>
      </c>
      <c r="H37" s="127"/>
      <c r="I37" s="49">
        <f t="shared" ref="I37:I50" si="3">SUM(C37:H37)</f>
        <v>2758.5</v>
      </c>
      <c r="J37" s="128"/>
      <c r="K37" s="127">
        <v>23</v>
      </c>
      <c r="L37" s="127"/>
      <c r="M37" s="127">
        <v>188.5</v>
      </c>
      <c r="N37" s="50">
        <f t="shared" si="1"/>
        <v>211.5</v>
      </c>
      <c r="O37" s="51">
        <f t="shared" si="2"/>
        <v>2970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482.28</v>
      </c>
      <c r="D38" s="124"/>
      <c r="E38" s="124"/>
      <c r="F38" s="124">
        <v>0.06</v>
      </c>
      <c r="G38" s="124">
        <v>12.56</v>
      </c>
      <c r="H38" s="124"/>
      <c r="I38" s="43">
        <f t="shared" si="3"/>
        <v>494.9</v>
      </c>
      <c r="J38" s="125"/>
      <c r="K38" s="124">
        <v>115.9</v>
      </c>
      <c r="L38" s="124"/>
      <c r="M38" s="124">
        <v>166.71</v>
      </c>
      <c r="N38" s="44">
        <f t="shared" si="1"/>
        <v>282.61</v>
      </c>
      <c r="O38" s="45">
        <f t="shared" si="2"/>
        <v>777.51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218716</v>
      </c>
      <c r="D39" s="118"/>
      <c r="E39" s="118"/>
      <c r="F39" s="118">
        <v>14</v>
      </c>
      <c r="G39" s="118">
        <v>3160</v>
      </c>
      <c r="H39" s="118"/>
      <c r="I39" s="32">
        <f t="shared" si="3"/>
        <v>221890</v>
      </c>
      <c r="J39" s="119"/>
      <c r="K39" s="118">
        <v>10968</v>
      </c>
      <c r="L39" s="118"/>
      <c r="M39" s="118">
        <v>14628</v>
      </c>
      <c r="N39" s="34">
        <f t="shared" si="1"/>
        <v>25596</v>
      </c>
      <c r="O39" s="35">
        <f t="shared" si="2"/>
        <v>247486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2520.4</v>
      </c>
      <c r="D40" s="127"/>
      <c r="E40" s="127"/>
      <c r="F40" s="127">
        <v>0.1</v>
      </c>
      <c r="G40" s="127">
        <v>41.4</v>
      </c>
      <c r="H40" s="127"/>
      <c r="I40" s="49">
        <f t="shared" si="3"/>
        <v>2561.9</v>
      </c>
      <c r="J40" s="128"/>
      <c r="K40" s="127">
        <v>246.5</v>
      </c>
      <c r="L40" s="127"/>
      <c r="M40" s="127">
        <v>274.8</v>
      </c>
      <c r="N40" s="50">
        <f t="shared" si="1"/>
        <v>521.29999999999995</v>
      </c>
      <c r="O40" s="51">
        <f t="shared" si="2"/>
        <v>3083.2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311.08999999999997</v>
      </c>
      <c r="D41" s="124"/>
      <c r="E41" s="124"/>
      <c r="F41" s="124">
        <v>0.06</v>
      </c>
      <c r="G41" s="124">
        <v>10.51</v>
      </c>
      <c r="H41" s="124"/>
      <c r="I41" s="43">
        <f t="shared" si="3"/>
        <v>321.65999999999997</v>
      </c>
      <c r="J41" s="125"/>
      <c r="K41" s="124">
        <v>361.64</v>
      </c>
      <c r="L41" s="124"/>
      <c r="M41" s="124">
        <v>394.76</v>
      </c>
      <c r="N41" s="44">
        <f t="shared" si="1"/>
        <v>756.4</v>
      </c>
      <c r="O41" s="45">
        <f t="shared" si="2"/>
        <v>1078.06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147093</v>
      </c>
      <c r="D42" s="118"/>
      <c r="E42" s="118"/>
      <c r="F42" s="118">
        <v>14</v>
      </c>
      <c r="G42" s="118">
        <v>2506</v>
      </c>
      <c r="H42" s="118"/>
      <c r="I42" s="32">
        <f t="shared" si="3"/>
        <v>149613</v>
      </c>
      <c r="J42" s="119"/>
      <c r="K42" s="118">
        <v>28877</v>
      </c>
      <c r="L42" s="118"/>
      <c r="M42" s="118">
        <v>38947</v>
      </c>
      <c r="N42" s="34">
        <f t="shared" si="1"/>
        <v>67824</v>
      </c>
      <c r="O42" s="35">
        <f t="shared" si="2"/>
        <v>217437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1646.1</v>
      </c>
      <c r="D43" s="127"/>
      <c r="E43" s="127"/>
      <c r="F43" s="127">
        <v>0.1</v>
      </c>
      <c r="G43" s="127">
        <v>31.9</v>
      </c>
      <c r="H43" s="127"/>
      <c r="I43" s="49">
        <f t="shared" si="3"/>
        <v>1678.1</v>
      </c>
      <c r="J43" s="128"/>
      <c r="K43" s="127">
        <v>670.6</v>
      </c>
      <c r="L43" s="127"/>
      <c r="M43" s="127">
        <v>640.29999999999995</v>
      </c>
      <c r="N43" s="50">
        <f t="shared" si="1"/>
        <v>1310.9</v>
      </c>
      <c r="O43" s="51">
        <f t="shared" si="2"/>
        <v>2989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266.43</v>
      </c>
      <c r="D44" s="124"/>
      <c r="E44" s="124"/>
      <c r="F44" s="124"/>
      <c r="G44" s="124">
        <v>20.58</v>
      </c>
      <c r="H44" s="124"/>
      <c r="I44" s="43">
        <f t="shared" si="3"/>
        <v>287.01</v>
      </c>
      <c r="J44" s="125"/>
      <c r="K44" s="124">
        <v>281.92</v>
      </c>
      <c r="L44" s="124">
        <v>0.41</v>
      </c>
      <c r="M44" s="124">
        <v>762.73</v>
      </c>
      <c r="N44" s="44">
        <f t="shared" si="1"/>
        <v>1045.06</v>
      </c>
      <c r="O44" s="45">
        <f t="shared" si="2"/>
        <v>1332.07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127833</v>
      </c>
      <c r="D45" s="118"/>
      <c r="E45" s="118"/>
      <c r="F45" s="118"/>
      <c r="G45" s="118">
        <v>5920</v>
      </c>
      <c r="H45" s="118"/>
      <c r="I45" s="32">
        <f t="shared" si="3"/>
        <v>133753</v>
      </c>
      <c r="J45" s="119"/>
      <c r="K45" s="118">
        <v>29487</v>
      </c>
      <c r="L45" s="118">
        <v>51</v>
      </c>
      <c r="M45" s="118">
        <v>79606</v>
      </c>
      <c r="N45" s="34">
        <f t="shared" si="1"/>
        <v>109144</v>
      </c>
      <c r="O45" s="35">
        <f t="shared" si="2"/>
        <v>242897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1125</v>
      </c>
      <c r="D46" s="127"/>
      <c r="E46" s="127"/>
      <c r="F46" s="127"/>
      <c r="G46" s="127">
        <v>65.2</v>
      </c>
      <c r="H46" s="127"/>
      <c r="I46" s="49">
        <f t="shared" si="3"/>
        <v>1190.2</v>
      </c>
      <c r="J46" s="128"/>
      <c r="K46" s="127">
        <v>558.29999999999995</v>
      </c>
      <c r="L46" s="127">
        <v>0.6</v>
      </c>
      <c r="M46" s="127">
        <v>979.9</v>
      </c>
      <c r="N46" s="50">
        <f t="shared" si="1"/>
        <v>1538.8</v>
      </c>
      <c r="O46" s="51">
        <f t="shared" si="2"/>
        <v>2729</v>
      </c>
      <c r="P46" s="129">
        <v>1.05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781.61</v>
      </c>
      <c r="D47" s="124"/>
      <c r="E47" s="124"/>
      <c r="F47" s="124">
        <v>0.36</v>
      </c>
      <c r="G47" s="124">
        <v>37.549999999999997</v>
      </c>
      <c r="H47" s="124"/>
      <c r="I47" s="43">
        <f t="shared" si="3"/>
        <v>819.52</v>
      </c>
      <c r="J47" s="125"/>
      <c r="K47" s="124">
        <v>1106.17</v>
      </c>
      <c r="L47" s="124">
        <v>138.85</v>
      </c>
      <c r="M47" s="124">
        <v>3545.9</v>
      </c>
      <c r="N47" s="44">
        <f t="shared" si="1"/>
        <v>4790.92</v>
      </c>
      <c r="O47" s="45">
        <f t="shared" si="2"/>
        <v>5610.4400000000005</v>
      </c>
      <c r="P47" s="130">
        <v>162.47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414586</v>
      </c>
      <c r="D48" s="118"/>
      <c r="E48" s="118"/>
      <c r="F48" s="118">
        <v>97</v>
      </c>
      <c r="G48" s="118">
        <v>10264</v>
      </c>
      <c r="H48" s="118"/>
      <c r="I48" s="32">
        <f t="shared" si="3"/>
        <v>424947</v>
      </c>
      <c r="J48" s="119"/>
      <c r="K48" s="118">
        <v>147574</v>
      </c>
      <c r="L48" s="118">
        <v>16229</v>
      </c>
      <c r="M48" s="118">
        <v>387195</v>
      </c>
      <c r="N48" s="34">
        <f t="shared" si="1"/>
        <v>550998</v>
      </c>
      <c r="O48" s="35">
        <f t="shared" si="2"/>
        <v>975945</v>
      </c>
      <c r="P48" s="130">
        <v>38.82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1267.7</v>
      </c>
      <c r="D49" s="127"/>
      <c r="E49" s="127"/>
      <c r="F49" s="127">
        <v>0.1</v>
      </c>
      <c r="G49" s="127">
        <v>26</v>
      </c>
      <c r="H49" s="127"/>
      <c r="I49" s="49">
        <f t="shared" si="3"/>
        <v>1293.8</v>
      </c>
      <c r="J49" s="128"/>
      <c r="K49" s="127">
        <v>960.8</v>
      </c>
      <c r="L49" s="127">
        <v>11.2</v>
      </c>
      <c r="M49" s="127">
        <v>1407.6</v>
      </c>
      <c r="N49" s="50">
        <f t="shared" si="1"/>
        <v>2379.6</v>
      </c>
      <c r="O49" s="51">
        <f t="shared" si="2"/>
        <v>3673.3999999999996</v>
      </c>
      <c r="P49" s="130">
        <v>35.06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3488.65</v>
      </c>
      <c r="D50" s="115">
        <v>0.6</v>
      </c>
      <c r="E50" s="115"/>
      <c r="F50" s="115">
        <v>0.65</v>
      </c>
      <c r="G50" s="115">
        <v>82.02</v>
      </c>
      <c r="H50" s="115"/>
      <c r="I50" s="21">
        <f t="shared" si="3"/>
        <v>3571.92</v>
      </c>
      <c r="J50" s="116"/>
      <c r="K50" s="115">
        <v>1878.89</v>
      </c>
      <c r="L50" s="115">
        <v>142.75</v>
      </c>
      <c r="M50" s="115">
        <v>5317.01</v>
      </c>
      <c r="N50" s="23">
        <f t="shared" si="1"/>
        <v>7338.6500000000005</v>
      </c>
      <c r="O50" s="24">
        <f t="shared" si="2"/>
        <v>10910.57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1544087</v>
      </c>
      <c r="D51" s="118">
        <v>90</v>
      </c>
      <c r="E51" s="118"/>
      <c r="F51" s="118">
        <v>162</v>
      </c>
      <c r="G51" s="118">
        <v>22072</v>
      </c>
      <c r="H51" s="118"/>
      <c r="I51" s="32">
        <f t="shared" ref="I51:I58" si="4">SUM(C51:H51)</f>
        <v>1566411</v>
      </c>
      <c r="J51" s="119"/>
      <c r="K51" s="118">
        <v>217784</v>
      </c>
      <c r="L51" s="118">
        <v>16571</v>
      </c>
      <c r="M51" s="118">
        <v>550678</v>
      </c>
      <c r="N51" s="34">
        <f t="shared" si="1"/>
        <v>785033</v>
      </c>
      <c r="O51" s="35">
        <f>SUM(N51,I51)</f>
        <v>2351444</v>
      </c>
      <c r="P51" s="130">
        <v>45.75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19948.5</v>
      </c>
      <c r="D52" s="127">
        <v>3.1</v>
      </c>
      <c r="E52" s="127"/>
      <c r="F52" s="127">
        <v>0.8</v>
      </c>
      <c r="G52" s="127">
        <v>167.6</v>
      </c>
      <c r="H52" s="127"/>
      <c r="I52" s="49">
        <f t="shared" si="4"/>
        <v>20119.999999999996</v>
      </c>
      <c r="J52" s="128"/>
      <c r="K52" s="127">
        <v>2459.1999999999998</v>
      </c>
      <c r="L52" s="127">
        <v>19.8</v>
      </c>
      <c r="M52" s="127">
        <v>4130.8</v>
      </c>
      <c r="N52" s="50">
        <f t="shared" si="1"/>
        <v>6609.8</v>
      </c>
      <c r="O52" s="51">
        <f t="shared" si="2"/>
        <v>26729.799999999996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3138.37</v>
      </c>
      <c r="D53" s="124"/>
      <c r="E53" s="124"/>
      <c r="F53" s="124">
        <v>0.65</v>
      </c>
      <c r="G53" s="124">
        <v>82.02</v>
      </c>
      <c r="H53" s="124"/>
      <c r="I53" s="43">
        <f t="shared" si="4"/>
        <v>3221.04</v>
      </c>
      <c r="J53" s="125"/>
      <c r="K53" s="124">
        <v>1106.17</v>
      </c>
      <c r="L53" s="124">
        <v>142.75</v>
      </c>
      <c r="M53" s="124">
        <v>5307.6</v>
      </c>
      <c r="N53" s="44">
        <f t="shared" si="1"/>
        <v>6556.52</v>
      </c>
      <c r="O53" s="45">
        <f t="shared" si="2"/>
        <v>9777.5600000000013</v>
      </c>
      <c r="P53" s="69">
        <f>SUM(P46:P52)</f>
        <v>283.14999999999998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1429116</v>
      </c>
      <c r="D54" s="118"/>
      <c r="E54" s="118"/>
      <c r="F54" s="118">
        <v>162</v>
      </c>
      <c r="G54" s="118">
        <v>22072</v>
      </c>
      <c r="H54" s="118"/>
      <c r="I54" s="32">
        <f t="shared" si="4"/>
        <v>1451350</v>
      </c>
      <c r="J54" s="119"/>
      <c r="K54" s="118">
        <v>147574</v>
      </c>
      <c r="L54" s="118">
        <v>16571</v>
      </c>
      <c r="M54" s="118">
        <v>550446</v>
      </c>
      <c r="N54" s="34">
        <f t="shared" si="1"/>
        <v>714591</v>
      </c>
      <c r="O54" s="35">
        <f t="shared" si="2"/>
        <v>2165941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15666.3</v>
      </c>
      <c r="D55" s="121"/>
      <c r="E55" s="121"/>
      <c r="F55" s="121">
        <v>0.8</v>
      </c>
      <c r="G55" s="121">
        <v>167.6</v>
      </c>
      <c r="H55" s="121"/>
      <c r="I55" s="40">
        <f t="shared" si="4"/>
        <v>15834.699999999999</v>
      </c>
      <c r="J55" s="122"/>
      <c r="K55" s="121">
        <v>960.8</v>
      </c>
      <c r="L55" s="121">
        <v>19.8</v>
      </c>
      <c r="M55" s="121">
        <v>4111.8</v>
      </c>
      <c r="N55" s="40">
        <f t="shared" si="1"/>
        <v>5092.3999999999996</v>
      </c>
      <c r="O55" s="42">
        <f t="shared" si="2"/>
        <v>20927.099999999999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3520.4000000000005</v>
      </c>
      <c r="D56" s="20">
        <f t="shared" si="5"/>
        <v>0.6</v>
      </c>
      <c r="E56" s="20">
        <f t="shared" si="5"/>
        <v>0</v>
      </c>
      <c r="F56" s="20">
        <f t="shared" si="5"/>
        <v>0.65</v>
      </c>
      <c r="G56" s="20">
        <f t="shared" si="5"/>
        <v>82.02</v>
      </c>
      <c r="H56" s="20">
        <f t="shared" si="5"/>
        <v>0.1</v>
      </c>
      <c r="I56" s="79">
        <f>SUM(C56:H56)</f>
        <v>3603.7700000000004</v>
      </c>
      <c r="J56" s="71">
        <f>SUM(J5,J8,J11,J14,J17,J20,J23,J26,J29,J32,J35,J38,J41,J44,J47)</f>
        <v>0</v>
      </c>
      <c r="K56" s="20">
        <f>SUM(K5,K8,K11,K14,K17,K20,K23,K26,K29,K32,K35,K38,K41,K44,K47)</f>
        <v>1946.8500000000001</v>
      </c>
      <c r="L56" s="20">
        <f>SUM(L5,L8,L11,L14,L17,L20,L23,L26,L29,L32,L35,L38,L41,L44,L47)</f>
        <v>142.75</v>
      </c>
      <c r="M56" s="20">
        <f>SUM(M5,M8,M11,M14,M17,M20,M23,M26,M29,M32,M35,M38,M41,M44,M47)</f>
        <v>5317.01</v>
      </c>
      <c r="N56" s="22">
        <f t="shared" si="1"/>
        <v>7406.6100000000006</v>
      </c>
      <c r="O56" s="24">
        <f t="shared" si="2"/>
        <v>11010.380000000001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1548295</v>
      </c>
      <c r="D57" s="31">
        <f t="shared" si="5"/>
        <v>90</v>
      </c>
      <c r="E57" s="31">
        <f t="shared" si="5"/>
        <v>0</v>
      </c>
      <c r="F57" s="31">
        <f t="shared" si="5"/>
        <v>162</v>
      </c>
      <c r="G57" s="31">
        <f t="shared" si="5"/>
        <v>22072</v>
      </c>
      <c r="H57" s="31">
        <f t="shared" si="5"/>
        <v>7</v>
      </c>
      <c r="I57" s="80">
        <f t="shared" si="4"/>
        <v>1570626</v>
      </c>
      <c r="J57" s="75">
        <f t="shared" ref="J57:M58" si="6">SUM(J6,J9,J12,J15,J18,J21,J24,J27,J30,J33,J36,J39,J42,J45,J48)</f>
        <v>0</v>
      </c>
      <c r="K57" s="31">
        <f t="shared" si="6"/>
        <v>221514</v>
      </c>
      <c r="L57" s="31">
        <f t="shared" si="6"/>
        <v>16571</v>
      </c>
      <c r="M57" s="31">
        <f t="shared" si="6"/>
        <v>550678</v>
      </c>
      <c r="N57" s="33">
        <f t="shared" si="1"/>
        <v>788763</v>
      </c>
      <c r="O57" s="35">
        <f t="shared" si="2"/>
        <v>2359389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20254.7</v>
      </c>
      <c r="D58" s="86">
        <f t="shared" si="5"/>
        <v>3.1</v>
      </c>
      <c r="E58" s="86">
        <f t="shared" si="5"/>
        <v>0</v>
      </c>
      <c r="F58" s="86">
        <f t="shared" si="5"/>
        <v>0.79999999999999993</v>
      </c>
      <c r="G58" s="86">
        <f t="shared" si="5"/>
        <v>167.60000000000002</v>
      </c>
      <c r="H58" s="86">
        <f t="shared" si="5"/>
        <v>0.4</v>
      </c>
      <c r="I58" s="87">
        <f t="shared" si="4"/>
        <v>20426.599999999999</v>
      </c>
      <c r="J58" s="85">
        <f t="shared" si="6"/>
        <v>0</v>
      </c>
      <c r="K58" s="86">
        <f t="shared" si="6"/>
        <v>2593.5</v>
      </c>
      <c r="L58" s="86">
        <f t="shared" si="6"/>
        <v>19.799999999999997</v>
      </c>
      <c r="M58" s="86">
        <f t="shared" si="6"/>
        <v>4130.7999999999993</v>
      </c>
      <c r="N58" s="88">
        <f t="shared" si="1"/>
        <v>6744.0999999999995</v>
      </c>
      <c r="O58" s="89">
        <f t="shared" si="2"/>
        <v>27170.699999999997</v>
      </c>
      <c r="P58" s="90">
        <f>SUM(O56,P53,P54,P57)</f>
        <v>11293.53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1.0900000000000001</v>
      </c>
      <c r="D63" s="115"/>
      <c r="E63" s="115"/>
      <c r="F63" s="115"/>
      <c r="G63" s="115"/>
      <c r="H63" s="115"/>
      <c r="I63" s="21">
        <f>SUM(C63:H63)</f>
        <v>1.0900000000000001</v>
      </c>
      <c r="J63" s="116"/>
      <c r="K63" s="115"/>
      <c r="L63" s="115"/>
      <c r="M63" s="115"/>
      <c r="N63" s="23">
        <f>SUM(J63:M63)</f>
        <v>0</v>
      </c>
      <c r="O63" s="24">
        <f>SUM(N63,I63)</f>
        <v>1.0900000000000001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61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72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4.88</v>
      </c>
      <c r="D66" s="124"/>
      <c r="E66" s="124"/>
      <c r="F66" s="124"/>
      <c r="G66" s="124"/>
      <c r="H66" s="124"/>
      <c r="I66" s="43">
        <f t="shared" si="7"/>
        <v>4.88</v>
      </c>
      <c r="J66" s="125"/>
      <c r="K66" s="124"/>
      <c r="L66" s="124"/>
      <c r="M66" s="124"/>
      <c r="N66" s="44">
        <f t="shared" si="8"/>
        <v>0</v>
      </c>
      <c r="O66" s="45">
        <f t="shared" si="9"/>
        <v>4.88</v>
      </c>
      <c r="P66" s="36" t="s">
        <v>25</v>
      </c>
      <c r="Q66" s="37" t="s">
        <v>78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0.4</v>
      </c>
      <c r="D69" s="124"/>
      <c r="E69" s="124"/>
      <c r="F69" s="124"/>
      <c r="G69" s="124"/>
      <c r="H69" s="124"/>
      <c r="I69" s="43">
        <f t="shared" si="7"/>
        <v>0.4</v>
      </c>
      <c r="J69" s="125"/>
      <c r="K69" s="124"/>
      <c r="L69" s="124"/>
      <c r="M69" s="124">
        <v>7.9</v>
      </c>
      <c r="N69" s="44">
        <f t="shared" si="8"/>
        <v>7.9</v>
      </c>
      <c r="O69" s="45">
        <f t="shared" si="9"/>
        <v>8.3000000000000007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15</v>
      </c>
      <c r="D70" s="118"/>
      <c r="E70" s="118"/>
      <c r="F70" s="118"/>
      <c r="G70" s="118"/>
      <c r="H70" s="118"/>
      <c r="I70" s="32">
        <f t="shared" si="7"/>
        <v>15</v>
      </c>
      <c r="J70" s="119"/>
      <c r="K70" s="118"/>
      <c r="L70" s="118"/>
      <c r="M70" s="118">
        <v>190</v>
      </c>
      <c r="N70" s="34">
        <f t="shared" si="8"/>
        <v>190</v>
      </c>
      <c r="O70" s="35">
        <f t="shared" si="9"/>
        <v>205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3.7</v>
      </c>
      <c r="D71" s="127"/>
      <c r="E71" s="127"/>
      <c r="F71" s="127"/>
      <c r="G71" s="127"/>
      <c r="H71" s="127"/>
      <c r="I71" s="49">
        <f t="shared" si="7"/>
        <v>3.7</v>
      </c>
      <c r="J71" s="128"/>
      <c r="K71" s="127"/>
      <c r="L71" s="127"/>
      <c r="M71" s="127">
        <v>16.2</v>
      </c>
      <c r="N71" s="50">
        <f t="shared" si="8"/>
        <v>16.2</v>
      </c>
      <c r="O71" s="51">
        <f t="shared" si="9"/>
        <v>19.899999999999999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0.79</v>
      </c>
      <c r="D72" s="124"/>
      <c r="E72" s="124"/>
      <c r="F72" s="124"/>
      <c r="G72" s="124"/>
      <c r="H72" s="124"/>
      <c r="I72" s="43">
        <f t="shared" si="7"/>
        <v>0.79</v>
      </c>
      <c r="J72" s="125"/>
      <c r="K72" s="124"/>
      <c r="L72" s="124"/>
      <c r="M72" s="124">
        <v>4.09</v>
      </c>
      <c r="N72" s="44">
        <f t="shared" si="8"/>
        <v>4.09</v>
      </c>
      <c r="O72" s="45">
        <f t="shared" si="9"/>
        <v>4.88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105</v>
      </c>
      <c r="D73" s="118"/>
      <c r="E73" s="118"/>
      <c r="F73" s="118"/>
      <c r="G73" s="118"/>
      <c r="H73" s="118"/>
      <c r="I73" s="32">
        <f t="shared" si="7"/>
        <v>105</v>
      </c>
      <c r="J73" s="119"/>
      <c r="K73" s="118"/>
      <c r="L73" s="118"/>
      <c r="M73" s="118">
        <v>135</v>
      </c>
      <c r="N73" s="34">
        <f t="shared" si="8"/>
        <v>135</v>
      </c>
      <c r="O73" s="35">
        <f t="shared" si="9"/>
        <v>240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11</v>
      </c>
      <c r="D74" s="127"/>
      <c r="E74" s="127"/>
      <c r="F74" s="127"/>
      <c r="G74" s="127"/>
      <c r="H74" s="127"/>
      <c r="I74" s="49">
        <f t="shared" si="7"/>
        <v>11</v>
      </c>
      <c r="J74" s="128"/>
      <c r="K74" s="127"/>
      <c r="L74" s="127"/>
      <c r="M74" s="127">
        <v>9.1</v>
      </c>
      <c r="N74" s="50">
        <f t="shared" si="8"/>
        <v>9.1</v>
      </c>
      <c r="O74" s="51">
        <f t="shared" si="9"/>
        <v>20.100000000000001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24.59</v>
      </c>
      <c r="D75" s="124"/>
      <c r="E75" s="124"/>
      <c r="F75" s="124"/>
      <c r="G75" s="124"/>
      <c r="H75" s="124"/>
      <c r="I75" s="43">
        <f t="shared" si="7"/>
        <v>24.59</v>
      </c>
      <c r="J75" s="125"/>
      <c r="K75" s="124">
        <v>2.4300000000000002</v>
      </c>
      <c r="L75" s="124"/>
      <c r="M75" s="124">
        <v>56.72</v>
      </c>
      <c r="N75" s="44">
        <f t="shared" si="8"/>
        <v>59.15</v>
      </c>
      <c r="O75" s="45">
        <f t="shared" si="9"/>
        <v>83.74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4088</v>
      </c>
      <c r="D76" s="118"/>
      <c r="E76" s="118"/>
      <c r="F76" s="118"/>
      <c r="G76" s="118"/>
      <c r="H76" s="118"/>
      <c r="I76" s="32">
        <f t="shared" si="7"/>
        <v>4088</v>
      </c>
      <c r="J76" s="119"/>
      <c r="K76" s="118">
        <v>134</v>
      </c>
      <c r="L76" s="118"/>
      <c r="M76" s="118">
        <v>1877</v>
      </c>
      <c r="N76" s="34">
        <f t="shared" si="8"/>
        <v>2011</v>
      </c>
      <c r="O76" s="35">
        <f t="shared" si="9"/>
        <v>6099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291.5</v>
      </c>
      <c r="D77" s="127"/>
      <c r="E77" s="127"/>
      <c r="F77" s="127"/>
      <c r="G77" s="127"/>
      <c r="H77" s="127"/>
      <c r="I77" s="49">
        <f t="shared" si="7"/>
        <v>291.5</v>
      </c>
      <c r="J77" s="128"/>
      <c r="K77" s="127">
        <v>10.6</v>
      </c>
      <c r="L77" s="127"/>
      <c r="M77" s="127">
        <v>94.8</v>
      </c>
      <c r="N77" s="50">
        <f t="shared" si="8"/>
        <v>105.39999999999999</v>
      </c>
      <c r="O77" s="51">
        <f t="shared" si="9"/>
        <v>396.9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59.87</v>
      </c>
      <c r="D78" s="124"/>
      <c r="E78" s="124"/>
      <c r="F78" s="124"/>
      <c r="G78" s="124"/>
      <c r="H78" s="124">
        <v>0.1</v>
      </c>
      <c r="I78" s="43">
        <f t="shared" si="7"/>
        <v>59.97</v>
      </c>
      <c r="J78" s="125"/>
      <c r="K78" s="124"/>
      <c r="L78" s="124"/>
      <c r="M78" s="124">
        <v>28.32</v>
      </c>
      <c r="N78" s="44">
        <f t="shared" si="8"/>
        <v>28.32</v>
      </c>
      <c r="O78" s="45">
        <f t="shared" si="9"/>
        <v>88.289999999999992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13655</v>
      </c>
      <c r="D79" s="118"/>
      <c r="E79" s="118"/>
      <c r="F79" s="118"/>
      <c r="G79" s="118"/>
      <c r="H79" s="118">
        <v>7</v>
      </c>
      <c r="I79" s="32">
        <f t="shared" si="7"/>
        <v>13662</v>
      </c>
      <c r="J79" s="119"/>
      <c r="K79" s="118">
        <v>86</v>
      </c>
      <c r="L79" s="118"/>
      <c r="M79" s="118">
        <v>1565</v>
      </c>
      <c r="N79" s="34">
        <f t="shared" si="8"/>
        <v>1651</v>
      </c>
      <c r="O79" s="35">
        <f t="shared" si="9"/>
        <v>15313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733.3</v>
      </c>
      <c r="D80" s="127"/>
      <c r="E80" s="127"/>
      <c r="F80" s="127"/>
      <c r="G80" s="127"/>
      <c r="H80" s="127">
        <v>0.4</v>
      </c>
      <c r="I80" s="49">
        <f t="shared" si="7"/>
        <v>733.69999999999993</v>
      </c>
      <c r="J80" s="128"/>
      <c r="K80" s="127">
        <v>5.7</v>
      </c>
      <c r="L80" s="127"/>
      <c r="M80" s="127">
        <v>63.5</v>
      </c>
      <c r="N80" s="50">
        <f t="shared" si="8"/>
        <v>69.2</v>
      </c>
      <c r="O80" s="51">
        <f t="shared" si="9"/>
        <v>802.9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97.44</v>
      </c>
      <c r="D81" s="124">
        <v>0.6</v>
      </c>
      <c r="E81" s="124"/>
      <c r="F81" s="124"/>
      <c r="G81" s="124"/>
      <c r="H81" s="124"/>
      <c r="I81" s="43">
        <f t="shared" si="7"/>
        <v>98.039999999999992</v>
      </c>
      <c r="J81" s="125"/>
      <c r="K81" s="124">
        <v>5.67</v>
      </c>
      <c r="L81" s="124">
        <v>0.2</v>
      </c>
      <c r="M81" s="124">
        <v>48.33</v>
      </c>
      <c r="N81" s="44">
        <f t="shared" si="8"/>
        <v>54.199999999999996</v>
      </c>
      <c r="O81" s="45">
        <f t="shared" si="9"/>
        <v>152.23999999999998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25919</v>
      </c>
      <c r="D82" s="118">
        <v>90</v>
      </c>
      <c r="E82" s="118"/>
      <c r="F82" s="118"/>
      <c r="G82" s="118"/>
      <c r="H82" s="118"/>
      <c r="I82" s="32">
        <f t="shared" si="7"/>
        <v>26009</v>
      </c>
      <c r="J82" s="119"/>
      <c r="K82" s="118">
        <v>170</v>
      </c>
      <c r="L82" s="118">
        <v>13</v>
      </c>
      <c r="M82" s="118">
        <v>2794</v>
      </c>
      <c r="N82" s="34">
        <f t="shared" si="8"/>
        <v>2977</v>
      </c>
      <c r="O82" s="35">
        <f t="shared" si="9"/>
        <v>28986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1040.7</v>
      </c>
      <c r="D83" s="127">
        <v>3.1</v>
      </c>
      <c r="E83" s="127"/>
      <c r="F83" s="127"/>
      <c r="G83" s="127"/>
      <c r="H83" s="127"/>
      <c r="I83" s="49">
        <f t="shared" si="7"/>
        <v>1043.8</v>
      </c>
      <c r="J83" s="128"/>
      <c r="K83" s="127">
        <v>9.5</v>
      </c>
      <c r="L83" s="127">
        <v>0.4</v>
      </c>
      <c r="M83" s="127">
        <v>86.6</v>
      </c>
      <c r="N83" s="50">
        <f t="shared" si="8"/>
        <v>96.5</v>
      </c>
      <c r="O83" s="51">
        <f t="shared" si="9"/>
        <v>1140.3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235.29</v>
      </c>
      <c r="D84" s="124"/>
      <c r="E84" s="124"/>
      <c r="F84" s="124"/>
      <c r="G84" s="124"/>
      <c r="H84" s="124"/>
      <c r="I84" s="43">
        <f t="shared" si="7"/>
        <v>235.29</v>
      </c>
      <c r="J84" s="125"/>
      <c r="K84" s="124">
        <v>5.52</v>
      </c>
      <c r="L84" s="124">
        <v>0.56999999999999995</v>
      </c>
      <c r="M84" s="124">
        <v>43.25</v>
      </c>
      <c r="N84" s="44">
        <f t="shared" si="8"/>
        <v>49.34</v>
      </c>
      <c r="O84" s="45">
        <f t="shared" si="9"/>
        <v>284.63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89834</v>
      </c>
      <c r="D85" s="118"/>
      <c r="E85" s="118"/>
      <c r="F85" s="118"/>
      <c r="G85" s="118"/>
      <c r="H85" s="118"/>
      <c r="I85" s="32">
        <f t="shared" si="7"/>
        <v>89834</v>
      </c>
      <c r="J85" s="119"/>
      <c r="K85" s="118">
        <v>247</v>
      </c>
      <c r="L85" s="118">
        <v>39</v>
      </c>
      <c r="M85" s="118">
        <v>2866</v>
      </c>
      <c r="N85" s="34">
        <f t="shared" si="8"/>
        <v>3152</v>
      </c>
      <c r="O85" s="35">
        <f t="shared" si="9"/>
        <v>92986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2987.9</v>
      </c>
      <c r="D86" s="127"/>
      <c r="E86" s="127"/>
      <c r="F86" s="127"/>
      <c r="G86" s="127"/>
      <c r="H86" s="127"/>
      <c r="I86" s="49">
        <f t="shared" si="7"/>
        <v>2987.9</v>
      </c>
      <c r="J86" s="128"/>
      <c r="K86" s="127">
        <v>10.7</v>
      </c>
      <c r="L86" s="127">
        <v>1.2</v>
      </c>
      <c r="M86" s="127">
        <v>86.8</v>
      </c>
      <c r="N86" s="50">
        <f t="shared" si="8"/>
        <v>98.699999999999989</v>
      </c>
      <c r="O86" s="51">
        <f t="shared" si="9"/>
        <v>3086.6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292.52</v>
      </c>
      <c r="D87" s="124"/>
      <c r="E87" s="124"/>
      <c r="F87" s="124"/>
      <c r="G87" s="124"/>
      <c r="H87" s="124"/>
      <c r="I87" s="43">
        <f t="shared" si="7"/>
        <v>292.52</v>
      </c>
      <c r="J87" s="125"/>
      <c r="K87" s="124">
        <v>7.19</v>
      </c>
      <c r="L87" s="124">
        <v>1.59</v>
      </c>
      <c r="M87" s="124">
        <v>62.96</v>
      </c>
      <c r="N87" s="44">
        <f t="shared" si="8"/>
        <v>71.740000000000009</v>
      </c>
      <c r="O87" s="45">
        <f t="shared" si="9"/>
        <v>364.26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111619</v>
      </c>
      <c r="D88" s="118"/>
      <c r="E88" s="118"/>
      <c r="F88" s="118"/>
      <c r="G88" s="118"/>
      <c r="H88" s="118"/>
      <c r="I88" s="32">
        <f t="shared" si="7"/>
        <v>111619</v>
      </c>
      <c r="J88" s="119"/>
      <c r="K88" s="118">
        <v>495</v>
      </c>
      <c r="L88" s="118">
        <v>131</v>
      </c>
      <c r="M88" s="118">
        <v>4755</v>
      </c>
      <c r="N88" s="34">
        <f t="shared" si="8"/>
        <v>5381</v>
      </c>
      <c r="O88" s="35">
        <f t="shared" si="9"/>
        <v>117000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2627.3</v>
      </c>
      <c r="D89" s="127"/>
      <c r="E89" s="127"/>
      <c r="F89" s="127"/>
      <c r="G89" s="127"/>
      <c r="H89" s="127"/>
      <c r="I89" s="49">
        <f t="shared" si="7"/>
        <v>2627.3</v>
      </c>
      <c r="J89" s="128"/>
      <c r="K89" s="127">
        <v>17.3</v>
      </c>
      <c r="L89" s="127">
        <v>3.7</v>
      </c>
      <c r="M89" s="127">
        <v>127.8</v>
      </c>
      <c r="N89" s="50">
        <f t="shared" si="8"/>
        <v>148.80000000000001</v>
      </c>
      <c r="O89" s="51">
        <f t="shared" si="9"/>
        <v>2776.1000000000004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450.51</v>
      </c>
      <c r="D90" s="124"/>
      <c r="E90" s="124"/>
      <c r="F90" s="124">
        <v>0.17</v>
      </c>
      <c r="G90" s="124"/>
      <c r="H90" s="124"/>
      <c r="I90" s="43">
        <f t="shared" si="7"/>
        <v>450.68</v>
      </c>
      <c r="J90" s="125"/>
      <c r="K90" s="124">
        <v>47.15</v>
      </c>
      <c r="L90" s="124">
        <v>1.1299999999999999</v>
      </c>
      <c r="M90" s="124">
        <v>79.53</v>
      </c>
      <c r="N90" s="44">
        <f t="shared" si="8"/>
        <v>127.81</v>
      </c>
      <c r="O90" s="45">
        <f t="shared" si="9"/>
        <v>578.49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184576</v>
      </c>
      <c r="D91" s="118"/>
      <c r="E91" s="118"/>
      <c r="F91" s="118">
        <v>37</v>
      </c>
      <c r="G91" s="118"/>
      <c r="H91" s="118"/>
      <c r="I91" s="32">
        <f t="shared" si="7"/>
        <v>184613</v>
      </c>
      <c r="J91" s="119"/>
      <c r="K91" s="118">
        <v>2598</v>
      </c>
      <c r="L91" s="118">
        <v>108</v>
      </c>
      <c r="M91" s="118">
        <v>6128</v>
      </c>
      <c r="N91" s="34">
        <f t="shared" si="8"/>
        <v>8834</v>
      </c>
      <c r="O91" s="35">
        <f t="shared" si="9"/>
        <v>193447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3244.7</v>
      </c>
      <c r="D92" s="127"/>
      <c r="E92" s="127"/>
      <c r="F92" s="127">
        <v>0.5</v>
      </c>
      <c r="G92" s="127"/>
      <c r="H92" s="127"/>
      <c r="I92" s="49">
        <f t="shared" si="7"/>
        <v>3245.2</v>
      </c>
      <c r="J92" s="128"/>
      <c r="K92" s="127">
        <v>80.5</v>
      </c>
      <c r="L92" s="127">
        <v>2.7</v>
      </c>
      <c r="M92" s="127">
        <v>154.9</v>
      </c>
      <c r="N92" s="50">
        <f t="shared" si="8"/>
        <v>238.10000000000002</v>
      </c>
      <c r="O92" s="51">
        <f t="shared" si="9"/>
        <v>3483.2999999999997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511.61</v>
      </c>
      <c r="D93" s="124"/>
      <c r="E93" s="124"/>
      <c r="F93" s="124"/>
      <c r="G93" s="124">
        <v>0.82</v>
      </c>
      <c r="H93" s="124"/>
      <c r="I93" s="43">
        <f t="shared" si="7"/>
        <v>512.43000000000006</v>
      </c>
      <c r="J93" s="125"/>
      <c r="K93" s="124">
        <v>13.26</v>
      </c>
      <c r="L93" s="124"/>
      <c r="M93" s="124">
        <v>115.81</v>
      </c>
      <c r="N93" s="44">
        <f t="shared" si="8"/>
        <v>129.07</v>
      </c>
      <c r="O93" s="45">
        <f t="shared" si="9"/>
        <v>641.5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210256</v>
      </c>
      <c r="D94" s="118"/>
      <c r="E94" s="118"/>
      <c r="F94" s="118"/>
      <c r="G94" s="118">
        <v>222</v>
      </c>
      <c r="H94" s="118"/>
      <c r="I94" s="32">
        <f t="shared" si="7"/>
        <v>210478</v>
      </c>
      <c r="J94" s="119"/>
      <c r="K94" s="118">
        <v>878</v>
      </c>
      <c r="L94" s="118"/>
      <c r="M94" s="118">
        <v>9992</v>
      </c>
      <c r="N94" s="34">
        <f t="shared" si="8"/>
        <v>10870</v>
      </c>
      <c r="O94" s="35">
        <f t="shared" si="9"/>
        <v>221348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2755.4</v>
      </c>
      <c r="D95" s="127"/>
      <c r="E95" s="127"/>
      <c r="F95" s="127"/>
      <c r="G95" s="127">
        <v>3.1</v>
      </c>
      <c r="H95" s="127"/>
      <c r="I95" s="49">
        <f t="shared" si="7"/>
        <v>2758.5</v>
      </c>
      <c r="J95" s="128"/>
      <c r="K95" s="127">
        <v>23</v>
      </c>
      <c r="L95" s="127"/>
      <c r="M95" s="127">
        <v>188.5</v>
      </c>
      <c r="N95" s="50">
        <f t="shared" si="8"/>
        <v>211.5</v>
      </c>
      <c r="O95" s="51">
        <f t="shared" si="9"/>
        <v>2970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482.28</v>
      </c>
      <c r="D96" s="124"/>
      <c r="E96" s="124"/>
      <c r="F96" s="124">
        <v>0.06</v>
      </c>
      <c r="G96" s="124">
        <v>12.56</v>
      </c>
      <c r="H96" s="124"/>
      <c r="I96" s="43">
        <f t="shared" si="7"/>
        <v>494.9</v>
      </c>
      <c r="J96" s="125"/>
      <c r="K96" s="124">
        <v>115.9</v>
      </c>
      <c r="L96" s="124"/>
      <c r="M96" s="124">
        <v>166.71</v>
      </c>
      <c r="N96" s="44">
        <f t="shared" si="8"/>
        <v>282.61</v>
      </c>
      <c r="O96" s="45">
        <f t="shared" si="9"/>
        <v>777.51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218716</v>
      </c>
      <c r="D97" s="118"/>
      <c r="E97" s="118"/>
      <c r="F97" s="118">
        <v>14</v>
      </c>
      <c r="G97" s="118">
        <v>3160</v>
      </c>
      <c r="H97" s="118"/>
      <c r="I97" s="32">
        <f t="shared" si="7"/>
        <v>221890</v>
      </c>
      <c r="J97" s="119"/>
      <c r="K97" s="118">
        <v>10968</v>
      </c>
      <c r="L97" s="118"/>
      <c r="M97" s="118">
        <v>14628</v>
      </c>
      <c r="N97" s="34">
        <f t="shared" si="8"/>
        <v>25596</v>
      </c>
      <c r="O97" s="35">
        <f t="shared" si="9"/>
        <v>247486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2520.4</v>
      </c>
      <c r="D98" s="127"/>
      <c r="E98" s="127"/>
      <c r="F98" s="127">
        <v>0.1</v>
      </c>
      <c r="G98" s="127">
        <v>41.4</v>
      </c>
      <c r="H98" s="127"/>
      <c r="I98" s="49">
        <f t="shared" si="7"/>
        <v>2561.9</v>
      </c>
      <c r="J98" s="128"/>
      <c r="K98" s="127">
        <v>246.5</v>
      </c>
      <c r="L98" s="127"/>
      <c r="M98" s="127">
        <v>274.8</v>
      </c>
      <c r="N98" s="50">
        <f t="shared" si="8"/>
        <v>521.29999999999995</v>
      </c>
      <c r="O98" s="51">
        <f t="shared" si="9"/>
        <v>3083.2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311.08999999999997</v>
      </c>
      <c r="D99" s="124"/>
      <c r="E99" s="124"/>
      <c r="F99" s="124">
        <v>0.06</v>
      </c>
      <c r="G99" s="124">
        <v>10.51</v>
      </c>
      <c r="H99" s="124"/>
      <c r="I99" s="43">
        <f t="shared" si="7"/>
        <v>321.65999999999997</v>
      </c>
      <c r="J99" s="125"/>
      <c r="K99" s="124">
        <v>361.64</v>
      </c>
      <c r="L99" s="124"/>
      <c r="M99" s="124">
        <v>394.76</v>
      </c>
      <c r="N99" s="44">
        <f t="shared" si="8"/>
        <v>756.4</v>
      </c>
      <c r="O99" s="45">
        <f t="shared" si="9"/>
        <v>1078.06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147093</v>
      </c>
      <c r="D100" s="118"/>
      <c r="E100" s="118"/>
      <c r="F100" s="118">
        <v>14</v>
      </c>
      <c r="G100" s="118">
        <v>2506</v>
      </c>
      <c r="H100" s="118"/>
      <c r="I100" s="32">
        <f t="shared" si="7"/>
        <v>149613</v>
      </c>
      <c r="J100" s="119"/>
      <c r="K100" s="118">
        <v>28877</v>
      </c>
      <c r="L100" s="118"/>
      <c r="M100" s="118">
        <v>38947</v>
      </c>
      <c r="N100" s="34">
        <f t="shared" si="8"/>
        <v>67824</v>
      </c>
      <c r="O100" s="35">
        <f t="shared" si="9"/>
        <v>217437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1646.1</v>
      </c>
      <c r="D101" s="127"/>
      <c r="E101" s="127"/>
      <c r="F101" s="127">
        <v>0.1</v>
      </c>
      <c r="G101" s="127">
        <v>31.9</v>
      </c>
      <c r="H101" s="127"/>
      <c r="I101" s="49">
        <f t="shared" si="7"/>
        <v>1678.1</v>
      </c>
      <c r="J101" s="128"/>
      <c r="K101" s="127">
        <v>670.6</v>
      </c>
      <c r="L101" s="127"/>
      <c r="M101" s="127">
        <v>640.29999999999995</v>
      </c>
      <c r="N101" s="50">
        <f t="shared" si="8"/>
        <v>1310.9</v>
      </c>
      <c r="O101" s="51">
        <f t="shared" si="9"/>
        <v>2989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266.43</v>
      </c>
      <c r="D102" s="124"/>
      <c r="E102" s="124"/>
      <c r="F102" s="124"/>
      <c r="G102" s="124">
        <v>20.58</v>
      </c>
      <c r="H102" s="124"/>
      <c r="I102" s="43">
        <f t="shared" si="7"/>
        <v>287.01</v>
      </c>
      <c r="J102" s="125"/>
      <c r="K102" s="124">
        <v>281.92</v>
      </c>
      <c r="L102" s="124">
        <v>0.41</v>
      </c>
      <c r="M102" s="124">
        <v>762.73</v>
      </c>
      <c r="N102" s="44">
        <f t="shared" si="8"/>
        <v>1045.06</v>
      </c>
      <c r="O102" s="45">
        <f t="shared" si="9"/>
        <v>1332.07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127833</v>
      </c>
      <c r="D103" s="118"/>
      <c r="E103" s="118"/>
      <c r="F103" s="118"/>
      <c r="G103" s="118">
        <v>5920</v>
      </c>
      <c r="H103" s="118"/>
      <c r="I103" s="32">
        <f t="shared" si="7"/>
        <v>133753</v>
      </c>
      <c r="J103" s="119"/>
      <c r="K103" s="118">
        <v>29487</v>
      </c>
      <c r="L103" s="118">
        <v>51</v>
      </c>
      <c r="M103" s="118">
        <v>79606</v>
      </c>
      <c r="N103" s="34">
        <f t="shared" si="8"/>
        <v>109144</v>
      </c>
      <c r="O103" s="35">
        <f t="shared" si="9"/>
        <v>242897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1125</v>
      </c>
      <c r="D104" s="127"/>
      <c r="E104" s="127"/>
      <c r="F104" s="127"/>
      <c r="G104" s="127">
        <v>65.2</v>
      </c>
      <c r="H104" s="127"/>
      <c r="I104" s="49">
        <f t="shared" si="7"/>
        <v>1190.2</v>
      </c>
      <c r="J104" s="128"/>
      <c r="K104" s="127">
        <v>558.29999999999995</v>
      </c>
      <c r="L104" s="127">
        <v>0.6</v>
      </c>
      <c r="M104" s="127">
        <v>979.9</v>
      </c>
      <c r="N104" s="50">
        <f t="shared" si="8"/>
        <v>1538.8</v>
      </c>
      <c r="O104" s="51">
        <f t="shared" si="9"/>
        <v>2729</v>
      </c>
      <c r="P104" s="129">
        <v>1.05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158.46</v>
      </c>
      <c r="D105" s="124"/>
      <c r="E105" s="124"/>
      <c r="F105" s="124"/>
      <c r="G105" s="124">
        <v>9.64</v>
      </c>
      <c r="H105" s="124"/>
      <c r="I105" s="43">
        <f t="shared" si="7"/>
        <v>168.10000000000002</v>
      </c>
      <c r="J105" s="125"/>
      <c r="K105" s="124">
        <v>56.97</v>
      </c>
      <c r="L105" s="124">
        <v>3.23</v>
      </c>
      <c r="M105" s="124">
        <v>786.19</v>
      </c>
      <c r="N105" s="44">
        <f t="shared" si="8"/>
        <v>846.3900000000001</v>
      </c>
      <c r="O105" s="45">
        <f t="shared" si="9"/>
        <v>1014.4900000000001</v>
      </c>
      <c r="P105" s="130">
        <v>162.47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80416</v>
      </c>
      <c r="D106" s="118"/>
      <c r="E106" s="118"/>
      <c r="F106" s="118"/>
      <c r="G106" s="118">
        <v>2856</v>
      </c>
      <c r="H106" s="118"/>
      <c r="I106" s="32">
        <f t="shared" si="7"/>
        <v>83272</v>
      </c>
      <c r="J106" s="119"/>
      <c r="K106" s="118">
        <v>5860</v>
      </c>
      <c r="L106" s="118">
        <v>411</v>
      </c>
      <c r="M106" s="118">
        <v>87610</v>
      </c>
      <c r="N106" s="34">
        <f t="shared" si="8"/>
        <v>93881</v>
      </c>
      <c r="O106" s="35">
        <f t="shared" si="9"/>
        <v>177153</v>
      </c>
      <c r="P106" s="130">
        <v>38.82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673</v>
      </c>
      <c r="D107" s="127"/>
      <c r="E107" s="127"/>
      <c r="F107" s="127"/>
      <c r="G107" s="127">
        <v>23.7</v>
      </c>
      <c r="H107" s="127"/>
      <c r="I107" s="49">
        <f t="shared" si="7"/>
        <v>696.7</v>
      </c>
      <c r="J107" s="128"/>
      <c r="K107" s="127">
        <v>106.2</v>
      </c>
      <c r="L107" s="127">
        <v>3.6</v>
      </c>
      <c r="M107" s="127">
        <v>846.1</v>
      </c>
      <c r="N107" s="50">
        <f t="shared" si="8"/>
        <v>955.9</v>
      </c>
      <c r="O107" s="51">
        <f t="shared" si="9"/>
        <v>1652.6</v>
      </c>
      <c r="P107" s="130">
        <v>35.06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73.39</v>
      </c>
      <c r="D108" s="124"/>
      <c r="E108" s="124"/>
      <c r="F108" s="124"/>
      <c r="G108" s="124">
        <v>1.04</v>
      </c>
      <c r="H108" s="124"/>
      <c r="I108" s="43">
        <f t="shared" si="7"/>
        <v>74.430000000000007</v>
      </c>
      <c r="J108" s="125"/>
      <c r="K108" s="124">
        <v>87.04</v>
      </c>
      <c r="L108" s="124">
        <v>7.81</v>
      </c>
      <c r="M108" s="124">
        <v>572.35</v>
      </c>
      <c r="N108" s="44">
        <f t="shared" si="8"/>
        <v>667.2</v>
      </c>
      <c r="O108" s="45">
        <f t="shared" si="9"/>
        <v>741.63000000000011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37612</v>
      </c>
      <c r="D109" s="118"/>
      <c r="E109" s="118"/>
      <c r="F109" s="118"/>
      <c r="G109" s="118">
        <v>322</v>
      </c>
      <c r="H109" s="118"/>
      <c r="I109" s="32">
        <f t="shared" si="7"/>
        <v>37934</v>
      </c>
      <c r="J109" s="119"/>
      <c r="K109" s="118">
        <v>9320</v>
      </c>
      <c r="L109" s="118">
        <v>806</v>
      </c>
      <c r="M109" s="118">
        <v>64008</v>
      </c>
      <c r="N109" s="34">
        <f t="shared" si="8"/>
        <v>74134</v>
      </c>
      <c r="O109" s="35">
        <f t="shared" si="9"/>
        <v>112068</v>
      </c>
      <c r="P109" s="130">
        <v>45.75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251.5</v>
      </c>
      <c r="D110" s="127"/>
      <c r="E110" s="127"/>
      <c r="F110" s="127"/>
      <c r="G110" s="127">
        <v>2.2999999999999998</v>
      </c>
      <c r="H110" s="127"/>
      <c r="I110" s="49">
        <f t="shared" si="7"/>
        <v>253.8</v>
      </c>
      <c r="J110" s="128"/>
      <c r="K110" s="127">
        <v>158.1</v>
      </c>
      <c r="L110" s="127">
        <v>7.6</v>
      </c>
      <c r="M110" s="127">
        <v>561.5</v>
      </c>
      <c r="N110" s="50">
        <f t="shared" si="8"/>
        <v>727.2</v>
      </c>
      <c r="O110" s="51">
        <f t="shared" si="9"/>
        <v>981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48.71</v>
      </c>
      <c r="D111" s="124"/>
      <c r="E111" s="124"/>
      <c r="F111" s="124"/>
      <c r="G111" s="124">
        <v>1.88</v>
      </c>
      <c r="H111" s="124"/>
      <c r="I111" s="43">
        <f t="shared" si="7"/>
        <v>50.59</v>
      </c>
      <c r="J111" s="125"/>
      <c r="K111" s="124">
        <v>117.15</v>
      </c>
      <c r="L111" s="124">
        <v>9.5399999999999991</v>
      </c>
      <c r="M111" s="124">
        <v>391.67</v>
      </c>
      <c r="N111" s="44">
        <f t="shared" si="8"/>
        <v>518.36</v>
      </c>
      <c r="O111" s="45">
        <f t="shared" si="9"/>
        <v>568.95000000000005</v>
      </c>
      <c r="P111" s="69">
        <f>SUM(P104:P110)</f>
        <v>283.14999999999998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26202</v>
      </c>
      <c r="D112" s="118"/>
      <c r="E112" s="118"/>
      <c r="F112" s="118"/>
      <c r="G112" s="118">
        <v>628</v>
      </c>
      <c r="H112" s="118"/>
      <c r="I112" s="32">
        <f t="shared" si="7"/>
        <v>26830</v>
      </c>
      <c r="J112" s="119"/>
      <c r="K112" s="118">
        <v>12852</v>
      </c>
      <c r="L112" s="118">
        <v>1207</v>
      </c>
      <c r="M112" s="118">
        <v>44768</v>
      </c>
      <c r="N112" s="34">
        <f t="shared" si="8"/>
        <v>58827</v>
      </c>
      <c r="O112" s="35">
        <f t="shared" si="9"/>
        <v>85657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113.6</v>
      </c>
      <c r="D113" s="127"/>
      <c r="E113" s="127"/>
      <c r="F113" s="127"/>
      <c r="G113" s="127">
        <v>0</v>
      </c>
      <c r="H113" s="127"/>
      <c r="I113" s="49">
        <f t="shared" si="7"/>
        <v>113.6</v>
      </c>
      <c r="J113" s="128"/>
      <c r="K113" s="127">
        <v>179.9</v>
      </c>
      <c r="L113" s="127">
        <v>0</v>
      </c>
      <c r="M113" s="127">
        <v>0</v>
      </c>
      <c r="N113" s="50">
        <f t="shared" si="8"/>
        <v>179.9</v>
      </c>
      <c r="O113" s="51">
        <f t="shared" si="9"/>
        <v>293.5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88.39</v>
      </c>
      <c r="D114" s="124"/>
      <c r="E114" s="124"/>
      <c r="F114" s="124"/>
      <c r="G114" s="124">
        <v>5.9</v>
      </c>
      <c r="H114" s="124"/>
      <c r="I114" s="43">
        <f t="shared" si="7"/>
        <v>94.29</v>
      </c>
      <c r="J114" s="125"/>
      <c r="K114" s="124">
        <v>70.180000000000007</v>
      </c>
      <c r="L114" s="124">
        <v>26.58</v>
      </c>
      <c r="M114" s="124">
        <v>373.78</v>
      </c>
      <c r="N114" s="44">
        <f t="shared" si="8"/>
        <v>470.53999999999996</v>
      </c>
      <c r="O114" s="45">
        <f t="shared" si="9"/>
        <v>564.82999999999993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47385</v>
      </c>
      <c r="D115" s="118"/>
      <c r="E115" s="118"/>
      <c r="F115" s="118"/>
      <c r="G115" s="118">
        <v>1797</v>
      </c>
      <c r="H115" s="118"/>
      <c r="I115" s="32">
        <f t="shared" si="7"/>
        <v>49182</v>
      </c>
      <c r="J115" s="119"/>
      <c r="K115" s="118">
        <v>9992</v>
      </c>
      <c r="L115" s="118">
        <v>3037</v>
      </c>
      <c r="M115" s="118">
        <v>39592</v>
      </c>
      <c r="N115" s="34">
        <f t="shared" si="8"/>
        <v>52621</v>
      </c>
      <c r="O115" s="35">
        <f t="shared" si="9"/>
        <v>101803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134.69999999999999</v>
      </c>
      <c r="D116" s="136"/>
      <c r="E116" s="136"/>
      <c r="F116" s="136"/>
      <c r="G116" s="136">
        <v>0</v>
      </c>
      <c r="H116" s="136"/>
      <c r="I116" s="96">
        <f t="shared" si="7"/>
        <v>134.69999999999999</v>
      </c>
      <c r="J116" s="137"/>
      <c r="K116" s="136">
        <v>140.19999999999999</v>
      </c>
      <c r="L116" s="136">
        <v>0</v>
      </c>
      <c r="M116" s="136">
        <v>0</v>
      </c>
      <c r="N116" s="97">
        <f t="shared" si="8"/>
        <v>140.19999999999999</v>
      </c>
      <c r="O116" s="89">
        <f t="shared" si="9"/>
        <v>274.89999999999998</v>
      </c>
      <c r="P116" s="90">
        <f>SUM(O136,P111,P112,P115)</f>
        <v>11293.53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120.61</v>
      </c>
      <c r="D121" s="115"/>
      <c r="E121" s="115"/>
      <c r="F121" s="115"/>
      <c r="G121" s="115">
        <v>8.58</v>
      </c>
      <c r="H121" s="115"/>
      <c r="I121" s="21">
        <f t="shared" si="7"/>
        <v>129.19</v>
      </c>
      <c r="J121" s="116"/>
      <c r="K121" s="115">
        <v>48.71</v>
      </c>
      <c r="L121" s="115">
        <v>22.97</v>
      </c>
      <c r="M121" s="115">
        <v>336.54</v>
      </c>
      <c r="N121" s="23">
        <f t="shared" si="8"/>
        <v>408.22</v>
      </c>
      <c r="O121" s="24">
        <f t="shared" si="9"/>
        <v>537.41000000000008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60776</v>
      </c>
      <c r="D122" s="118"/>
      <c r="E122" s="118"/>
      <c r="F122" s="118"/>
      <c r="G122" s="118">
        <v>2135</v>
      </c>
      <c r="H122" s="118"/>
      <c r="I122" s="32">
        <f t="shared" si="7"/>
        <v>62911</v>
      </c>
      <c r="J122" s="119"/>
      <c r="K122" s="118">
        <v>6602</v>
      </c>
      <c r="L122" s="118">
        <v>2742</v>
      </c>
      <c r="M122" s="118">
        <v>37226</v>
      </c>
      <c r="N122" s="34">
        <f t="shared" si="8"/>
        <v>46570</v>
      </c>
      <c r="O122" s="35">
        <f t="shared" si="9"/>
        <v>109481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0.1</v>
      </c>
      <c r="D123" s="127"/>
      <c r="E123" s="127"/>
      <c r="F123" s="127"/>
      <c r="G123" s="127">
        <v>0</v>
      </c>
      <c r="H123" s="127"/>
      <c r="I123" s="49">
        <f t="shared" si="7"/>
        <v>0.1</v>
      </c>
      <c r="J123" s="128"/>
      <c r="K123" s="127">
        <v>81.400000000000006</v>
      </c>
      <c r="L123" s="127">
        <v>0</v>
      </c>
      <c r="M123" s="127">
        <v>0</v>
      </c>
      <c r="N123" s="50">
        <f t="shared" si="8"/>
        <v>81.400000000000006</v>
      </c>
      <c r="O123" s="51">
        <f t="shared" si="9"/>
        <v>81.5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149.25</v>
      </c>
      <c r="D124" s="124"/>
      <c r="E124" s="124"/>
      <c r="F124" s="124"/>
      <c r="G124" s="124">
        <v>9.4499999999999993</v>
      </c>
      <c r="H124" s="124"/>
      <c r="I124" s="43">
        <f t="shared" si="7"/>
        <v>158.69999999999999</v>
      </c>
      <c r="J124" s="125"/>
      <c r="K124" s="124">
        <v>112.89</v>
      </c>
      <c r="L124" s="124">
        <v>41.3</v>
      </c>
      <c r="M124" s="124">
        <v>250.25</v>
      </c>
      <c r="N124" s="44">
        <f t="shared" si="8"/>
        <v>404.44</v>
      </c>
      <c r="O124" s="45">
        <f t="shared" si="9"/>
        <v>563.14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85165</v>
      </c>
      <c r="D125" s="118"/>
      <c r="E125" s="118"/>
      <c r="F125" s="118"/>
      <c r="G125" s="118">
        <v>2182</v>
      </c>
      <c r="H125" s="118"/>
      <c r="I125" s="32">
        <f t="shared" si="7"/>
        <v>87347</v>
      </c>
      <c r="J125" s="119"/>
      <c r="K125" s="118">
        <v>13907</v>
      </c>
      <c r="L125" s="118">
        <v>4851</v>
      </c>
      <c r="M125" s="118">
        <v>27505</v>
      </c>
      <c r="N125" s="34">
        <f t="shared" si="8"/>
        <v>46263</v>
      </c>
      <c r="O125" s="35">
        <f t="shared" si="9"/>
        <v>133610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94.8</v>
      </c>
      <c r="D126" s="127"/>
      <c r="E126" s="127"/>
      <c r="F126" s="127"/>
      <c r="G126" s="127">
        <v>0</v>
      </c>
      <c r="H126" s="127"/>
      <c r="I126" s="49">
        <f t="shared" si="7"/>
        <v>94.8</v>
      </c>
      <c r="J126" s="128"/>
      <c r="K126" s="127">
        <v>174.7</v>
      </c>
      <c r="L126" s="127">
        <v>0</v>
      </c>
      <c r="M126" s="127">
        <v>0</v>
      </c>
      <c r="N126" s="50">
        <f t="shared" si="8"/>
        <v>174.7</v>
      </c>
      <c r="O126" s="51">
        <f t="shared" si="9"/>
        <v>269.5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142.80000000000001</v>
      </c>
      <c r="D127" s="124"/>
      <c r="E127" s="124"/>
      <c r="F127" s="124">
        <v>0.36</v>
      </c>
      <c r="G127" s="124">
        <v>1.06</v>
      </c>
      <c r="H127" s="124"/>
      <c r="I127" s="43">
        <f t="shared" si="7"/>
        <v>144.22000000000003</v>
      </c>
      <c r="J127" s="125"/>
      <c r="K127" s="124">
        <v>613.23</v>
      </c>
      <c r="L127" s="124">
        <v>27.42</v>
      </c>
      <c r="M127" s="124">
        <v>835.12</v>
      </c>
      <c r="N127" s="44">
        <f t="shared" si="8"/>
        <v>1475.77</v>
      </c>
      <c r="O127" s="45">
        <f t="shared" si="9"/>
        <v>1619.99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77030</v>
      </c>
      <c r="D128" s="118"/>
      <c r="E128" s="118"/>
      <c r="F128" s="118">
        <v>97</v>
      </c>
      <c r="G128" s="118">
        <v>344</v>
      </c>
      <c r="H128" s="118"/>
      <c r="I128" s="32">
        <f t="shared" si="7"/>
        <v>77471</v>
      </c>
      <c r="J128" s="119"/>
      <c r="K128" s="118">
        <v>89041</v>
      </c>
      <c r="L128" s="118">
        <v>3175</v>
      </c>
      <c r="M128" s="118">
        <v>86486</v>
      </c>
      <c r="N128" s="34">
        <f t="shared" si="8"/>
        <v>178702</v>
      </c>
      <c r="O128" s="35">
        <f t="shared" si="9"/>
        <v>256173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/>
      <c r="E129" s="127"/>
      <c r="F129" s="127">
        <v>0.1</v>
      </c>
      <c r="G129" s="127">
        <v>0</v>
      </c>
      <c r="H129" s="127"/>
      <c r="I129" s="49">
        <f t="shared" si="7"/>
        <v>0.1</v>
      </c>
      <c r="J129" s="128"/>
      <c r="K129" s="127">
        <v>120.3</v>
      </c>
      <c r="L129" s="127">
        <v>0</v>
      </c>
      <c r="M129" s="127">
        <v>0</v>
      </c>
      <c r="N129" s="50">
        <f t="shared" si="8"/>
        <v>120.3</v>
      </c>
      <c r="O129" s="51">
        <f t="shared" si="9"/>
        <v>120.39999999999999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3488.65</v>
      </c>
      <c r="D130" s="115">
        <v>0.6</v>
      </c>
      <c r="E130" s="115"/>
      <c r="F130" s="115">
        <v>0.65</v>
      </c>
      <c r="G130" s="115">
        <v>82.02</v>
      </c>
      <c r="H130" s="115"/>
      <c r="I130" s="21">
        <f t="shared" si="7"/>
        <v>3571.92</v>
      </c>
      <c r="J130" s="116"/>
      <c r="K130" s="115">
        <v>1878.89</v>
      </c>
      <c r="L130" s="115">
        <v>142.75</v>
      </c>
      <c r="M130" s="115">
        <v>5317.01</v>
      </c>
      <c r="N130" s="23">
        <f>SUM(J130:M130)</f>
        <v>7338.6500000000005</v>
      </c>
      <c r="O130" s="24">
        <f t="shared" si="9"/>
        <v>10910.57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1544087</v>
      </c>
      <c r="D131" s="118">
        <v>90</v>
      </c>
      <c r="E131" s="118"/>
      <c r="F131" s="118">
        <v>162</v>
      </c>
      <c r="G131" s="118">
        <v>22072</v>
      </c>
      <c r="H131" s="118"/>
      <c r="I131" s="32">
        <f t="shared" si="7"/>
        <v>1566411</v>
      </c>
      <c r="J131" s="119"/>
      <c r="K131" s="118">
        <v>217784</v>
      </c>
      <c r="L131" s="118">
        <v>16571</v>
      </c>
      <c r="M131" s="118">
        <v>550678</v>
      </c>
      <c r="N131" s="34">
        <f t="shared" si="8"/>
        <v>785033</v>
      </c>
      <c r="O131" s="35">
        <f t="shared" si="9"/>
        <v>2351444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19948.5</v>
      </c>
      <c r="D132" s="127">
        <v>3.1</v>
      </c>
      <c r="E132" s="127"/>
      <c r="F132" s="127">
        <v>0.8</v>
      </c>
      <c r="G132" s="127">
        <v>167.6</v>
      </c>
      <c r="H132" s="127"/>
      <c r="I132" s="49">
        <f t="shared" ref="I132:I138" si="10">SUM(C132:H132)</f>
        <v>20119.999999999996</v>
      </c>
      <c r="J132" s="128"/>
      <c r="K132" s="127">
        <v>2459.1999999999998</v>
      </c>
      <c r="L132" s="127">
        <v>19.8</v>
      </c>
      <c r="M132" s="127">
        <v>4130.8</v>
      </c>
      <c r="N132" s="50">
        <f t="shared" ref="N132:N138" si="11">SUM(J132:M132)</f>
        <v>6609.8</v>
      </c>
      <c r="O132" s="51">
        <f t="shared" ref="O132:O138" si="12">SUM(N132,I132)</f>
        <v>26729.799999999996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3138.37</v>
      </c>
      <c r="D133" s="124"/>
      <c r="E133" s="124"/>
      <c r="F133" s="124">
        <v>0.65</v>
      </c>
      <c r="G133" s="124">
        <v>82.02</v>
      </c>
      <c r="H133" s="124"/>
      <c r="I133" s="43">
        <f t="shared" si="10"/>
        <v>3221.04</v>
      </c>
      <c r="J133" s="125"/>
      <c r="K133" s="124">
        <v>1106.17</v>
      </c>
      <c r="L133" s="124">
        <v>142.75</v>
      </c>
      <c r="M133" s="124">
        <v>5307.6</v>
      </c>
      <c r="N133" s="44">
        <f t="shared" si="11"/>
        <v>6556.52</v>
      </c>
      <c r="O133" s="45">
        <f t="shared" si="12"/>
        <v>9777.5600000000013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1429116</v>
      </c>
      <c r="D134" s="118"/>
      <c r="E134" s="118"/>
      <c r="F134" s="118">
        <v>162</v>
      </c>
      <c r="G134" s="118">
        <v>22072</v>
      </c>
      <c r="H134" s="118"/>
      <c r="I134" s="32">
        <f t="shared" si="10"/>
        <v>1451350</v>
      </c>
      <c r="J134" s="119"/>
      <c r="K134" s="118">
        <v>147574</v>
      </c>
      <c r="L134" s="118">
        <v>16571</v>
      </c>
      <c r="M134" s="118">
        <v>550446</v>
      </c>
      <c r="N134" s="34">
        <f t="shared" si="11"/>
        <v>714591</v>
      </c>
      <c r="O134" s="35">
        <f t="shared" si="12"/>
        <v>2165941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15666.3</v>
      </c>
      <c r="D135" s="136"/>
      <c r="E135" s="136"/>
      <c r="F135" s="136">
        <v>0.8</v>
      </c>
      <c r="G135" s="136">
        <v>167.6</v>
      </c>
      <c r="H135" s="136"/>
      <c r="I135" s="96">
        <f t="shared" si="10"/>
        <v>15834.699999999999</v>
      </c>
      <c r="J135" s="137"/>
      <c r="K135" s="136">
        <v>960.8</v>
      </c>
      <c r="L135" s="136">
        <v>19.8</v>
      </c>
      <c r="M135" s="136">
        <v>4111.8</v>
      </c>
      <c r="N135" s="97">
        <f t="shared" si="11"/>
        <v>5092.3999999999996</v>
      </c>
      <c r="O135" s="89">
        <f t="shared" si="12"/>
        <v>20927.099999999999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3520.4000000000005</v>
      </c>
      <c r="D136" s="106">
        <f t="shared" si="13"/>
        <v>0.6</v>
      </c>
      <c r="E136" s="106">
        <f t="shared" si="13"/>
        <v>0</v>
      </c>
      <c r="F136" s="106">
        <f t="shared" si="13"/>
        <v>0.65</v>
      </c>
      <c r="G136" s="106">
        <f t="shared" si="13"/>
        <v>82.02000000000001</v>
      </c>
      <c r="H136" s="106">
        <f t="shared" si="13"/>
        <v>0.1</v>
      </c>
      <c r="I136" s="107">
        <f t="shared" si="10"/>
        <v>3603.7700000000004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1946.8500000000004</v>
      </c>
      <c r="L136" s="106">
        <f t="shared" si="14"/>
        <v>142.75</v>
      </c>
      <c r="M136" s="106">
        <f t="shared" si="14"/>
        <v>5317.01</v>
      </c>
      <c r="N136" s="109">
        <f t="shared" si="11"/>
        <v>7406.6100000000006</v>
      </c>
      <c r="O136" s="110">
        <f t="shared" si="12"/>
        <v>11010.380000000001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1548295</v>
      </c>
      <c r="D137" s="31">
        <f t="shared" si="13"/>
        <v>90</v>
      </c>
      <c r="E137" s="31">
        <f t="shared" si="13"/>
        <v>0</v>
      </c>
      <c r="F137" s="31">
        <f t="shared" si="13"/>
        <v>162</v>
      </c>
      <c r="G137" s="31">
        <f t="shared" si="13"/>
        <v>22072</v>
      </c>
      <c r="H137" s="31">
        <f t="shared" si="13"/>
        <v>7</v>
      </c>
      <c r="I137" s="32">
        <f t="shared" si="10"/>
        <v>1570626</v>
      </c>
      <c r="J137" s="33">
        <f t="shared" si="14"/>
        <v>0</v>
      </c>
      <c r="K137" s="31">
        <f t="shared" si="14"/>
        <v>221514</v>
      </c>
      <c r="L137" s="31">
        <f t="shared" si="14"/>
        <v>16571</v>
      </c>
      <c r="M137" s="31">
        <f t="shared" si="14"/>
        <v>550678</v>
      </c>
      <c r="N137" s="34">
        <f t="shared" si="11"/>
        <v>788763</v>
      </c>
      <c r="O137" s="35">
        <f t="shared" si="12"/>
        <v>2359389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20254.699999999997</v>
      </c>
      <c r="D138" s="86">
        <f t="shared" si="13"/>
        <v>3.1</v>
      </c>
      <c r="E138" s="86">
        <f t="shared" si="13"/>
        <v>0</v>
      </c>
      <c r="F138" s="86">
        <f t="shared" si="13"/>
        <v>0.79999999999999993</v>
      </c>
      <c r="G138" s="86">
        <f t="shared" si="13"/>
        <v>167.60000000000002</v>
      </c>
      <c r="H138" s="86">
        <f t="shared" si="13"/>
        <v>0.4</v>
      </c>
      <c r="I138" s="96">
        <f t="shared" si="10"/>
        <v>20426.599999999995</v>
      </c>
      <c r="J138" s="88">
        <f t="shared" si="14"/>
        <v>0</v>
      </c>
      <c r="K138" s="86">
        <f t="shared" si="14"/>
        <v>2593.5</v>
      </c>
      <c r="L138" s="86">
        <f t="shared" si="14"/>
        <v>19.799999999999997</v>
      </c>
      <c r="M138" s="86">
        <f t="shared" si="14"/>
        <v>4130.7999999999993</v>
      </c>
      <c r="N138" s="97">
        <f t="shared" si="11"/>
        <v>6744.0999999999995</v>
      </c>
      <c r="O138" s="89">
        <f t="shared" si="12"/>
        <v>27170.699999999993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D7C7AC-F5E8-4414-99F7-A42CC7E65EF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>
        <v>4.3600000000000003</v>
      </c>
      <c r="G5" s="115">
        <v>33.340000000000003</v>
      </c>
      <c r="H5" s="115"/>
      <c r="I5" s="21">
        <f t="shared" ref="I5:I36" si="0">SUM(C5:H5)</f>
        <v>37.700000000000003</v>
      </c>
      <c r="J5" s="116"/>
      <c r="K5" s="115"/>
      <c r="L5" s="115">
        <v>23.76</v>
      </c>
      <c r="M5" s="115">
        <v>29.18</v>
      </c>
      <c r="N5" s="23">
        <f t="shared" ref="N5:N58" si="1">SUM(J5:M5)</f>
        <v>52.94</v>
      </c>
      <c r="O5" s="24">
        <f>SUM(N5,I5)</f>
        <v>90.64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0.36</v>
      </c>
      <c r="E8" s="124"/>
      <c r="F8" s="124"/>
      <c r="G8" s="124">
        <v>2.04</v>
      </c>
      <c r="H8" s="124"/>
      <c r="I8" s="43">
        <f t="shared" si="0"/>
        <v>2.4</v>
      </c>
      <c r="J8" s="125">
        <v>0.2</v>
      </c>
      <c r="K8" s="124"/>
      <c r="L8" s="124">
        <v>16.09</v>
      </c>
      <c r="M8" s="124">
        <v>88.53</v>
      </c>
      <c r="N8" s="44">
        <f t="shared" si="1"/>
        <v>104.82</v>
      </c>
      <c r="O8" s="45">
        <f t="shared" si="2"/>
        <v>107.22</v>
      </c>
      <c r="P8" s="36" t="s">
        <v>25</v>
      </c>
      <c r="Q8" s="37" t="s">
        <v>81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6</v>
      </c>
      <c r="K9" s="118"/>
      <c r="L9" s="118">
        <v>176</v>
      </c>
      <c r="M9" s="118">
        <v>968</v>
      </c>
      <c r="N9" s="34">
        <f t="shared" si="1"/>
        <v>1150</v>
      </c>
      <c r="O9" s="35">
        <f t="shared" si="2"/>
        <v>1150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1.8</v>
      </c>
      <c r="K10" s="127"/>
      <c r="L10" s="127">
        <v>24.1</v>
      </c>
      <c r="M10" s="127">
        <v>131.9</v>
      </c>
      <c r="N10" s="50">
        <f t="shared" si="1"/>
        <v>157.80000000000001</v>
      </c>
      <c r="O10" s="51">
        <f t="shared" si="2"/>
        <v>157.80000000000001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0.43</v>
      </c>
      <c r="E11" s="124"/>
      <c r="F11" s="124">
        <v>2.2000000000000002</v>
      </c>
      <c r="G11" s="124"/>
      <c r="H11" s="124"/>
      <c r="I11" s="43">
        <f t="shared" si="0"/>
        <v>2.6300000000000003</v>
      </c>
      <c r="J11" s="125"/>
      <c r="K11" s="124">
        <v>6.68</v>
      </c>
      <c r="L11" s="124"/>
      <c r="M11" s="124">
        <v>24.7</v>
      </c>
      <c r="N11" s="44">
        <f t="shared" si="1"/>
        <v>31.38</v>
      </c>
      <c r="O11" s="45">
        <f t="shared" si="2"/>
        <v>34.01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7</v>
      </c>
      <c r="E12" s="118"/>
      <c r="F12" s="118">
        <v>143</v>
      </c>
      <c r="G12" s="118"/>
      <c r="H12" s="118"/>
      <c r="I12" s="32">
        <f t="shared" si="0"/>
        <v>150</v>
      </c>
      <c r="J12" s="119"/>
      <c r="K12" s="118">
        <v>40</v>
      </c>
      <c r="L12" s="118"/>
      <c r="M12" s="118">
        <v>431</v>
      </c>
      <c r="N12" s="34">
        <f t="shared" si="1"/>
        <v>471</v>
      </c>
      <c r="O12" s="35">
        <f t="shared" si="2"/>
        <v>621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1.4</v>
      </c>
      <c r="E13" s="127"/>
      <c r="F13" s="127">
        <v>19.2</v>
      </c>
      <c r="G13" s="127"/>
      <c r="H13" s="127"/>
      <c r="I13" s="49">
        <f t="shared" si="0"/>
        <v>20.599999999999998</v>
      </c>
      <c r="J13" s="128"/>
      <c r="K13" s="127">
        <v>8.6999999999999993</v>
      </c>
      <c r="L13" s="127"/>
      <c r="M13" s="127">
        <v>40.6</v>
      </c>
      <c r="N13" s="50">
        <f t="shared" si="1"/>
        <v>49.3</v>
      </c>
      <c r="O13" s="51">
        <f t="shared" si="2"/>
        <v>69.899999999999991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0.14000000000000001</v>
      </c>
      <c r="D14" s="124">
        <v>12.27</v>
      </c>
      <c r="E14" s="124"/>
      <c r="F14" s="124">
        <v>0.19</v>
      </c>
      <c r="G14" s="124">
        <v>0.41</v>
      </c>
      <c r="H14" s="124">
        <v>0.04</v>
      </c>
      <c r="I14" s="43">
        <f t="shared" si="0"/>
        <v>13.049999999999999</v>
      </c>
      <c r="J14" s="125"/>
      <c r="K14" s="124"/>
      <c r="L14" s="124">
        <v>0.59</v>
      </c>
      <c r="M14" s="124">
        <v>31.03</v>
      </c>
      <c r="N14" s="44">
        <f t="shared" si="1"/>
        <v>31.62</v>
      </c>
      <c r="O14" s="45">
        <f t="shared" si="2"/>
        <v>44.67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11</v>
      </c>
      <c r="D15" s="118">
        <v>602</v>
      </c>
      <c r="E15" s="118"/>
      <c r="F15" s="118">
        <v>16</v>
      </c>
      <c r="G15" s="118">
        <v>30</v>
      </c>
      <c r="H15" s="118">
        <v>1</v>
      </c>
      <c r="I15" s="32">
        <f t="shared" si="0"/>
        <v>660</v>
      </c>
      <c r="J15" s="119"/>
      <c r="K15" s="118"/>
      <c r="L15" s="118">
        <v>18</v>
      </c>
      <c r="M15" s="118">
        <v>917</v>
      </c>
      <c r="N15" s="34">
        <f t="shared" si="1"/>
        <v>935</v>
      </c>
      <c r="O15" s="35">
        <f t="shared" si="2"/>
        <v>1595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1.3</v>
      </c>
      <c r="D16" s="127">
        <v>60.9</v>
      </c>
      <c r="E16" s="127"/>
      <c r="F16" s="127">
        <v>1.3</v>
      </c>
      <c r="G16" s="127">
        <v>2.1</v>
      </c>
      <c r="H16" s="127">
        <v>0.1</v>
      </c>
      <c r="I16" s="49">
        <f t="shared" si="0"/>
        <v>65.699999999999989</v>
      </c>
      <c r="J16" s="128"/>
      <c r="K16" s="127"/>
      <c r="L16" s="127">
        <v>1.2</v>
      </c>
      <c r="M16" s="127">
        <v>62.6</v>
      </c>
      <c r="N16" s="50">
        <f t="shared" si="1"/>
        <v>63.800000000000004</v>
      </c>
      <c r="O16" s="51">
        <f t="shared" si="2"/>
        <v>129.5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1.02</v>
      </c>
      <c r="D17" s="124">
        <v>33.369999999999997</v>
      </c>
      <c r="E17" s="124"/>
      <c r="F17" s="124">
        <v>7.43</v>
      </c>
      <c r="G17" s="124">
        <v>8.94</v>
      </c>
      <c r="H17" s="124">
        <v>0.57999999999999996</v>
      </c>
      <c r="I17" s="43">
        <f t="shared" si="0"/>
        <v>51.339999999999996</v>
      </c>
      <c r="J17" s="125">
        <v>2.09</v>
      </c>
      <c r="K17" s="124"/>
      <c r="L17" s="124">
        <v>0.57999999999999996</v>
      </c>
      <c r="M17" s="124">
        <v>46.55</v>
      </c>
      <c r="N17" s="44">
        <f t="shared" si="1"/>
        <v>49.22</v>
      </c>
      <c r="O17" s="45">
        <f t="shared" si="2"/>
        <v>100.56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135</v>
      </c>
      <c r="D18" s="118">
        <v>2800</v>
      </c>
      <c r="E18" s="118"/>
      <c r="F18" s="118">
        <v>783</v>
      </c>
      <c r="G18" s="118">
        <v>907</v>
      </c>
      <c r="H18" s="118">
        <v>124</v>
      </c>
      <c r="I18" s="32">
        <f t="shared" si="0"/>
        <v>4749</v>
      </c>
      <c r="J18" s="119">
        <v>130</v>
      </c>
      <c r="K18" s="118">
        <v>48</v>
      </c>
      <c r="L18" s="118">
        <v>149</v>
      </c>
      <c r="M18" s="118">
        <v>1956</v>
      </c>
      <c r="N18" s="34">
        <f t="shared" si="1"/>
        <v>2283</v>
      </c>
      <c r="O18" s="35">
        <f t="shared" si="2"/>
        <v>7032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10.1</v>
      </c>
      <c r="D19" s="127">
        <v>174.4</v>
      </c>
      <c r="E19" s="127"/>
      <c r="F19" s="127">
        <v>41.5</v>
      </c>
      <c r="G19" s="127">
        <v>49.7</v>
      </c>
      <c r="H19" s="127">
        <v>8.6999999999999993</v>
      </c>
      <c r="I19" s="49">
        <f t="shared" si="0"/>
        <v>284.39999999999998</v>
      </c>
      <c r="J19" s="128">
        <v>4.3</v>
      </c>
      <c r="K19" s="127">
        <v>3.8</v>
      </c>
      <c r="L19" s="127">
        <v>7.7</v>
      </c>
      <c r="M19" s="127">
        <v>103.4</v>
      </c>
      <c r="N19" s="50">
        <f t="shared" si="1"/>
        <v>119.2</v>
      </c>
      <c r="O19" s="51">
        <f t="shared" si="2"/>
        <v>403.59999999999997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0.51</v>
      </c>
      <c r="D20" s="124">
        <v>33.56</v>
      </c>
      <c r="E20" s="124"/>
      <c r="F20" s="124">
        <v>5.04</v>
      </c>
      <c r="G20" s="124">
        <v>4.03</v>
      </c>
      <c r="H20" s="124">
        <v>3.67</v>
      </c>
      <c r="I20" s="43">
        <f t="shared" si="0"/>
        <v>46.81</v>
      </c>
      <c r="J20" s="125">
        <v>7.78</v>
      </c>
      <c r="K20" s="124"/>
      <c r="L20" s="124">
        <v>4.95</v>
      </c>
      <c r="M20" s="124">
        <v>117.52</v>
      </c>
      <c r="N20" s="44">
        <f t="shared" si="1"/>
        <v>130.25</v>
      </c>
      <c r="O20" s="45">
        <f t="shared" si="2"/>
        <v>177.06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183</v>
      </c>
      <c r="D21" s="118">
        <v>6973</v>
      </c>
      <c r="E21" s="118"/>
      <c r="F21" s="118">
        <v>1355</v>
      </c>
      <c r="G21" s="118">
        <v>1489</v>
      </c>
      <c r="H21" s="118">
        <v>629</v>
      </c>
      <c r="I21" s="32">
        <f t="shared" si="0"/>
        <v>10629</v>
      </c>
      <c r="J21" s="119">
        <v>564</v>
      </c>
      <c r="K21" s="118">
        <v>122</v>
      </c>
      <c r="L21" s="118">
        <v>396</v>
      </c>
      <c r="M21" s="118">
        <v>6185</v>
      </c>
      <c r="N21" s="34">
        <f t="shared" si="1"/>
        <v>7267</v>
      </c>
      <c r="O21" s="35">
        <f t="shared" si="2"/>
        <v>17896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9</v>
      </c>
      <c r="D22" s="127">
        <v>364</v>
      </c>
      <c r="E22" s="127"/>
      <c r="F22" s="127">
        <v>54.6</v>
      </c>
      <c r="G22" s="127">
        <v>58.1</v>
      </c>
      <c r="H22" s="127">
        <v>34.1</v>
      </c>
      <c r="I22" s="49">
        <f t="shared" si="0"/>
        <v>519.80000000000007</v>
      </c>
      <c r="J22" s="128">
        <v>12.6</v>
      </c>
      <c r="K22" s="127">
        <v>8.1999999999999993</v>
      </c>
      <c r="L22" s="127">
        <v>16.100000000000001</v>
      </c>
      <c r="M22" s="127">
        <v>251</v>
      </c>
      <c r="N22" s="50">
        <f t="shared" si="1"/>
        <v>287.89999999999998</v>
      </c>
      <c r="O22" s="51">
        <f t="shared" si="2"/>
        <v>807.7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8.15</v>
      </c>
      <c r="D23" s="124">
        <v>75.52</v>
      </c>
      <c r="E23" s="124"/>
      <c r="F23" s="124">
        <v>12.58</v>
      </c>
      <c r="G23" s="124">
        <v>4.8600000000000003</v>
      </c>
      <c r="H23" s="124">
        <v>2.13</v>
      </c>
      <c r="I23" s="43">
        <f t="shared" si="0"/>
        <v>103.24</v>
      </c>
      <c r="J23" s="125">
        <v>8.08</v>
      </c>
      <c r="K23" s="124"/>
      <c r="L23" s="124">
        <v>5.0599999999999996</v>
      </c>
      <c r="M23" s="124">
        <v>236.57</v>
      </c>
      <c r="N23" s="44">
        <f t="shared" si="1"/>
        <v>249.70999999999998</v>
      </c>
      <c r="O23" s="45">
        <f t="shared" si="2"/>
        <v>352.95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1839</v>
      </c>
      <c r="D24" s="118">
        <v>8046</v>
      </c>
      <c r="E24" s="118"/>
      <c r="F24" s="118">
        <v>3756</v>
      </c>
      <c r="G24" s="118">
        <v>842</v>
      </c>
      <c r="H24" s="118">
        <v>1758</v>
      </c>
      <c r="I24" s="32">
        <f t="shared" si="0"/>
        <v>16241</v>
      </c>
      <c r="J24" s="119">
        <v>619</v>
      </c>
      <c r="K24" s="118"/>
      <c r="L24" s="118">
        <v>280</v>
      </c>
      <c r="M24" s="118">
        <v>12482</v>
      </c>
      <c r="N24" s="34">
        <f t="shared" si="1"/>
        <v>13381</v>
      </c>
      <c r="O24" s="35">
        <f t="shared" si="2"/>
        <v>29622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69.599999999999994</v>
      </c>
      <c r="D25" s="127">
        <v>338.3</v>
      </c>
      <c r="E25" s="127"/>
      <c r="F25" s="127">
        <v>94.4</v>
      </c>
      <c r="G25" s="127">
        <v>23.9</v>
      </c>
      <c r="H25" s="127">
        <v>77.2</v>
      </c>
      <c r="I25" s="49">
        <f t="shared" si="0"/>
        <v>603.4</v>
      </c>
      <c r="J25" s="128">
        <v>9.5</v>
      </c>
      <c r="K25" s="127"/>
      <c r="L25" s="127">
        <v>8.8000000000000007</v>
      </c>
      <c r="M25" s="127">
        <v>384.2</v>
      </c>
      <c r="N25" s="50">
        <f t="shared" si="1"/>
        <v>402.5</v>
      </c>
      <c r="O25" s="51">
        <f t="shared" si="2"/>
        <v>1005.9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11.48</v>
      </c>
      <c r="D26" s="124">
        <v>135.57</v>
      </c>
      <c r="E26" s="124">
        <v>1.07</v>
      </c>
      <c r="F26" s="124">
        <v>82.44</v>
      </c>
      <c r="G26" s="124">
        <v>78.900000000000006</v>
      </c>
      <c r="H26" s="124">
        <v>33.729999999999997</v>
      </c>
      <c r="I26" s="43">
        <f t="shared" si="0"/>
        <v>343.19</v>
      </c>
      <c r="J26" s="125">
        <v>29.07</v>
      </c>
      <c r="K26" s="124"/>
      <c r="L26" s="124">
        <v>16.86</v>
      </c>
      <c r="M26" s="124">
        <v>383.43</v>
      </c>
      <c r="N26" s="44">
        <f t="shared" si="1"/>
        <v>429.36</v>
      </c>
      <c r="O26" s="45">
        <f t="shared" si="2"/>
        <v>772.55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3658</v>
      </c>
      <c r="D27" s="118">
        <v>19312</v>
      </c>
      <c r="E27" s="118">
        <v>96</v>
      </c>
      <c r="F27" s="118">
        <v>11635</v>
      </c>
      <c r="G27" s="118">
        <v>14612</v>
      </c>
      <c r="H27" s="118">
        <v>2933</v>
      </c>
      <c r="I27" s="32">
        <f t="shared" si="0"/>
        <v>52246</v>
      </c>
      <c r="J27" s="119">
        <v>2282</v>
      </c>
      <c r="K27" s="118"/>
      <c r="L27" s="118">
        <v>1173</v>
      </c>
      <c r="M27" s="118">
        <v>23342</v>
      </c>
      <c r="N27" s="34">
        <f t="shared" si="1"/>
        <v>26797</v>
      </c>
      <c r="O27" s="35">
        <f t="shared" si="2"/>
        <v>79043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99.9</v>
      </c>
      <c r="D28" s="127">
        <v>630.29999999999995</v>
      </c>
      <c r="E28" s="127">
        <v>3.8</v>
      </c>
      <c r="F28" s="127">
        <v>293.7</v>
      </c>
      <c r="G28" s="127">
        <v>347.3</v>
      </c>
      <c r="H28" s="127">
        <v>108.3</v>
      </c>
      <c r="I28" s="49">
        <f t="shared" si="0"/>
        <v>1483.2999999999997</v>
      </c>
      <c r="J28" s="128">
        <v>20.6</v>
      </c>
      <c r="K28" s="127"/>
      <c r="L28" s="127">
        <v>35.4</v>
      </c>
      <c r="M28" s="127">
        <v>704.3</v>
      </c>
      <c r="N28" s="50">
        <f t="shared" si="1"/>
        <v>760.3</v>
      </c>
      <c r="O28" s="51">
        <f t="shared" si="2"/>
        <v>2243.5999999999995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16.09</v>
      </c>
      <c r="D29" s="124">
        <v>176.36</v>
      </c>
      <c r="E29" s="124">
        <v>0.28000000000000003</v>
      </c>
      <c r="F29" s="124">
        <v>92.4</v>
      </c>
      <c r="G29" s="124">
        <v>88.76</v>
      </c>
      <c r="H29" s="124">
        <v>54.15</v>
      </c>
      <c r="I29" s="43">
        <f t="shared" si="0"/>
        <v>428.03999999999996</v>
      </c>
      <c r="J29" s="125">
        <v>19.48</v>
      </c>
      <c r="K29" s="124"/>
      <c r="L29" s="124">
        <v>14.75</v>
      </c>
      <c r="M29" s="124">
        <v>166.12</v>
      </c>
      <c r="N29" s="44">
        <f t="shared" si="1"/>
        <v>200.35000000000002</v>
      </c>
      <c r="O29" s="45">
        <f t="shared" si="2"/>
        <v>628.39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5453</v>
      </c>
      <c r="D30" s="118">
        <v>25325</v>
      </c>
      <c r="E30" s="118">
        <v>39</v>
      </c>
      <c r="F30" s="118">
        <v>15812</v>
      </c>
      <c r="G30" s="118">
        <v>16661</v>
      </c>
      <c r="H30" s="118">
        <v>5607</v>
      </c>
      <c r="I30" s="32">
        <f t="shared" si="0"/>
        <v>68897</v>
      </c>
      <c r="J30" s="119">
        <v>1579</v>
      </c>
      <c r="K30" s="118"/>
      <c r="L30" s="118">
        <v>1141</v>
      </c>
      <c r="M30" s="118">
        <v>12233</v>
      </c>
      <c r="N30" s="34">
        <f t="shared" si="1"/>
        <v>14953</v>
      </c>
      <c r="O30" s="35">
        <f t="shared" si="2"/>
        <v>83850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96</v>
      </c>
      <c r="D31" s="127">
        <v>711.1</v>
      </c>
      <c r="E31" s="127">
        <v>1.2</v>
      </c>
      <c r="F31" s="127">
        <v>250.4</v>
      </c>
      <c r="G31" s="127">
        <v>331.7</v>
      </c>
      <c r="H31" s="127">
        <v>185.1</v>
      </c>
      <c r="I31" s="49">
        <f t="shared" si="0"/>
        <v>1575.5</v>
      </c>
      <c r="J31" s="128">
        <v>7.4</v>
      </c>
      <c r="K31" s="127"/>
      <c r="L31" s="127">
        <v>31.3</v>
      </c>
      <c r="M31" s="127">
        <v>333.7</v>
      </c>
      <c r="N31" s="50">
        <f t="shared" si="1"/>
        <v>372.4</v>
      </c>
      <c r="O31" s="51">
        <f t="shared" si="2"/>
        <v>1947.9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55.82</v>
      </c>
      <c r="D32" s="124">
        <v>204.4</v>
      </c>
      <c r="E32" s="124"/>
      <c r="F32" s="124">
        <v>359.17</v>
      </c>
      <c r="G32" s="124">
        <v>278.60000000000002</v>
      </c>
      <c r="H32" s="124">
        <v>108.5</v>
      </c>
      <c r="I32" s="43">
        <f t="shared" si="0"/>
        <v>1006.4900000000001</v>
      </c>
      <c r="J32" s="125">
        <v>28.87</v>
      </c>
      <c r="K32" s="124"/>
      <c r="L32" s="124">
        <v>18.98</v>
      </c>
      <c r="M32" s="124">
        <v>318.81</v>
      </c>
      <c r="N32" s="44">
        <f t="shared" si="1"/>
        <v>366.66</v>
      </c>
      <c r="O32" s="45">
        <f t="shared" si="2"/>
        <v>1373.15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20118</v>
      </c>
      <c r="D33" s="118">
        <v>28790</v>
      </c>
      <c r="E33" s="118"/>
      <c r="F33" s="118">
        <v>62966</v>
      </c>
      <c r="G33" s="118">
        <v>61774</v>
      </c>
      <c r="H33" s="118">
        <v>13408</v>
      </c>
      <c r="I33" s="32">
        <f t="shared" si="0"/>
        <v>187056</v>
      </c>
      <c r="J33" s="119">
        <v>2390</v>
      </c>
      <c r="K33" s="118"/>
      <c r="L33" s="118">
        <v>1673</v>
      </c>
      <c r="M33" s="118">
        <v>26959</v>
      </c>
      <c r="N33" s="34">
        <f t="shared" si="1"/>
        <v>31022</v>
      </c>
      <c r="O33" s="35">
        <f t="shared" si="2"/>
        <v>218078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312.60000000000002</v>
      </c>
      <c r="D34" s="127">
        <v>641.9</v>
      </c>
      <c r="E34" s="127"/>
      <c r="F34" s="127">
        <v>888.4</v>
      </c>
      <c r="G34" s="127">
        <v>983.9</v>
      </c>
      <c r="H34" s="127">
        <v>365.3</v>
      </c>
      <c r="I34" s="49">
        <f t="shared" si="0"/>
        <v>3192.1000000000004</v>
      </c>
      <c r="J34" s="128">
        <v>6.1</v>
      </c>
      <c r="K34" s="127"/>
      <c r="L34" s="127">
        <v>43.4</v>
      </c>
      <c r="M34" s="127">
        <v>684.7</v>
      </c>
      <c r="N34" s="50">
        <f t="shared" si="1"/>
        <v>734.2</v>
      </c>
      <c r="O34" s="51">
        <f t="shared" si="2"/>
        <v>3926.3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62.73</v>
      </c>
      <c r="D35" s="124">
        <v>96.49</v>
      </c>
      <c r="E35" s="124">
        <v>1.02</v>
      </c>
      <c r="F35" s="124">
        <v>624.69000000000005</v>
      </c>
      <c r="G35" s="124">
        <v>805.03</v>
      </c>
      <c r="H35" s="124">
        <v>123.35</v>
      </c>
      <c r="I35" s="43">
        <f t="shared" si="0"/>
        <v>1713.31</v>
      </c>
      <c r="J35" s="125">
        <v>14.44</v>
      </c>
      <c r="K35" s="124"/>
      <c r="L35" s="124">
        <v>19.510000000000002</v>
      </c>
      <c r="M35" s="124">
        <v>412.89</v>
      </c>
      <c r="N35" s="44">
        <f t="shared" si="1"/>
        <v>446.84</v>
      </c>
      <c r="O35" s="45">
        <f t="shared" si="2"/>
        <v>2160.15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24429</v>
      </c>
      <c r="D36" s="118">
        <v>14374</v>
      </c>
      <c r="E36" s="118">
        <v>197</v>
      </c>
      <c r="F36" s="118">
        <v>121500</v>
      </c>
      <c r="G36" s="118">
        <v>176030</v>
      </c>
      <c r="H36" s="118">
        <v>15152</v>
      </c>
      <c r="I36" s="32">
        <f t="shared" si="0"/>
        <v>351682</v>
      </c>
      <c r="J36" s="119">
        <v>1185</v>
      </c>
      <c r="K36" s="118"/>
      <c r="L36" s="118">
        <v>1981</v>
      </c>
      <c r="M36" s="118">
        <v>37152</v>
      </c>
      <c r="N36" s="34">
        <f t="shared" si="1"/>
        <v>40318</v>
      </c>
      <c r="O36" s="35">
        <f t="shared" si="2"/>
        <v>392000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303.39999999999998</v>
      </c>
      <c r="D37" s="127">
        <v>293.89999999999998</v>
      </c>
      <c r="E37" s="127">
        <v>3.8</v>
      </c>
      <c r="F37" s="127">
        <v>1382.5</v>
      </c>
      <c r="G37" s="127">
        <v>2549.6</v>
      </c>
      <c r="H37" s="127">
        <v>355.4</v>
      </c>
      <c r="I37" s="49">
        <f t="shared" ref="I37:I50" si="3">SUM(C37:H37)</f>
        <v>4888.5999999999995</v>
      </c>
      <c r="J37" s="128">
        <v>0</v>
      </c>
      <c r="K37" s="127"/>
      <c r="L37" s="127">
        <v>39.4</v>
      </c>
      <c r="M37" s="127">
        <v>713.3</v>
      </c>
      <c r="N37" s="50">
        <f t="shared" si="1"/>
        <v>752.69999999999993</v>
      </c>
      <c r="O37" s="51">
        <f t="shared" si="2"/>
        <v>5641.2999999999993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94.94</v>
      </c>
      <c r="D38" s="124">
        <v>22.63</v>
      </c>
      <c r="E38" s="124">
        <v>0.01</v>
      </c>
      <c r="F38" s="124">
        <v>1319.88</v>
      </c>
      <c r="G38" s="124">
        <v>2106.02</v>
      </c>
      <c r="H38" s="124">
        <v>64.510000000000005</v>
      </c>
      <c r="I38" s="43">
        <f t="shared" si="3"/>
        <v>3607.9900000000002</v>
      </c>
      <c r="J38" s="125">
        <v>29.06</v>
      </c>
      <c r="K38" s="124"/>
      <c r="L38" s="124">
        <v>27.26</v>
      </c>
      <c r="M38" s="124">
        <v>472.77</v>
      </c>
      <c r="N38" s="44">
        <f t="shared" si="1"/>
        <v>529.09</v>
      </c>
      <c r="O38" s="45">
        <f t="shared" si="2"/>
        <v>4137.08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39298</v>
      </c>
      <c r="D39" s="118">
        <v>3404</v>
      </c>
      <c r="E39" s="118">
        <v>1</v>
      </c>
      <c r="F39" s="118">
        <v>263477</v>
      </c>
      <c r="G39" s="118">
        <v>481857</v>
      </c>
      <c r="H39" s="118">
        <v>8809</v>
      </c>
      <c r="I39" s="32">
        <f t="shared" si="3"/>
        <v>796846</v>
      </c>
      <c r="J39" s="119">
        <v>2514</v>
      </c>
      <c r="K39" s="118"/>
      <c r="L39" s="118">
        <v>2726</v>
      </c>
      <c r="M39" s="118">
        <v>45987</v>
      </c>
      <c r="N39" s="34">
        <f t="shared" si="1"/>
        <v>51227</v>
      </c>
      <c r="O39" s="35">
        <f t="shared" si="2"/>
        <v>848073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406.6</v>
      </c>
      <c r="D40" s="127">
        <v>56.7</v>
      </c>
      <c r="E40" s="127">
        <v>0</v>
      </c>
      <c r="F40" s="127">
        <v>2611.4</v>
      </c>
      <c r="G40" s="127">
        <v>6266.7</v>
      </c>
      <c r="H40" s="127">
        <v>167.4</v>
      </c>
      <c r="I40" s="49">
        <f t="shared" si="3"/>
        <v>9508.7999999999993</v>
      </c>
      <c r="J40" s="128">
        <v>0</v>
      </c>
      <c r="K40" s="127"/>
      <c r="L40" s="127">
        <v>51.8</v>
      </c>
      <c r="M40" s="127">
        <v>837.6</v>
      </c>
      <c r="N40" s="50">
        <f t="shared" si="1"/>
        <v>889.4</v>
      </c>
      <c r="O40" s="51">
        <f t="shared" si="2"/>
        <v>10398.199999999999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100.05</v>
      </c>
      <c r="D41" s="124">
        <v>17.670000000000002</v>
      </c>
      <c r="E41" s="124">
        <v>0.28999999999999998</v>
      </c>
      <c r="F41" s="124">
        <v>983.12</v>
      </c>
      <c r="G41" s="124">
        <v>3325.46</v>
      </c>
      <c r="H41" s="124">
        <v>45.32</v>
      </c>
      <c r="I41" s="43">
        <f t="shared" si="3"/>
        <v>4471.91</v>
      </c>
      <c r="J41" s="125">
        <v>57.68</v>
      </c>
      <c r="K41" s="124"/>
      <c r="L41" s="124">
        <v>56.32</v>
      </c>
      <c r="M41" s="124">
        <v>1057.57</v>
      </c>
      <c r="N41" s="44">
        <f t="shared" si="1"/>
        <v>1171.57</v>
      </c>
      <c r="O41" s="45">
        <f t="shared" si="2"/>
        <v>5643.48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41985</v>
      </c>
      <c r="D42" s="118">
        <v>3002</v>
      </c>
      <c r="E42" s="118">
        <v>39</v>
      </c>
      <c r="F42" s="118">
        <v>203183</v>
      </c>
      <c r="G42" s="118">
        <v>777354</v>
      </c>
      <c r="H42" s="118">
        <v>5093</v>
      </c>
      <c r="I42" s="32">
        <f t="shared" si="3"/>
        <v>1030656</v>
      </c>
      <c r="J42" s="119">
        <v>4816</v>
      </c>
      <c r="K42" s="118"/>
      <c r="L42" s="118">
        <v>6156</v>
      </c>
      <c r="M42" s="118">
        <v>109059</v>
      </c>
      <c r="N42" s="34">
        <f t="shared" si="1"/>
        <v>120031</v>
      </c>
      <c r="O42" s="35">
        <f t="shared" si="2"/>
        <v>1150687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426.7</v>
      </c>
      <c r="D43" s="127">
        <v>44</v>
      </c>
      <c r="E43" s="127">
        <v>0.7</v>
      </c>
      <c r="F43" s="127">
        <v>1960.8</v>
      </c>
      <c r="G43" s="127">
        <v>9895.7000000000007</v>
      </c>
      <c r="H43" s="127">
        <v>95.8</v>
      </c>
      <c r="I43" s="49">
        <f t="shared" si="3"/>
        <v>12423.7</v>
      </c>
      <c r="J43" s="128">
        <v>0</v>
      </c>
      <c r="K43" s="127"/>
      <c r="L43" s="127">
        <v>90.4</v>
      </c>
      <c r="M43" s="127">
        <v>1623.7</v>
      </c>
      <c r="N43" s="50">
        <f t="shared" si="1"/>
        <v>1714.1000000000001</v>
      </c>
      <c r="O43" s="51">
        <f t="shared" si="2"/>
        <v>14137.800000000001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88.34</v>
      </c>
      <c r="D44" s="124">
        <v>24.91</v>
      </c>
      <c r="E44" s="124">
        <v>5.35</v>
      </c>
      <c r="F44" s="124">
        <v>639.70000000000005</v>
      </c>
      <c r="G44" s="124">
        <v>3820.62</v>
      </c>
      <c r="H44" s="124">
        <v>38.020000000000003</v>
      </c>
      <c r="I44" s="43">
        <f t="shared" si="3"/>
        <v>4616.9400000000005</v>
      </c>
      <c r="J44" s="125">
        <v>103.14</v>
      </c>
      <c r="K44" s="124"/>
      <c r="L44" s="124">
        <v>131.71</v>
      </c>
      <c r="M44" s="124">
        <v>2715.78</v>
      </c>
      <c r="N44" s="44">
        <f t="shared" si="1"/>
        <v>2950.63</v>
      </c>
      <c r="O44" s="45">
        <f t="shared" si="2"/>
        <v>7567.5700000000006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38081</v>
      </c>
      <c r="D45" s="118">
        <v>4302</v>
      </c>
      <c r="E45" s="118">
        <v>807</v>
      </c>
      <c r="F45" s="118">
        <v>138602</v>
      </c>
      <c r="G45" s="118">
        <v>944879</v>
      </c>
      <c r="H45" s="118">
        <v>4943</v>
      </c>
      <c r="I45" s="32">
        <f t="shared" si="3"/>
        <v>1131614</v>
      </c>
      <c r="J45" s="119">
        <v>8831</v>
      </c>
      <c r="K45" s="118"/>
      <c r="L45" s="118">
        <v>14694</v>
      </c>
      <c r="M45" s="118">
        <v>294073</v>
      </c>
      <c r="N45" s="34">
        <f t="shared" si="1"/>
        <v>317598</v>
      </c>
      <c r="O45" s="35">
        <f t="shared" si="2"/>
        <v>1449212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350.1</v>
      </c>
      <c r="D46" s="127">
        <v>58.5</v>
      </c>
      <c r="E46" s="127">
        <v>11.8</v>
      </c>
      <c r="F46" s="127">
        <v>1105.4000000000001</v>
      </c>
      <c r="G46" s="127">
        <v>10273.9</v>
      </c>
      <c r="H46" s="127">
        <v>86.2</v>
      </c>
      <c r="I46" s="49">
        <f t="shared" si="3"/>
        <v>11885.900000000001</v>
      </c>
      <c r="J46" s="128">
        <v>0</v>
      </c>
      <c r="K46" s="127"/>
      <c r="L46" s="127">
        <v>160.9</v>
      </c>
      <c r="M46" s="127">
        <v>3305.7</v>
      </c>
      <c r="N46" s="50">
        <f t="shared" si="1"/>
        <v>3466.6</v>
      </c>
      <c r="O46" s="51">
        <f t="shared" si="2"/>
        <v>15352.500000000002</v>
      </c>
      <c r="P46" s="129">
        <v>80.2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288.68</v>
      </c>
      <c r="D47" s="124">
        <v>281.70999999999998</v>
      </c>
      <c r="E47" s="124">
        <v>48.03</v>
      </c>
      <c r="F47" s="124">
        <v>1936.25</v>
      </c>
      <c r="G47" s="124">
        <v>2883.1</v>
      </c>
      <c r="H47" s="124">
        <v>617.95000000000005</v>
      </c>
      <c r="I47" s="43">
        <f t="shared" si="3"/>
        <v>6055.72</v>
      </c>
      <c r="J47" s="125">
        <v>111.83</v>
      </c>
      <c r="K47" s="124"/>
      <c r="L47" s="124">
        <v>228.29</v>
      </c>
      <c r="M47" s="124">
        <v>7912.14</v>
      </c>
      <c r="N47" s="44">
        <f t="shared" si="1"/>
        <v>8252.26</v>
      </c>
      <c r="O47" s="45">
        <f t="shared" si="2"/>
        <v>14307.98</v>
      </c>
      <c r="P47" s="130">
        <v>192.24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144302</v>
      </c>
      <c r="D48" s="118">
        <v>58459</v>
      </c>
      <c r="E48" s="118">
        <v>8465</v>
      </c>
      <c r="F48" s="118">
        <v>456688</v>
      </c>
      <c r="G48" s="118">
        <v>767189</v>
      </c>
      <c r="H48" s="118">
        <v>130678</v>
      </c>
      <c r="I48" s="32">
        <f t="shared" si="3"/>
        <v>1565781</v>
      </c>
      <c r="J48" s="119">
        <v>9614</v>
      </c>
      <c r="K48" s="118"/>
      <c r="L48" s="118">
        <v>27483</v>
      </c>
      <c r="M48" s="118">
        <v>891183</v>
      </c>
      <c r="N48" s="34">
        <f t="shared" si="1"/>
        <v>928280</v>
      </c>
      <c r="O48" s="35">
        <f t="shared" si="2"/>
        <v>2494061</v>
      </c>
      <c r="P48" s="130">
        <v>211.76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778.9</v>
      </c>
      <c r="D49" s="127">
        <v>115</v>
      </c>
      <c r="E49" s="127">
        <v>36.4</v>
      </c>
      <c r="F49" s="127">
        <v>1631.1</v>
      </c>
      <c r="G49" s="127">
        <v>4379.8</v>
      </c>
      <c r="H49" s="127">
        <v>365.2</v>
      </c>
      <c r="I49" s="49">
        <f t="shared" si="3"/>
        <v>7306.4</v>
      </c>
      <c r="J49" s="128">
        <v>0</v>
      </c>
      <c r="K49" s="127"/>
      <c r="L49" s="127">
        <v>140.6</v>
      </c>
      <c r="M49" s="127">
        <v>3727.6</v>
      </c>
      <c r="N49" s="50">
        <f t="shared" si="1"/>
        <v>3868.2</v>
      </c>
      <c r="O49" s="51">
        <f t="shared" si="2"/>
        <v>11174.599999999999</v>
      </c>
      <c r="P49" s="130">
        <v>264.48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726.79</v>
      </c>
      <c r="D50" s="115">
        <v>1044.21</v>
      </c>
      <c r="E50" s="115">
        <v>56.05</v>
      </c>
      <c r="F50" s="115">
        <v>6056.28</v>
      </c>
      <c r="G50" s="115">
        <v>13404.61</v>
      </c>
      <c r="H50" s="115">
        <v>1086.6600000000001</v>
      </c>
      <c r="I50" s="21">
        <f t="shared" si="3"/>
        <v>22374.600000000002</v>
      </c>
      <c r="J50" s="116">
        <v>411.72</v>
      </c>
      <c r="K50" s="115"/>
      <c r="L50" s="115">
        <v>525.62</v>
      </c>
      <c r="M50" s="115">
        <v>13901.49</v>
      </c>
      <c r="N50" s="23">
        <f t="shared" si="1"/>
        <v>14838.83</v>
      </c>
      <c r="O50" s="24">
        <f t="shared" si="2"/>
        <v>37213.43</v>
      </c>
      <c r="P50" s="130">
        <v>2.48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319346</v>
      </c>
      <c r="D51" s="118">
        <v>168151</v>
      </c>
      <c r="E51" s="118">
        <v>9644</v>
      </c>
      <c r="F51" s="118">
        <v>1279085</v>
      </c>
      <c r="G51" s="118">
        <v>3243613</v>
      </c>
      <c r="H51" s="118">
        <v>186696</v>
      </c>
      <c r="I51" s="32">
        <f t="shared" ref="I51:I58" si="4">SUM(C51:H51)</f>
        <v>5206535</v>
      </c>
      <c r="J51" s="119">
        <v>34530</v>
      </c>
      <c r="K51" s="118"/>
      <c r="L51" s="118">
        <v>57883</v>
      </c>
      <c r="M51" s="118">
        <v>1462033</v>
      </c>
      <c r="N51" s="34">
        <f t="shared" si="1"/>
        <v>1554446</v>
      </c>
      <c r="O51" s="35">
        <f>SUM(N51,I51)</f>
        <v>6760981</v>
      </c>
      <c r="P51" s="130">
        <v>68.27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2852.8</v>
      </c>
      <c r="D52" s="127">
        <v>3051.5</v>
      </c>
      <c r="E52" s="127">
        <v>57.7</v>
      </c>
      <c r="F52" s="127">
        <v>10278.9</v>
      </c>
      <c r="G52" s="127">
        <v>35161.699999999997</v>
      </c>
      <c r="H52" s="127">
        <v>1732</v>
      </c>
      <c r="I52" s="49">
        <f t="shared" si="4"/>
        <v>53134.6</v>
      </c>
      <c r="J52" s="128">
        <v>62.3</v>
      </c>
      <c r="K52" s="127"/>
      <c r="L52" s="127">
        <v>628.9</v>
      </c>
      <c r="M52" s="127">
        <v>12782.3</v>
      </c>
      <c r="N52" s="50">
        <f t="shared" si="1"/>
        <v>13473.5</v>
      </c>
      <c r="O52" s="51">
        <f t="shared" si="2"/>
        <v>66608.100000000006</v>
      </c>
      <c r="P52" s="130">
        <v>3.47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713.61</v>
      </c>
      <c r="D53" s="124">
        <v>677.16</v>
      </c>
      <c r="E53" s="124">
        <v>54.7</v>
      </c>
      <c r="F53" s="124">
        <v>5961.06</v>
      </c>
      <c r="G53" s="124">
        <v>13335.52</v>
      </c>
      <c r="H53" s="124">
        <v>703.62</v>
      </c>
      <c r="I53" s="43">
        <f t="shared" si="4"/>
        <v>21445.670000000002</v>
      </c>
      <c r="J53" s="125">
        <v>411.52</v>
      </c>
      <c r="K53" s="124"/>
      <c r="L53" s="124">
        <v>524.27</v>
      </c>
      <c r="M53" s="124">
        <v>13848.14</v>
      </c>
      <c r="N53" s="44">
        <f t="shared" si="1"/>
        <v>14783.93</v>
      </c>
      <c r="O53" s="45">
        <f t="shared" si="2"/>
        <v>36229.600000000006</v>
      </c>
      <c r="P53" s="69">
        <f>SUM(P46:P52)</f>
        <v>822.90000000000009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315885</v>
      </c>
      <c r="D54" s="118">
        <v>116574</v>
      </c>
      <c r="E54" s="118">
        <v>9509</v>
      </c>
      <c r="F54" s="118">
        <v>1263173</v>
      </c>
      <c r="G54" s="118">
        <v>3230676</v>
      </c>
      <c r="H54" s="118">
        <v>141099</v>
      </c>
      <c r="I54" s="32">
        <f t="shared" si="4"/>
        <v>5076916</v>
      </c>
      <c r="J54" s="119">
        <v>34524</v>
      </c>
      <c r="K54" s="118"/>
      <c r="L54" s="118">
        <v>57852</v>
      </c>
      <c r="M54" s="118">
        <v>1460865</v>
      </c>
      <c r="N54" s="34">
        <f t="shared" si="1"/>
        <v>1553241</v>
      </c>
      <c r="O54" s="35">
        <f t="shared" si="2"/>
        <v>6630157</v>
      </c>
      <c r="P54" s="131">
        <v>0.75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2735.3</v>
      </c>
      <c r="D55" s="121">
        <v>1331.1</v>
      </c>
      <c r="E55" s="121">
        <v>52.7</v>
      </c>
      <c r="F55" s="121">
        <v>9851.6</v>
      </c>
      <c r="G55" s="121">
        <v>34801.9</v>
      </c>
      <c r="H55" s="121">
        <v>554.70000000000005</v>
      </c>
      <c r="I55" s="40">
        <f t="shared" si="4"/>
        <v>49327.3</v>
      </c>
      <c r="J55" s="122">
        <v>60.5</v>
      </c>
      <c r="K55" s="121"/>
      <c r="L55" s="121">
        <v>625.79999999999995</v>
      </c>
      <c r="M55" s="121">
        <v>12686.6</v>
      </c>
      <c r="N55" s="40">
        <f t="shared" si="1"/>
        <v>13372.9</v>
      </c>
      <c r="O55" s="42">
        <f t="shared" si="2"/>
        <v>62700.200000000004</v>
      </c>
      <c r="P55" s="132">
        <v>40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727.95</v>
      </c>
      <c r="D56" s="20">
        <f t="shared" si="5"/>
        <v>1115.25</v>
      </c>
      <c r="E56" s="20">
        <f t="shared" si="5"/>
        <v>56.05</v>
      </c>
      <c r="F56" s="20">
        <f t="shared" si="5"/>
        <v>6069.45</v>
      </c>
      <c r="G56" s="20">
        <f t="shared" si="5"/>
        <v>13440.11</v>
      </c>
      <c r="H56" s="20">
        <f t="shared" si="5"/>
        <v>1091.95</v>
      </c>
      <c r="I56" s="79">
        <f>SUM(C56:H56)</f>
        <v>22500.760000000002</v>
      </c>
      <c r="J56" s="71">
        <f>SUM(J5,J8,J11,J14,J17,J20,J23,J26,J29,J32,J35,J38,J41,J44,J47)</f>
        <v>411.71999999999997</v>
      </c>
      <c r="K56" s="20">
        <f>SUM(K5,K8,K11,K14,K17,K20,K23,K26,K29,K32,K35,K38,K41,K44,K47)</f>
        <v>6.68</v>
      </c>
      <c r="L56" s="20">
        <f>SUM(L5,L8,L11,L14,L17,L20,L23,L26,L29,L32,L35,L38,L41,L44,L47)</f>
        <v>564.71</v>
      </c>
      <c r="M56" s="20">
        <f>SUM(M5,M8,M11,M14,M17,M20,M23,M26,M29,M32,M35,M38,M41,M44,M47)</f>
        <v>14013.59</v>
      </c>
      <c r="N56" s="22">
        <f t="shared" si="1"/>
        <v>14996.7</v>
      </c>
      <c r="O56" s="24">
        <f t="shared" si="2"/>
        <v>37497.460000000006</v>
      </c>
      <c r="P56" s="133">
        <v>0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319492</v>
      </c>
      <c r="D57" s="31">
        <f t="shared" si="5"/>
        <v>175396</v>
      </c>
      <c r="E57" s="31">
        <f t="shared" si="5"/>
        <v>9644</v>
      </c>
      <c r="F57" s="31">
        <f t="shared" si="5"/>
        <v>1279916</v>
      </c>
      <c r="G57" s="31">
        <f t="shared" si="5"/>
        <v>3243624</v>
      </c>
      <c r="H57" s="31">
        <f t="shared" si="5"/>
        <v>189135</v>
      </c>
      <c r="I57" s="80">
        <f t="shared" si="4"/>
        <v>5217207</v>
      </c>
      <c r="J57" s="75">
        <f t="shared" ref="J57:M58" si="6">SUM(J6,J9,J12,J15,J18,J21,J24,J27,J30,J33,J36,J39,J42,J45,J48)</f>
        <v>34530</v>
      </c>
      <c r="K57" s="31">
        <f t="shared" si="6"/>
        <v>210</v>
      </c>
      <c r="L57" s="31">
        <f t="shared" si="6"/>
        <v>58046</v>
      </c>
      <c r="M57" s="31">
        <f t="shared" si="6"/>
        <v>1462927</v>
      </c>
      <c r="N57" s="33">
        <f t="shared" si="1"/>
        <v>1555713</v>
      </c>
      <c r="O57" s="35">
        <f t="shared" si="2"/>
        <v>6772920</v>
      </c>
      <c r="P57" s="134">
        <v>57.36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2864.2000000000003</v>
      </c>
      <c r="D58" s="86">
        <f t="shared" si="5"/>
        <v>3490.4</v>
      </c>
      <c r="E58" s="86">
        <f t="shared" si="5"/>
        <v>57.7</v>
      </c>
      <c r="F58" s="86">
        <f t="shared" si="5"/>
        <v>10334.700000000001</v>
      </c>
      <c r="G58" s="86">
        <f t="shared" si="5"/>
        <v>35162.400000000001</v>
      </c>
      <c r="H58" s="86">
        <f t="shared" si="5"/>
        <v>1848.8</v>
      </c>
      <c r="I58" s="87">
        <f t="shared" si="4"/>
        <v>53758.200000000004</v>
      </c>
      <c r="J58" s="85">
        <f t="shared" si="6"/>
        <v>62.3</v>
      </c>
      <c r="K58" s="86">
        <f t="shared" si="6"/>
        <v>20.7</v>
      </c>
      <c r="L58" s="86">
        <f t="shared" si="6"/>
        <v>651.1</v>
      </c>
      <c r="M58" s="86">
        <f t="shared" si="6"/>
        <v>12904.300000000001</v>
      </c>
      <c r="N58" s="88">
        <f t="shared" si="1"/>
        <v>13638.400000000001</v>
      </c>
      <c r="O58" s="89">
        <f t="shared" si="2"/>
        <v>67396.600000000006</v>
      </c>
      <c r="P58" s="90">
        <f>SUM(O56,P53,P54,P57)</f>
        <v>38378.470000000008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>
        <v>4.3600000000000003</v>
      </c>
      <c r="G63" s="115">
        <v>33.340000000000003</v>
      </c>
      <c r="H63" s="115"/>
      <c r="I63" s="21">
        <f>SUM(C63:H63)</f>
        <v>37.700000000000003</v>
      </c>
      <c r="J63" s="116"/>
      <c r="K63" s="115"/>
      <c r="L63" s="115">
        <v>23.76</v>
      </c>
      <c r="M63" s="115">
        <v>29.18</v>
      </c>
      <c r="N63" s="23">
        <f>SUM(J63:M63)</f>
        <v>52.94</v>
      </c>
      <c r="O63" s="24">
        <f>SUM(N63,I63)</f>
        <v>90.64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0.36</v>
      </c>
      <c r="E66" s="124"/>
      <c r="F66" s="124"/>
      <c r="G66" s="124">
        <v>2.04</v>
      </c>
      <c r="H66" s="124"/>
      <c r="I66" s="43">
        <f t="shared" si="7"/>
        <v>2.4</v>
      </c>
      <c r="J66" s="125">
        <v>0.2</v>
      </c>
      <c r="K66" s="124"/>
      <c r="L66" s="124">
        <v>16.09</v>
      </c>
      <c r="M66" s="124">
        <v>88.53</v>
      </c>
      <c r="N66" s="44">
        <f t="shared" si="8"/>
        <v>104.82</v>
      </c>
      <c r="O66" s="45">
        <f t="shared" si="9"/>
        <v>107.22</v>
      </c>
      <c r="P66" s="36" t="s">
        <v>25</v>
      </c>
      <c r="Q66" s="37" t="s">
        <v>81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6</v>
      </c>
      <c r="K67" s="118"/>
      <c r="L67" s="118">
        <v>176</v>
      </c>
      <c r="M67" s="118">
        <v>968</v>
      </c>
      <c r="N67" s="34">
        <f t="shared" si="8"/>
        <v>1150</v>
      </c>
      <c r="O67" s="35">
        <f t="shared" si="9"/>
        <v>1150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1.8</v>
      </c>
      <c r="K68" s="127"/>
      <c r="L68" s="127">
        <v>24.1</v>
      </c>
      <c r="M68" s="127">
        <v>131.9</v>
      </c>
      <c r="N68" s="50">
        <f t="shared" si="8"/>
        <v>157.80000000000001</v>
      </c>
      <c r="O68" s="51">
        <f t="shared" si="9"/>
        <v>157.80000000000001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0.43</v>
      </c>
      <c r="E69" s="124"/>
      <c r="F69" s="124">
        <v>2.2000000000000002</v>
      </c>
      <c r="G69" s="124"/>
      <c r="H69" s="124"/>
      <c r="I69" s="43">
        <f t="shared" si="7"/>
        <v>2.6300000000000003</v>
      </c>
      <c r="J69" s="125"/>
      <c r="K69" s="124">
        <v>6.68</v>
      </c>
      <c r="L69" s="124"/>
      <c r="M69" s="124">
        <v>24.7</v>
      </c>
      <c r="N69" s="44">
        <f t="shared" si="8"/>
        <v>31.38</v>
      </c>
      <c r="O69" s="45">
        <f t="shared" si="9"/>
        <v>34.01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7</v>
      </c>
      <c r="E70" s="118"/>
      <c r="F70" s="118">
        <v>143</v>
      </c>
      <c r="G70" s="118"/>
      <c r="H70" s="118"/>
      <c r="I70" s="32">
        <f t="shared" si="7"/>
        <v>150</v>
      </c>
      <c r="J70" s="119"/>
      <c r="K70" s="118">
        <v>40</v>
      </c>
      <c r="L70" s="118"/>
      <c r="M70" s="118">
        <v>431</v>
      </c>
      <c r="N70" s="34">
        <f t="shared" si="8"/>
        <v>471</v>
      </c>
      <c r="O70" s="35">
        <f t="shared" si="9"/>
        <v>621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1.4</v>
      </c>
      <c r="E71" s="127"/>
      <c r="F71" s="127">
        <v>19.2</v>
      </c>
      <c r="G71" s="127"/>
      <c r="H71" s="127"/>
      <c r="I71" s="49">
        <f t="shared" si="7"/>
        <v>20.599999999999998</v>
      </c>
      <c r="J71" s="128"/>
      <c r="K71" s="127">
        <v>8.6999999999999993</v>
      </c>
      <c r="L71" s="127"/>
      <c r="M71" s="127">
        <v>40.6</v>
      </c>
      <c r="N71" s="50">
        <f t="shared" si="8"/>
        <v>49.3</v>
      </c>
      <c r="O71" s="51">
        <f t="shared" si="9"/>
        <v>69.899999999999991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0.14000000000000001</v>
      </c>
      <c r="D72" s="124">
        <v>12.27</v>
      </c>
      <c r="E72" s="124"/>
      <c r="F72" s="124">
        <v>0.19</v>
      </c>
      <c r="G72" s="124">
        <v>0.41</v>
      </c>
      <c r="H72" s="124">
        <v>0.04</v>
      </c>
      <c r="I72" s="43">
        <f t="shared" si="7"/>
        <v>13.049999999999999</v>
      </c>
      <c r="J72" s="125"/>
      <c r="K72" s="124"/>
      <c r="L72" s="124">
        <v>0.59</v>
      </c>
      <c r="M72" s="124">
        <v>31.03</v>
      </c>
      <c r="N72" s="44">
        <f t="shared" si="8"/>
        <v>31.62</v>
      </c>
      <c r="O72" s="45">
        <f t="shared" si="9"/>
        <v>44.67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11</v>
      </c>
      <c r="D73" s="118">
        <v>602</v>
      </c>
      <c r="E73" s="118"/>
      <c r="F73" s="118">
        <v>16</v>
      </c>
      <c r="G73" s="118">
        <v>30</v>
      </c>
      <c r="H73" s="118">
        <v>1</v>
      </c>
      <c r="I73" s="32">
        <f t="shared" si="7"/>
        <v>660</v>
      </c>
      <c r="J73" s="119"/>
      <c r="K73" s="118"/>
      <c r="L73" s="118">
        <v>18</v>
      </c>
      <c r="M73" s="118">
        <v>917</v>
      </c>
      <c r="N73" s="34">
        <f t="shared" si="8"/>
        <v>935</v>
      </c>
      <c r="O73" s="35">
        <f t="shared" si="9"/>
        <v>1595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1.3</v>
      </c>
      <c r="D74" s="127">
        <v>60.9</v>
      </c>
      <c r="E74" s="127"/>
      <c r="F74" s="127">
        <v>1.3</v>
      </c>
      <c r="G74" s="127">
        <v>2.1</v>
      </c>
      <c r="H74" s="127">
        <v>0.1</v>
      </c>
      <c r="I74" s="49">
        <f t="shared" si="7"/>
        <v>65.699999999999989</v>
      </c>
      <c r="J74" s="128"/>
      <c r="K74" s="127"/>
      <c r="L74" s="127">
        <v>1.2</v>
      </c>
      <c r="M74" s="127">
        <v>62.6</v>
      </c>
      <c r="N74" s="50">
        <f t="shared" si="8"/>
        <v>63.800000000000004</v>
      </c>
      <c r="O74" s="51">
        <f t="shared" si="9"/>
        <v>129.5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1.02</v>
      </c>
      <c r="D75" s="124">
        <v>33.369999999999997</v>
      </c>
      <c r="E75" s="124"/>
      <c r="F75" s="124">
        <v>7.43</v>
      </c>
      <c r="G75" s="124">
        <v>8.94</v>
      </c>
      <c r="H75" s="124">
        <v>0.57999999999999996</v>
      </c>
      <c r="I75" s="43">
        <f t="shared" si="7"/>
        <v>51.339999999999996</v>
      </c>
      <c r="J75" s="125">
        <v>2.09</v>
      </c>
      <c r="K75" s="124"/>
      <c r="L75" s="124">
        <v>0.57999999999999996</v>
      </c>
      <c r="M75" s="124">
        <v>46.55</v>
      </c>
      <c r="N75" s="44">
        <f t="shared" si="8"/>
        <v>49.22</v>
      </c>
      <c r="O75" s="45">
        <f t="shared" si="9"/>
        <v>100.56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135</v>
      </c>
      <c r="D76" s="118">
        <v>2800</v>
      </c>
      <c r="E76" s="118"/>
      <c r="F76" s="118">
        <v>783</v>
      </c>
      <c r="G76" s="118">
        <v>907</v>
      </c>
      <c r="H76" s="118">
        <v>124</v>
      </c>
      <c r="I76" s="32">
        <f t="shared" si="7"/>
        <v>4749</v>
      </c>
      <c r="J76" s="119">
        <v>130</v>
      </c>
      <c r="K76" s="118">
        <v>48</v>
      </c>
      <c r="L76" s="118">
        <v>149</v>
      </c>
      <c r="M76" s="118">
        <v>1956</v>
      </c>
      <c r="N76" s="34">
        <f t="shared" si="8"/>
        <v>2283</v>
      </c>
      <c r="O76" s="35">
        <f t="shared" si="9"/>
        <v>7032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10.1</v>
      </c>
      <c r="D77" s="127">
        <v>174.4</v>
      </c>
      <c r="E77" s="127"/>
      <c r="F77" s="127">
        <v>41.5</v>
      </c>
      <c r="G77" s="127">
        <v>49.7</v>
      </c>
      <c r="H77" s="127">
        <v>8.6999999999999993</v>
      </c>
      <c r="I77" s="49">
        <f t="shared" si="7"/>
        <v>284.39999999999998</v>
      </c>
      <c r="J77" s="128">
        <v>4.3</v>
      </c>
      <c r="K77" s="127">
        <v>3.8</v>
      </c>
      <c r="L77" s="127">
        <v>7.7</v>
      </c>
      <c r="M77" s="127">
        <v>103.4</v>
      </c>
      <c r="N77" s="50">
        <f t="shared" si="8"/>
        <v>119.2</v>
      </c>
      <c r="O77" s="51">
        <f t="shared" si="9"/>
        <v>403.59999999999997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0.51</v>
      </c>
      <c r="D78" s="124">
        <v>33.56</v>
      </c>
      <c r="E78" s="124"/>
      <c r="F78" s="124">
        <v>5.04</v>
      </c>
      <c r="G78" s="124">
        <v>4.03</v>
      </c>
      <c r="H78" s="124">
        <v>3.67</v>
      </c>
      <c r="I78" s="43">
        <f t="shared" si="7"/>
        <v>46.81</v>
      </c>
      <c r="J78" s="125">
        <v>7.78</v>
      </c>
      <c r="K78" s="124"/>
      <c r="L78" s="124">
        <v>4.95</v>
      </c>
      <c r="M78" s="124">
        <v>117.52</v>
      </c>
      <c r="N78" s="44">
        <f t="shared" si="8"/>
        <v>130.25</v>
      </c>
      <c r="O78" s="45">
        <f t="shared" si="9"/>
        <v>177.06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183</v>
      </c>
      <c r="D79" s="118">
        <v>6973</v>
      </c>
      <c r="E79" s="118"/>
      <c r="F79" s="118">
        <v>1355</v>
      </c>
      <c r="G79" s="118">
        <v>1489</v>
      </c>
      <c r="H79" s="118">
        <v>629</v>
      </c>
      <c r="I79" s="32">
        <f t="shared" si="7"/>
        <v>10629</v>
      </c>
      <c r="J79" s="119">
        <v>564</v>
      </c>
      <c r="K79" s="118">
        <v>122</v>
      </c>
      <c r="L79" s="118">
        <v>396</v>
      </c>
      <c r="M79" s="118">
        <v>6185</v>
      </c>
      <c r="N79" s="34">
        <f t="shared" si="8"/>
        <v>7267</v>
      </c>
      <c r="O79" s="35">
        <f t="shared" si="9"/>
        <v>17896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9</v>
      </c>
      <c r="D80" s="127">
        <v>364</v>
      </c>
      <c r="E80" s="127"/>
      <c r="F80" s="127">
        <v>54.6</v>
      </c>
      <c r="G80" s="127">
        <v>58.1</v>
      </c>
      <c r="H80" s="127">
        <v>34.1</v>
      </c>
      <c r="I80" s="49">
        <f t="shared" si="7"/>
        <v>519.80000000000007</v>
      </c>
      <c r="J80" s="128">
        <v>12.6</v>
      </c>
      <c r="K80" s="127">
        <v>8.1999999999999993</v>
      </c>
      <c r="L80" s="127">
        <v>16.100000000000001</v>
      </c>
      <c r="M80" s="127">
        <v>251</v>
      </c>
      <c r="N80" s="50">
        <f t="shared" si="8"/>
        <v>287.89999999999998</v>
      </c>
      <c r="O80" s="51">
        <f t="shared" si="9"/>
        <v>807.7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8.15</v>
      </c>
      <c r="D81" s="124">
        <v>75.52</v>
      </c>
      <c r="E81" s="124"/>
      <c r="F81" s="124">
        <v>12.58</v>
      </c>
      <c r="G81" s="124">
        <v>4.8600000000000003</v>
      </c>
      <c r="H81" s="124">
        <v>2.13</v>
      </c>
      <c r="I81" s="43">
        <f t="shared" si="7"/>
        <v>103.24</v>
      </c>
      <c r="J81" s="125">
        <v>8.08</v>
      </c>
      <c r="K81" s="124"/>
      <c r="L81" s="124">
        <v>5.0599999999999996</v>
      </c>
      <c r="M81" s="124">
        <v>236.57</v>
      </c>
      <c r="N81" s="44">
        <f t="shared" si="8"/>
        <v>249.70999999999998</v>
      </c>
      <c r="O81" s="45">
        <f t="shared" si="9"/>
        <v>352.95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1839</v>
      </c>
      <c r="D82" s="118">
        <v>8046</v>
      </c>
      <c r="E82" s="118"/>
      <c r="F82" s="118">
        <v>3756</v>
      </c>
      <c r="G82" s="118">
        <v>842</v>
      </c>
      <c r="H82" s="118">
        <v>1758</v>
      </c>
      <c r="I82" s="32">
        <f t="shared" si="7"/>
        <v>16241</v>
      </c>
      <c r="J82" s="119">
        <v>619</v>
      </c>
      <c r="K82" s="118"/>
      <c r="L82" s="118">
        <v>280</v>
      </c>
      <c r="M82" s="118">
        <v>12482</v>
      </c>
      <c r="N82" s="34">
        <f t="shared" si="8"/>
        <v>13381</v>
      </c>
      <c r="O82" s="35">
        <f t="shared" si="9"/>
        <v>29622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69.599999999999994</v>
      </c>
      <c r="D83" s="127">
        <v>338.3</v>
      </c>
      <c r="E83" s="127"/>
      <c r="F83" s="127">
        <v>94.4</v>
      </c>
      <c r="G83" s="127">
        <v>23.9</v>
      </c>
      <c r="H83" s="127">
        <v>77.2</v>
      </c>
      <c r="I83" s="49">
        <f t="shared" si="7"/>
        <v>603.4</v>
      </c>
      <c r="J83" s="128">
        <v>9.5</v>
      </c>
      <c r="K83" s="127"/>
      <c r="L83" s="127">
        <v>8.8000000000000007</v>
      </c>
      <c r="M83" s="127">
        <v>384.2</v>
      </c>
      <c r="N83" s="50">
        <f t="shared" si="8"/>
        <v>402.5</v>
      </c>
      <c r="O83" s="51">
        <f t="shared" si="9"/>
        <v>1005.9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11.48</v>
      </c>
      <c r="D84" s="124">
        <v>135.57</v>
      </c>
      <c r="E84" s="124">
        <v>1.07</v>
      </c>
      <c r="F84" s="124">
        <v>82.44</v>
      </c>
      <c r="G84" s="124">
        <v>78.900000000000006</v>
      </c>
      <c r="H84" s="124">
        <v>33.729999999999997</v>
      </c>
      <c r="I84" s="43">
        <f t="shared" si="7"/>
        <v>343.19</v>
      </c>
      <c r="J84" s="125">
        <v>29.07</v>
      </c>
      <c r="K84" s="124"/>
      <c r="L84" s="124">
        <v>16.86</v>
      </c>
      <c r="M84" s="124">
        <v>383.43</v>
      </c>
      <c r="N84" s="44">
        <f t="shared" si="8"/>
        <v>429.36</v>
      </c>
      <c r="O84" s="45">
        <f t="shared" si="9"/>
        <v>772.55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3658</v>
      </c>
      <c r="D85" s="118">
        <v>19312</v>
      </c>
      <c r="E85" s="118">
        <v>96</v>
      </c>
      <c r="F85" s="118">
        <v>11635</v>
      </c>
      <c r="G85" s="118">
        <v>14612</v>
      </c>
      <c r="H85" s="118">
        <v>2933</v>
      </c>
      <c r="I85" s="32">
        <f t="shared" si="7"/>
        <v>52246</v>
      </c>
      <c r="J85" s="119">
        <v>2282</v>
      </c>
      <c r="K85" s="118"/>
      <c r="L85" s="118">
        <v>1173</v>
      </c>
      <c r="M85" s="118">
        <v>23342</v>
      </c>
      <c r="N85" s="34">
        <f t="shared" si="8"/>
        <v>26797</v>
      </c>
      <c r="O85" s="35">
        <f t="shared" si="9"/>
        <v>79043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99.9</v>
      </c>
      <c r="D86" s="127">
        <v>630.29999999999995</v>
      </c>
      <c r="E86" s="127">
        <v>3.8</v>
      </c>
      <c r="F86" s="127">
        <v>293.7</v>
      </c>
      <c r="G86" s="127">
        <v>347.3</v>
      </c>
      <c r="H86" s="127">
        <v>108.3</v>
      </c>
      <c r="I86" s="49">
        <f t="shared" si="7"/>
        <v>1483.2999999999997</v>
      </c>
      <c r="J86" s="128">
        <v>20.6</v>
      </c>
      <c r="K86" s="127"/>
      <c r="L86" s="127">
        <v>35.4</v>
      </c>
      <c r="M86" s="127">
        <v>704.3</v>
      </c>
      <c r="N86" s="50">
        <f t="shared" si="8"/>
        <v>760.3</v>
      </c>
      <c r="O86" s="51">
        <f t="shared" si="9"/>
        <v>2243.5999999999995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16.09</v>
      </c>
      <c r="D87" s="124">
        <v>176.36</v>
      </c>
      <c r="E87" s="124">
        <v>0.28000000000000003</v>
      </c>
      <c r="F87" s="124">
        <v>92.4</v>
      </c>
      <c r="G87" s="124">
        <v>88.76</v>
      </c>
      <c r="H87" s="124">
        <v>54.15</v>
      </c>
      <c r="I87" s="43">
        <f t="shared" si="7"/>
        <v>428.03999999999996</v>
      </c>
      <c r="J87" s="125">
        <v>19.48</v>
      </c>
      <c r="K87" s="124"/>
      <c r="L87" s="124">
        <v>14.75</v>
      </c>
      <c r="M87" s="124">
        <v>166.12</v>
      </c>
      <c r="N87" s="44">
        <f t="shared" si="8"/>
        <v>200.35000000000002</v>
      </c>
      <c r="O87" s="45">
        <f t="shared" si="9"/>
        <v>628.39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5453</v>
      </c>
      <c r="D88" s="118">
        <v>25325</v>
      </c>
      <c r="E88" s="118">
        <v>39</v>
      </c>
      <c r="F88" s="118">
        <v>15812</v>
      </c>
      <c r="G88" s="118">
        <v>16661</v>
      </c>
      <c r="H88" s="118">
        <v>5607</v>
      </c>
      <c r="I88" s="32">
        <f t="shared" si="7"/>
        <v>68897</v>
      </c>
      <c r="J88" s="119">
        <v>1579</v>
      </c>
      <c r="K88" s="118"/>
      <c r="L88" s="118">
        <v>1141</v>
      </c>
      <c r="M88" s="118">
        <v>12233</v>
      </c>
      <c r="N88" s="34">
        <f t="shared" si="8"/>
        <v>14953</v>
      </c>
      <c r="O88" s="35">
        <f t="shared" si="9"/>
        <v>83850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96</v>
      </c>
      <c r="D89" s="127">
        <v>711.1</v>
      </c>
      <c r="E89" s="127">
        <v>1.2</v>
      </c>
      <c r="F89" s="127">
        <v>250.4</v>
      </c>
      <c r="G89" s="127">
        <v>331.7</v>
      </c>
      <c r="H89" s="127">
        <v>185.1</v>
      </c>
      <c r="I89" s="49">
        <f t="shared" si="7"/>
        <v>1575.5</v>
      </c>
      <c r="J89" s="128">
        <v>7.4</v>
      </c>
      <c r="K89" s="127"/>
      <c r="L89" s="127">
        <v>31.3</v>
      </c>
      <c r="M89" s="127">
        <v>333.7</v>
      </c>
      <c r="N89" s="50">
        <f t="shared" si="8"/>
        <v>372.4</v>
      </c>
      <c r="O89" s="51">
        <f t="shared" si="9"/>
        <v>1947.9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55.82</v>
      </c>
      <c r="D90" s="124">
        <v>204.4</v>
      </c>
      <c r="E90" s="124"/>
      <c r="F90" s="124">
        <v>359.17</v>
      </c>
      <c r="G90" s="124">
        <v>278.60000000000002</v>
      </c>
      <c r="H90" s="124">
        <v>108.5</v>
      </c>
      <c r="I90" s="43">
        <f t="shared" si="7"/>
        <v>1006.4900000000001</v>
      </c>
      <c r="J90" s="125">
        <v>28.87</v>
      </c>
      <c r="K90" s="124"/>
      <c r="L90" s="124">
        <v>18.98</v>
      </c>
      <c r="M90" s="124">
        <v>318.81</v>
      </c>
      <c r="N90" s="44">
        <f t="shared" si="8"/>
        <v>366.66</v>
      </c>
      <c r="O90" s="45">
        <f t="shared" si="9"/>
        <v>1373.15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20118</v>
      </c>
      <c r="D91" s="118">
        <v>28790</v>
      </c>
      <c r="E91" s="118"/>
      <c r="F91" s="118">
        <v>62966</v>
      </c>
      <c r="G91" s="118">
        <v>61774</v>
      </c>
      <c r="H91" s="118">
        <v>13408</v>
      </c>
      <c r="I91" s="32">
        <f t="shared" si="7"/>
        <v>187056</v>
      </c>
      <c r="J91" s="119">
        <v>2390</v>
      </c>
      <c r="K91" s="118"/>
      <c r="L91" s="118">
        <v>1673</v>
      </c>
      <c r="M91" s="118">
        <v>26959</v>
      </c>
      <c r="N91" s="34">
        <f t="shared" si="8"/>
        <v>31022</v>
      </c>
      <c r="O91" s="35">
        <f t="shared" si="9"/>
        <v>218078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312.60000000000002</v>
      </c>
      <c r="D92" s="127">
        <v>641.9</v>
      </c>
      <c r="E92" s="127"/>
      <c r="F92" s="127">
        <v>888.4</v>
      </c>
      <c r="G92" s="127">
        <v>983.9</v>
      </c>
      <c r="H92" s="127">
        <v>365.3</v>
      </c>
      <c r="I92" s="49">
        <f t="shared" si="7"/>
        <v>3192.1000000000004</v>
      </c>
      <c r="J92" s="128">
        <v>6.1</v>
      </c>
      <c r="K92" s="127"/>
      <c r="L92" s="127">
        <v>43.4</v>
      </c>
      <c r="M92" s="127">
        <v>684.7</v>
      </c>
      <c r="N92" s="50">
        <f t="shared" si="8"/>
        <v>734.2</v>
      </c>
      <c r="O92" s="51">
        <f t="shared" si="9"/>
        <v>3926.3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62.73</v>
      </c>
      <c r="D93" s="124">
        <v>96.49</v>
      </c>
      <c r="E93" s="124">
        <v>1.02</v>
      </c>
      <c r="F93" s="124">
        <v>624.69000000000005</v>
      </c>
      <c r="G93" s="124">
        <v>805.03</v>
      </c>
      <c r="H93" s="124">
        <v>123.35</v>
      </c>
      <c r="I93" s="43">
        <f t="shared" si="7"/>
        <v>1713.31</v>
      </c>
      <c r="J93" s="125">
        <v>14.44</v>
      </c>
      <c r="K93" s="124"/>
      <c r="L93" s="124">
        <v>19.510000000000002</v>
      </c>
      <c r="M93" s="124">
        <v>412.89</v>
      </c>
      <c r="N93" s="44">
        <f t="shared" si="8"/>
        <v>446.84</v>
      </c>
      <c r="O93" s="45">
        <f t="shared" si="9"/>
        <v>2160.15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24429</v>
      </c>
      <c r="D94" s="118">
        <v>14374</v>
      </c>
      <c r="E94" s="118">
        <v>197</v>
      </c>
      <c r="F94" s="118">
        <v>121500</v>
      </c>
      <c r="G94" s="118">
        <v>176030</v>
      </c>
      <c r="H94" s="118">
        <v>15152</v>
      </c>
      <c r="I94" s="32">
        <f t="shared" si="7"/>
        <v>351682</v>
      </c>
      <c r="J94" s="119">
        <v>1185</v>
      </c>
      <c r="K94" s="118"/>
      <c r="L94" s="118">
        <v>1981</v>
      </c>
      <c r="M94" s="118">
        <v>37152</v>
      </c>
      <c r="N94" s="34">
        <f t="shared" si="8"/>
        <v>40318</v>
      </c>
      <c r="O94" s="35">
        <f t="shared" si="9"/>
        <v>392000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303.39999999999998</v>
      </c>
      <c r="D95" s="127">
        <v>293.89999999999998</v>
      </c>
      <c r="E95" s="127">
        <v>3.8</v>
      </c>
      <c r="F95" s="127">
        <v>1382.5</v>
      </c>
      <c r="G95" s="127">
        <v>2549.6</v>
      </c>
      <c r="H95" s="127">
        <v>355.4</v>
      </c>
      <c r="I95" s="49">
        <f t="shared" si="7"/>
        <v>4888.5999999999995</v>
      </c>
      <c r="J95" s="128">
        <v>0</v>
      </c>
      <c r="K95" s="127"/>
      <c r="L95" s="127">
        <v>39.4</v>
      </c>
      <c r="M95" s="127">
        <v>713.3</v>
      </c>
      <c r="N95" s="50">
        <f t="shared" si="8"/>
        <v>752.69999999999993</v>
      </c>
      <c r="O95" s="51">
        <f t="shared" si="9"/>
        <v>5641.2999999999993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94.94</v>
      </c>
      <c r="D96" s="124">
        <v>22.63</v>
      </c>
      <c r="E96" s="124">
        <v>0.01</v>
      </c>
      <c r="F96" s="124">
        <v>1319.88</v>
      </c>
      <c r="G96" s="124">
        <v>2106.02</v>
      </c>
      <c r="H96" s="124">
        <v>64.510000000000005</v>
      </c>
      <c r="I96" s="43">
        <f t="shared" si="7"/>
        <v>3607.9900000000002</v>
      </c>
      <c r="J96" s="125">
        <v>29.06</v>
      </c>
      <c r="K96" s="124"/>
      <c r="L96" s="124">
        <v>27.26</v>
      </c>
      <c r="M96" s="124">
        <v>472.77</v>
      </c>
      <c r="N96" s="44">
        <f t="shared" si="8"/>
        <v>529.09</v>
      </c>
      <c r="O96" s="45">
        <f t="shared" si="9"/>
        <v>4137.08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39298</v>
      </c>
      <c r="D97" s="118">
        <v>3404</v>
      </c>
      <c r="E97" s="118">
        <v>1</v>
      </c>
      <c r="F97" s="118">
        <v>263477</v>
      </c>
      <c r="G97" s="118">
        <v>481857</v>
      </c>
      <c r="H97" s="118">
        <v>8809</v>
      </c>
      <c r="I97" s="32">
        <f t="shared" si="7"/>
        <v>796846</v>
      </c>
      <c r="J97" s="119">
        <v>2514</v>
      </c>
      <c r="K97" s="118"/>
      <c r="L97" s="118">
        <v>2726</v>
      </c>
      <c r="M97" s="118">
        <v>45987</v>
      </c>
      <c r="N97" s="34">
        <f t="shared" si="8"/>
        <v>51227</v>
      </c>
      <c r="O97" s="35">
        <f t="shared" si="9"/>
        <v>848073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406.6</v>
      </c>
      <c r="D98" s="127">
        <v>56.7</v>
      </c>
      <c r="E98" s="127">
        <v>0</v>
      </c>
      <c r="F98" s="127">
        <v>2611.4</v>
      </c>
      <c r="G98" s="127">
        <v>6266.7</v>
      </c>
      <c r="H98" s="127">
        <v>167.4</v>
      </c>
      <c r="I98" s="49">
        <f t="shared" si="7"/>
        <v>9508.7999999999993</v>
      </c>
      <c r="J98" s="128">
        <v>0</v>
      </c>
      <c r="K98" s="127"/>
      <c r="L98" s="127">
        <v>51.8</v>
      </c>
      <c r="M98" s="127">
        <v>837.6</v>
      </c>
      <c r="N98" s="50">
        <f t="shared" si="8"/>
        <v>889.4</v>
      </c>
      <c r="O98" s="51">
        <f t="shared" si="9"/>
        <v>10398.199999999999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100.05</v>
      </c>
      <c r="D99" s="124">
        <v>17.670000000000002</v>
      </c>
      <c r="E99" s="124">
        <v>0.28999999999999998</v>
      </c>
      <c r="F99" s="124">
        <v>983.12</v>
      </c>
      <c r="G99" s="124">
        <v>3325.46</v>
      </c>
      <c r="H99" s="124">
        <v>45.32</v>
      </c>
      <c r="I99" s="43">
        <f t="shared" si="7"/>
        <v>4471.91</v>
      </c>
      <c r="J99" s="125">
        <v>57.68</v>
      </c>
      <c r="K99" s="124"/>
      <c r="L99" s="124">
        <v>56.32</v>
      </c>
      <c r="M99" s="124">
        <v>1057.57</v>
      </c>
      <c r="N99" s="44">
        <f t="shared" si="8"/>
        <v>1171.57</v>
      </c>
      <c r="O99" s="45">
        <f t="shared" si="9"/>
        <v>5643.48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41985</v>
      </c>
      <c r="D100" s="118">
        <v>3002</v>
      </c>
      <c r="E100" s="118">
        <v>39</v>
      </c>
      <c r="F100" s="118">
        <v>203183</v>
      </c>
      <c r="G100" s="118">
        <v>777354</v>
      </c>
      <c r="H100" s="118">
        <v>5093</v>
      </c>
      <c r="I100" s="32">
        <f t="shared" si="7"/>
        <v>1030656</v>
      </c>
      <c r="J100" s="119">
        <v>4816</v>
      </c>
      <c r="K100" s="118"/>
      <c r="L100" s="118">
        <v>6156</v>
      </c>
      <c r="M100" s="118">
        <v>109059</v>
      </c>
      <c r="N100" s="34">
        <f t="shared" si="8"/>
        <v>120031</v>
      </c>
      <c r="O100" s="35">
        <f t="shared" si="9"/>
        <v>1150687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426.7</v>
      </c>
      <c r="D101" s="127">
        <v>44</v>
      </c>
      <c r="E101" s="127">
        <v>0.7</v>
      </c>
      <c r="F101" s="127">
        <v>1960.8</v>
      </c>
      <c r="G101" s="127">
        <v>9895.7000000000007</v>
      </c>
      <c r="H101" s="127">
        <v>95.8</v>
      </c>
      <c r="I101" s="49">
        <f t="shared" si="7"/>
        <v>12423.7</v>
      </c>
      <c r="J101" s="128">
        <v>0</v>
      </c>
      <c r="K101" s="127"/>
      <c r="L101" s="127">
        <v>90.4</v>
      </c>
      <c r="M101" s="127">
        <v>1623.7</v>
      </c>
      <c r="N101" s="50">
        <f t="shared" si="8"/>
        <v>1714.1000000000001</v>
      </c>
      <c r="O101" s="51">
        <f t="shared" si="9"/>
        <v>14137.800000000001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88.34</v>
      </c>
      <c r="D102" s="124">
        <v>24.91</v>
      </c>
      <c r="E102" s="124">
        <v>5.35</v>
      </c>
      <c r="F102" s="124">
        <v>639.70000000000005</v>
      </c>
      <c r="G102" s="124">
        <v>3820.62</v>
      </c>
      <c r="H102" s="124">
        <v>38.020000000000003</v>
      </c>
      <c r="I102" s="43">
        <f t="shared" si="7"/>
        <v>4616.9400000000005</v>
      </c>
      <c r="J102" s="125">
        <v>103.14</v>
      </c>
      <c r="K102" s="124"/>
      <c r="L102" s="124">
        <v>131.71</v>
      </c>
      <c r="M102" s="124">
        <v>2715.78</v>
      </c>
      <c r="N102" s="44">
        <f t="shared" si="8"/>
        <v>2950.63</v>
      </c>
      <c r="O102" s="45">
        <f t="shared" si="9"/>
        <v>7567.5700000000006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38081</v>
      </c>
      <c r="D103" s="118">
        <v>4302</v>
      </c>
      <c r="E103" s="118">
        <v>807</v>
      </c>
      <c r="F103" s="118">
        <v>138602</v>
      </c>
      <c r="G103" s="118">
        <v>944879</v>
      </c>
      <c r="H103" s="118">
        <v>4943</v>
      </c>
      <c r="I103" s="32">
        <f t="shared" si="7"/>
        <v>1131614</v>
      </c>
      <c r="J103" s="119">
        <v>8831</v>
      </c>
      <c r="K103" s="118"/>
      <c r="L103" s="118">
        <v>14694</v>
      </c>
      <c r="M103" s="118">
        <v>294073</v>
      </c>
      <c r="N103" s="34">
        <f t="shared" si="8"/>
        <v>317598</v>
      </c>
      <c r="O103" s="35">
        <f t="shared" si="9"/>
        <v>1449212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350.1</v>
      </c>
      <c r="D104" s="127">
        <v>58.5</v>
      </c>
      <c r="E104" s="127">
        <v>11.8</v>
      </c>
      <c r="F104" s="127">
        <v>1105.4000000000001</v>
      </c>
      <c r="G104" s="127">
        <v>10273.9</v>
      </c>
      <c r="H104" s="127">
        <v>86.2</v>
      </c>
      <c r="I104" s="49">
        <f t="shared" si="7"/>
        <v>11885.900000000001</v>
      </c>
      <c r="J104" s="128">
        <v>0</v>
      </c>
      <c r="K104" s="127"/>
      <c r="L104" s="127">
        <v>160.9</v>
      </c>
      <c r="M104" s="127">
        <v>3305.7</v>
      </c>
      <c r="N104" s="50">
        <f t="shared" si="8"/>
        <v>3466.6</v>
      </c>
      <c r="O104" s="51">
        <f t="shared" si="9"/>
        <v>15352.500000000002</v>
      </c>
      <c r="P104" s="129">
        <v>80.2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68.400000000000006</v>
      </c>
      <c r="D105" s="124">
        <v>17.12</v>
      </c>
      <c r="E105" s="124">
        <v>10.26</v>
      </c>
      <c r="F105" s="124">
        <v>462.8</v>
      </c>
      <c r="G105" s="124">
        <v>1840.39</v>
      </c>
      <c r="H105" s="124">
        <v>7.36</v>
      </c>
      <c r="I105" s="43">
        <f t="shared" si="7"/>
        <v>2406.3300000000004</v>
      </c>
      <c r="J105" s="125">
        <v>91.64</v>
      </c>
      <c r="K105" s="124"/>
      <c r="L105" s="124">
        <v>118.89</v>
      </c>
      <c r="M105" s="124">
        <v>2888.78</v>
      </c>
      <c r="N105" s="44">
        <f t="shared" si="8"/>
        <v>3099.3100000000004</v>
      </c>
      <c r="O105" s="45">
        <f t="shared" si="9"/>
        <v>5505.6400000000012</v>
      </c>
      <c r="P105" s="130">
        <v>192.24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31214</v>
      </c>
      <c r="D106" s="118">
        <v>3414</v>
      </c>
      <c r="E106" s="118">
        <v>1600</v>
      </c>
      <c r="F106" s="118">
        <v>104329</v>
      </c>
      <c r="G106" s="118">
        <v>476869</v>
      </c>
      <c r="H106" s="118">
        <v>1323</v>
      </c>
      <c r="I106" s="32">
        <f t="shared" si="7"/>
        <v>618749</v>
      </c>
      <c r="J106" s="119">
        <v>7887</v>
      </c>
      <c r="K106" s="118"/>
      <c r="L106" s="118">
        <v>14258</v>
      </c>
      <c r="M106" s="118">
        <v>324208</v>
      </c>
      <c r="N106" s="34">
        <f t="shared" si="8"/>
        <v>346353</v>
      </c>
      <c r="O106" s="35">
        <f t="shared" si="9"/>
        <v>965102</v>
      </c>
      <c r="P106" s="130">
        <v>211.76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249.1</v>
      </c>
      <c r="D107" s="127">
        <v>37.200000000000003</v>
      </c>
      <c r="E107" s="127">
        <v>21.7</v>
      </c>
      <c r="F107" s="127">
        <v>659.9</v>
      </c>
      <c r="G107" s="127">
        <v>3947</v>
      </c>
      <c r="H107" s="127">
        <v>19.2</v>
      </c>
      <c r="I107" s="49">
        <f t="shared" si="7"/>
        <v>4934.0999999999995</v>
      </c>
      <c r="J107" s="128">
        <v>0</v>
      </c>
      <c r="K107" s="127"/>
      <c r="L107" s="127">
        <v>132.30000000000001</v>
      </c>
      <c r="M107" s="127">
        <v>3112.7</v>
      </c>
      <c r="N107" s="50">
        <f t="shared" si="8"/>
        <v>3245</v>
      </c>
      <c r="O107" s="51">
        <f t="shared" si="9"/>
        <v>8179.0999999999995</v>
      </c>
      <c r="P107" s="130">
        <v>264.48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33.56</v>
      </c>
      <c r="D108" s="124">
        <v>22.82</v>
      </c>
      <c r="E108" s="124">
        <v>2.21</v>
      </c>
      <c r="F108" s="124">
        <v>280.58999999999997</v>
      </c>
      <c r="G108" s="124">
        <v>424.77</v>
      </c>
      <c r="H108" s="124">
        <v>15.05</v>
      </c>
      <c r="I108" s="43">
        <f t="shared" si="7"/>
        <v>778.99999999999989</v>
      </c>
      <c r="J108" s="125">
        <v>16.489999999999998</v>
      </c>
      <c r="K108" s="124"/>
      <c r="L108" s="124">
        <v>26.64</v>
      </c>
      <c r="M108" s="124">
        <v>1646.99</v>
      </c>
      <c r="N108" s="44">
        <f t="shared" si="8"/>
        <v>1690.12</v>
      </c>
      <c r="O108" s="45">
        <f t="shared" si="9"/>
        <v>2469.12</v>
      </c>
      <c r="P108" s="130">
        <v>2.48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15978</v>
      </c>
      <c r="D109" s="118">
        <v>5478</v>
      </c>
      <c r="E109" s="118">
        <v>412</v>
      </c>
      <c r="F109" s="118">
        <v>66694</v>
      </c>
      <c r="G109" s="118">
        <v>120223</v>
      </c>
      <c r="H109" s="118">
        <v>2384</v>
      </c>
      <c r="I109" s="32">
        <f t="shared" si="7"/>
        <v>211169</v>
      </c>
      <c r="J109" s="119">
        <v>1419</v>
      </c>
      <c r="K109" s="118"/>
      <c r="L109" s="118">
        <v>3093</v>
      </c>
      <c r="M109" s="118">
        <v>187230</v>
      </c>
      <c r="N109" s="34">
        <f t="shared" si="8"/>
        <v>191742</v>
      </c>
      <c r="O109" s="35">
        <f t="shared" si="9"/>
        <v>402911</v>
      </c>
      <c r="P109" s="130">
        <v>68.27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118.1</v>
      </c>
      <c r="D110" s="127">
        <v>41.9</v>
      </c>
      <c r="E110" s="127">
        <v>4.2</v>
      </c>
      <c r="F110" s="127">
        <v>333.4</v>
      </c>
      <c r="G110" s="127">
        <v>432.8</v>
      </c>
      <c r="H110" s="127">
        <v>31.8</v>
      </c>
      <c r="I110" s="49">
        <f t="shared" si="7"/>
        <v>962.19999999999993</v>
      </c>
      <c r="J110" s="128">
        <v>0</v>
      </c>
      <c r="K110" s="127"/>
      <c r="L110" s="127">
        <v>8.3000000000000007</v>
      </c>
      <c r="M110" s="127">
        <v>614.9</v>
      </c>
      <c r="N110" s="50">
        <f t="shared" si="8"/>
        <v>623.19999999999993</v>
      </c>
      <c r="O110" s="51">
        <f t="shared" si="9"/>
        <v>1585.3999999999999</v>
      </c>
      <c r="P110" s="130">
        <v>3.47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42.03</v>
      </c>
      <c r="D111" s="124">
        <v>21.56</v>
      </c>
      <c r="E111" s="124">
        <v>6.94</v>
      </c>
      <c r="F111" s="124">
        <v>263.37</v>
      </c>
      <c r="G111" s="124">
        <v>282.55</v>
      </c>
      <c r="H111" s="124">
        <v>21.75</v>
      </c>
      <c r="I111" s="43">
        <f t="shared" si="7"/>
        <v>638.20000000000005</v>
      </c>
      <c r="J111" s="125">
        <v>2.23</v>
      </c>
      <c r="K111" s="124"/>
      <c r="L111" s="124">
        <v>55.11</v>
      </c>
      <c r="M111" s="124">
        <v>1252.75</v>
      </c>
      <c r="N111" s="44">
        <f t="shared" si="8"/>
        <v>1310.0899999999999</v>
      </c>
      <c r="O111" s="45">
        <f t="shared" si="9"/>
        <v>1948.29</v>
      </c>
      <c r="P111" s="69">
        <f>SUM(P104:P110)</f>
        <v>822.90000000000009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21189</v>
      </c>
      <c r="D112" s="118">
        <v>4943</v>
      </c>
      <c r="E112" s="118">
        <v>1358</v>
      </c>
      <c r="F112" s="118">
        <v>63636</v>
      </c>
      <c r="G112" s="118">
        <v>78265</v>
      </c>
      <c r="H112" s="118">
        <v>3793</v>
      </c>
      <c r="I112" s="32">
        <f t="shared" si="7"/>
        <v>173184</v>
      </c>
      <c r="J112" s="119">
        <v>201</v>
      </c>
      <c r="K112" s="118"/>
      <c r="L112" s="118">
        <v>6855</v>
      </c>
      <c r="M112" s="118">
        <v>141351</v>
      </c>
      <c r="N112" s="34">
        <f t="shared" si="8"/>
        <v>148407</v>
      </c>
      <c r="O112" s="35">
        <f t="shared" si="9"/>
        <v>321591</v>
      </c>
      <c r="P112" s="131">
        <v>0.75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154.1</v>
      </c>
      <c r="D113" s="127">
        <v>31.8</v>
      </c>
      <c r="E113" s="127">
        <v>10.199999999999999</v>
      </c>
      <c r="F113" s="127">
        <v>261.89999999999998</v>
      </c>
      <c r="G113" s="127">
        <v>0</v>
      </c>
      <c r="H113" s="127">
        <v>36</v>
      </c>
      <c r="I113" s="49">
        <f t="shared" si="7"/>
        <v>494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494</v>
      </c>
      <c r="P113" s="132">
        <v>40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30.28</v>
      </c>
      <c r="D114" s="124">
        <v>19.66</v>
      </c>
      <c r="E114" s="124">
        <v>1.04</v>
      </c>
      <c r="F114" s="124">
        <v>140.77000000000001</v>
      </c>
      <c r="G114" s="124">
        <v>174.09</v>
      </c>
      <c r="H114" s="124">
        <v>13.46</v>
      </c>
      <c r="I114" s="43">
        <f t="shared" si="7"/>
        <v>379.3</v>
      </c>
      <c r="J114" s="125">
        <v>1.24</v>
      </c>
      <c r="K114" s="124"/>
      <c r="L114" s="124">
        <v>7.6</v>
      </c>
      <c r="M114" s="124">
        <v>1020.71</v>
      </c>
      <c r="N114" s="44">
        <f t="shared" si="8"/>
        <v>1029.55</v>
      </c>
      <c r="O114" s="45">
        <f t="shared" si="9"/>
        <v>1408.85</v>
      </c>
      <c r="P114" s="133">
        <v>0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15470</v>
      </c>
      <c r="D115" s="118">
        <v>4370</v>
      </c>
      <c r="E115" s="118">
        <v>223</v>
      </c>
      <c r="F115" s="118">
        <v>34141</v>
      </c>
      <c r="G115" s="118">
        <v>47016</v>
      </c>
      <c r="H115" s="118">
        <v>2575</v>
      </c>
      <c r="I115" s="32">
        <f t="shared" si="7"/>
        <v>103795</v>
      </c>
      <c r="J115" s="119">
        <v>86</v>
      </c>
      <c r="K115" s="118"/>
      <c r="L115" s="118">
        <v>967</v>
      </c>
      <c r="M115" s="118">
        <v>112221</v>
      </c>
      <c r="N115" s="34">
        <f t="shared" si="8"/>
        <v>113274</v>
      </c>
      <c r="O115" s="35">
        <f t="shared" si="9"/>
        <v>217069</v>
      </c>
      <c r="P115" s="134">
        <v>57.36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102.7</v>
      </c>
      <c r="D116" s="136">
        <v>4.0999999999999996</v>
      </c>
      <c r="E116" s="136">
        <v>0.3</v>
      </c>
      <c r="F116" s="136">
        <v>110.9</v>
      </c>
      <c r="G116" s="136">
        <v>0</v>
      </c>
      <c r="H116" s="136">
        <v>23</v>
      </c>
      <c r="I116" s="96">
        <f t="shared" si="7"/>
        <v>241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241</v>
      </c>
      <c r="P116" s="90">
        <f>SUM(O136,P111,P112,P115)</f>
        <v>38378.47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42.98</v>
      </c>
      <c r="D121" s="115">
        <v>30.02</v>
      </c>
      <c r="E121" s="115">
        <v>8.85</v>
      </c>
      <c r="F121" s="115">
        <v>181.67</v>
      </c>
      <c r="G121" s="115">
        <v>73.78</v>
      </c>
      <c r="H121" s="115">
        <v>22.64</v>
      </c>
      <c r="I121" s="21">
        <f t="shared" si="7"/>
        <v>359.93999999999994</v>
      </c>
      <c r="J121" s="116">
        <v>0.16</v>
      </c>
      <c r="K121" s="115"/>
      <c r="L121" s="115">
        <v>12.11</v>
      </c>
      <c r="M121" s="115">
        <v>433.7</v>
      </c>
      <c r="N121" s="23">
        <f t="shared" si="8"/>
        <v>445.96999999999997</v>
      </c>
      <c r="O121" s="24">
        <f t="shared" si="9"/>
        <v>805.90999999999985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22551</v>
      </c>
      <c r="D122" s="118">
        <v>6198</v>
      </c>
      <c r="E122" s="118">
        <v>1585</v>
      </c>
      <c r="F122" s="118">
        <v>43533</v>
      </c>
      <c r="G122" s="118">
        <v>21398</v>
      </c>
      <c r="H122" s="118">
        <v>4434</v>
      </c>
      <c r="I122" s="32">
        <f t="shared" si="7"/>
        <v>99699</v>
      </c>
      <c r="J122" s="119">
        <v>15</v>
      </c>
      <c r="K122" s="118"/>
      <c r="L122" s="118">
        <v>1464</v>
      </c>
      <c r="M122" s="118">
        <v>50958</v>
      </c>
      <c r="N122" s="34">
        <f t="shared" si="8"/>
        <v>52437</v>
      </c>
      <c r="O122" s="35">
        <f t="shared" si="9"/>
        <v>152136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143.80000000000001</v>
      </c>
      <c r="D123" s="127">
        <v>0</v>
      </c>
      <c r="E123" s="127">
        <v>0</v>
      </c>
      <c r="F123" s="127">
        <v>130.30000000000001</v>
      </c>
      <c r="G123" s="127">
        <v>0</v>
      </c>
      <c r="H123" s="127">
        <v>40.1</v>
      </c>
      <c r="I123" s="49">
        <f t="shared" si="7"/>
        <v>314.20000000000005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314.20000000000005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25.47</v>
      </c>
      <c r="D124" s="124">
        <v>59.37</v>
      </c>
      <c r="E124" s="124">
        <v>5.54</v>
      </c>
      <c r="F124" s="124">
        <v>103.95</v>
      </c>
      <c r="G124" s="124">
        <v>34.880000000000003</v>
      </c>
      <c r="H124" s="124">
        <v>45.53</v>
      </c>
      <c r="I124" s="43">
        <f t="shared" si="7"/>
        <v>274.74</v>
      </c>
      <c r="J124" s="125">
        <v>7.0000000000000007E-2</v>
      </c>
      <c r="K124" s="124"/>
      <c r="L124" s="124">
        <v>1.26</v>
      </c>
      <c r="M124" s="124">
        <v>251.45</v>
      </c>
      <c r="N124" s="44">
        <f t="shared" si="8"/>
        <v>252.78</v>
      </c>
      <c r="O124" s="45">
        <f t="shared" si="9"/>
        <v>527.52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13149</v>
      </c>
      <c r="D125" s="118">
        <v>11618</v>
      </c>
      <c r="E125" s="118">
        <v>964</v>
      </c>
      <c r="F125" s="118">
        <v>24557</v>
      </c>
      <c r="G125" s="118">
        <v>9496</v>
      </c>
      <c r="H125" s="118">
        <v>8973</v>
      </c>
      <c r="I125" s="32">
        <f t="shared" si="7"/>
        <v>68757</v>
      </c>
      <c r="J125" s="119">
        <v>6</v>
      </c>
      <c r="K125" s="118"/>
      <c r="L125" s="118">
        <v>137</v>
      </c>
      <c r="M125" s="118">
        <v>29429</v>
      </c>
      <c r="N125" s="34">
        <f t="shared" si="8"/>
        <v>29572</v>
      </c>
      <c r="O125" s="35">
        <f t="shared" si="9"/>
        <v>98329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11.1</v>
      </c>
      <c r="D126" s="127">
        <v>0</v>
      </c>
      <c r="E126" s="127">
        <v>0</v>
      </c>
      <c r="F126" s="127">
        <v>33.700000000000003</v>
      </c>
      <c r="G126" s="127">
        <v>0</v>
      </c>
      <c r="H126" s="127">
        <v>72</v>
      </c>
      <c r="I126" s="49">
        <f t="shared" si="7"/>
        <v>116.80000000000001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116.80000000000001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45.96</v>
      </c>
      <c r="D127" s="124">
        <v>111.16</v>
      </c>
      <c r="E127" s="124">
        <v>13.19</v>
      </c>
      <c r="F127" s="124">
        <v>503.1</v>
      </c>
      <c r="G127" s="124">
        <v>52.64</v>
      </c>
      <c r="H127" s="124">
        <v>492.16</v>
      </c>
      <c r="I127" s="43">
        <f t="shared" si="7"/>
        <v>1218.21</v>
      </c>
      <c r="J127" s="125"/>
      <c r="K127" s="124"/>
      <c r="L127" s="124">
        <v>6.68</v>
      </c>
      <c r="M127" s="124">
        <v>417.76</v>
      </c>
      <c r="N127" s="44">
        <f t="shared" si="8"/>
        <v>424.44</v>
      </c>
      <c r="O127" s="45">
        <f t="shared" si="9"/>
        <v>1642.65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24751</v>
      </c>
      <c r="D128" s="118">
        <v>22438</v>
      </c>
      <c r="E128" s="118">
        <v>2323</v>
      </c>
      <c r="F128" s="118">
        <v>119798</v>
      </c>
      <c r="G128" s="118">
        <v>13922</v>
      </c>
      <c r="H128" s="118">
        <v>107196</v>
      </c>
      <c r="I128" s="32">
        <f t="shared" si="7"/>
        <v>290428</v>
      </c>
      <c r="J128" s="119"/>
      <c r="K128" s="118"/>
      <c r="L128" s="118">
        <v>709</v>
      </c>
      <c r="M128" s="118">
        <v>45786</v>
      </c>
      <c r="N128" s="34">
        <f t="shared" si="8"/>
        <v>46495</v>
      </c>
      <c r="O128" s="35">
        <f t="shared" si="9"/>
        <v>336923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101</v>
      </c>
      <c r="G129" s="127">
        <v>0</v>
      </c>
      <c r="H129" s="127">
        <v>143.1</v>
      </c>
      <c r="I129" s="49">
        <f t="shared" si="7"/>
        <v>244.1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244.1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726.79</v>
      </c>
      <c r="D130" s="115">
        <v>1044.21</v>
      </c>
      <c r="E130" s="115">
        <v>56.05</v>
      </c>
      <c r="F130" s="115">
        <v>6056.28</v>
      </c>
      <c r="G130" s="115">
        <v>13404.61</v>
      </c>
      <c r="H130" s="115">
        <v>1086.6600000000001</v>
      </c>
      <c r="I130" s="21">
        <f t="shared" si="7"/>
        <v>22374.600000000002</v>
      </c>
      <c r="J130" s="116">
        <v>411.72</v>
      </c>
      <c r="K130" s="115"/>
      <c r="L130" s="115">
        <v>525.62</v>
      </c>
      <c r="M130" s="115">
        <v>13901.49</v>
      </c>
      <c r="N130" s="23">
        <f>SUM(J130:M130)</f>
        <v>14838.83</v>
      </c>
      <c r="O130" s="24">
        <f t="shared" si="9"/>
        <v>37213.43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319346</v>
      </c>
      <c r="D131" s="118">
        <v>168151</v>
      </c>
      <c r="E131" s="118">
        <v>9644</v>
      </c>
      <c r="F131" s="118">
        <v>1279085</v>
      </c>
      <c r="G131" s="118">
        <v>3243613</v>
      </c>
      <c r="H131" s="118">
        <v>186696</v>
      </c>
      <c r="I131" s="32">
        <f t="shared" si="7"/>
        <v>5206535</v>
      </c>
      <c r="J131" s="119">
        <v>34530</v>
      </c>
      <c r="K131" s="118"/>
      <c r="L131" s="118">
        <v>57883</v>
      </c>
      <c r="M131" s="118">
        <v>1462033</v>
      </c>
      <c r="N131" s="34">
        <f t="shared" si="8"/>
        <v>1554446</v>
      </c>
      <c r="O131" s="35">
        <f t="shared" si="9"/>
        <v>6760981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2852.8</v>
      </c>
      <c r="D132" s="127">
        <v>3051.5</v>
      </c>
      <c r="E132" s="127">
        <v>57.7</v>
      </c>
      <c r="F132" s="127">
        <v>10278.9</v>
      </c>
      <c r="G132" s="127">
        <v>35161.699999999997</v>
      </c>
      <c r="H132" s="127">
        <v>1732</v>
      </c>
      <c r="I132" s="49">
        <f t="shared" ref="I132:I138" si="10">SUM(C132:H132)</f>
        <v>53134.6</v>
      </c>
      <c r="J132" s="128">
        <v>62.3</v>
      </c>
      <c r="K132" s="127"/>
      <c r="L132" s="127">
        <v>628.9</v>
      </c>
      <c r="M132" s="127">
        <v>12782.3</v>
      </c>
      <c r="N132" s="50">
        <f t="shared" ref="N132:N138" si="11">SUM(J132:M132)</f>
        <v>13473.5</v>
      </c>
      <c r="O132" s="51">
        <f t="shared" ref="O132:O138" si="12">SUM(N132,I132)</f>
        <v>66608.100000000006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713.61</v>
      </c>
      <c r="D133" s="124">
        <v>677.16</v>
      </c>
      <c r="E133" s="124">
        <v>54.7</v>
      </c>
      <c r="F133" s="124">
        <v>5961.06</v>
      </c>
      <c r="G133" s="124">
        <v>13335.52</v>
      </c>
      <c r="H133" s="124">
        <v>703.62</v>
      </c>
      <c r="I133" s="43">
        <f t="shared" si="10"/>
        <v>21445.670000000002</v>
      </c>
      <c r="J133" s="125">
        <v>411.52</v>
      </c>
      <c r="K133" s="124"/>
      <c r="L133" s="124">
        <v>524.27</v>
      </c>
      <c r="M133" s="124">
        <v>13848.14</v>
      </c>
      <c r="N133" s="44">
        <f t="shared" si="11"/>
        <v>14783.93</v>
      </c>
      <c r="O133" s="45">
        <f t="shared" si="12"/>
        <v>36229.600000000006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315885</v>
      </c>
      <c r="D134" s="118">
        <v>116574</v>
      </c>
      <c r="E134" s="118">
        <v>9509</v>
      </c>
      <c r="F134" s="118">
        <v>1263173</v>
      </c>
      <c r="G134" s="118">
        <v>3230676</v>
      </c>
      <c r="H134" s="118">
        <v>141099</v>
      </c>
      <c r="I134" s="32">
        <f t="shared" si="10"/>
        <v>5076916</v>
      </c>
      <c r="J134" s="119">
        <v>34524</v>
      </c>
      <c r="K134" s="118"/>
      <c r="L134" s="118">
        <v>57852</v>
      </c>
      <c r="M134" s="118">
        <v>1460865</v>
      </c>
      <c r="N134" s="34">
        <f t="shared" si="11"/>
        <v>1553241</v>
      </c>
      <c r="O134" s="35">
        <f t="shared" si="12"/>
        <v>6630157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2735.3</v>
      </c>
      <c r="D135" s="136">
        <v>1331.1</v>
      </c>
      <c r="E135" s="136">
        <v>52.7</v>
      </c>
      <c r="F135" s="136">
        <v>9851.6</v>
      </c>
      <c r="G135" s="136">
        <v>34801.9</v>
      </c>
      <c r="H135" s="136">
        <v>554.70000000000005</v>
      </c>
      <c r="I135" s="96">
        <f t="shared" si="10"/>
        <v>49327.3</v>
      </c>
      <c r="J135" s="137">
        <v>60.5</v>
      </c>
      <c r="K135" s="136"/>
      <c r="L135" s="136">
        <v>625.79999999999995</v>
      </c>
      <c r="M135" s="136">
        <v>12686.6</v>
      </c>
      <c r="N135" s="97">
        <f t="shared" si="11"/>
        <v>13372.9</v>
      </c>
      <c r="O135" s="89">
        <f t="shared" si="12"/>
        <v>62700.200000000004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727.95</v>
      </c>
      <c r="D136" s="106">
        <f t="shared" si="13"/>
        <v>1115.25</v>
      </c>
      <c r="E136" s="106">
        <f t="shared" si="13"/>
        <v>56.05</v>
      </c>
      <c r="F136" s="106">
        <f t="shared" si="13"/>
        <v>6069.4500000000007</v>
      </c>
      <c r="G136" s="106">
        <f t="shared" si="13"/>
        <v>13440.109999999999</v>
      </c>
      <c r="H136" s="106">
        <f t="shared" si="13"/>
        <v>1091.95</v>
      </c>
      <c r="I136" s="107">
        <f t="shared" si="10"/>
        <v>22500.76</v>
      </c>
      <c r="J136" s="108">
        <f t="shared" ref="J136:M138" si="14">SUM(J63,J66,J69,J72,J75,J78,J81,J84,J87,J90,J93,J96,J99,J102,J105,J108,J111,J114,J121,J124,J127)</f>
        <v>411.72</v>
      </c>
      <c r="K136" s="106">
        <f t="shared" si="14"/>
        <v>6.68</v>
      </c>
      <c r="L136" s="106">
        <f t="shared" si="14"/>
        <v>564.70999999999992</v>
      </c>
      <c r="M136" s="106">
        <f t="shared" si="14"/>
        <v>14013.590000000002</v>
      </c>
      <c r="N136" s="109">
        <f t="shared" si="11"/>
        <v>14996.700000000003</v>
      </c>
      <c r="O136" s="110">
        <f t="shared" si="12"/>
        <v>37497.46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319492</v>
      </c>
      <c r="D137" s="31">
        <f t="shared" si="13"/>
        <v>175396</v>
      </c>
      <c r="E137" s="31">
        <f t="shared" si="13"/>
        <v>9644</v>
      </c>
      <c r="F137" s="31">
        <f t="shared" si="13"/>
        <v>1279916</v>
      </c>
      <c r="G137" s="31">
        <f t="shared" si="13"/>
        <v>3243624</v>
      </c>
      <c r="H137" s="31">
        <f t="shared" si="13"/>
        <v>189135</v>
      </c>
      <c r="I137" s="32">
        <f t="shared" si="10"/>
        <v>5217207</v>
      </c>
      <c r="J137" s="33">
        <f t="shared" si="14"/>
        <v>34530</v>
      </c>
      <c r="K137" s="31">
        <f t="shared" si="14"/>
        <v>210</v>
      </c>
      <c r="L137" s="31">
        <f t="shared" si="14"/>
        <v>58046</v>
      </c>
      <c r="M137" s="31">
        <f t="shared" si="14"/>
        <v>1462927</v>
      </c>
      <c r="N137" s="34">
        <f t="shared" si="11"/>
        <v>1555713</v>
      </c>
      <c r="O137" s="35">
        <f t="shared" si="12"/>
        <v>6772920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2864.2</v>
      </c>
      <c r="D138" s="86">
        <f t="shared" si="13"/>
        <v>3490.4</v>
      </c>
      <c r="E138" s="86">
        <f t="shared" si="13"/>
        <v>57.7</v>
      </c>
      <c r="F138" s="86">
        <f t="shared" si="13"/>
        <v>10334.699999999999</v>
      </c>
      <c r="G138" s="86">
        <f t="shared" si="13"/>
        <v>35162.400000000001</v>
      </c>
      <c r="H138" s="86">
        <f t="shared" si="13"/>
        <v>1848.7999999999997</v>
      </c>
      <c r="I138" s="96">
        <f t="shared" si="10"/>
        <v>53758.200000000004</v>
      </c>
      <c r="J138" s="88">
        <f t="shared" si="14"/>
        <v>62.3</v>
      </c>
      <c r="K138" s="86">
        <f t="shared" si="14"/>
        <v>20.7</v>
      </c>
      <c r="L138" s="86">
        <f t="shared" si="14"/>
        <v>651.09999999999991</v>
      </c>
      <c r="M138" s="86">
        <f t="shared" si="14"/>
        <v>12904.300000000001</v>
      </c>
      <c r="N138" s="97">
        <f t="shared" si="11"/>
        <v>13638.400000000001</v>
      </c>
      <c r="O138" s="89">
        <f t="shared" si="12"/>
        <v>67396.600000000006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8D7BE-425A-40CD-8658-333B7D5654A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3.97</v>
      </c>
      <c r="D5" s="115">
        <v>0.92</v>
      </c>
      <c r="E5" s="115"/>
      <c r="F5" s="115">
        <v>7.0000000000000007E-2</v>
      </c>
      <c r="G5" s="115">
        <v>26.56</v>
      </c>
      <c r="H5" s="115"/>
      <c r="I5" s="21">
        <f t="shared" ref="I5:I36" si="0">SUM(C5:H5)</f>
        <v>31.52</v>
      </c>
      <c r="J5" s="116"/>
      <c r="K5" s="115"/>
      <c r="L5" s="115"/>
      <c r="M5" s="115">
        <v>1.33</v>
      </c>
      <c r="N5" s="23">
        <f t="shared" ref="N5:N58" si="1">SUM(J5:M5)</f>
        <v>1.33</v>
      </c>
      <c r="O5" s="24">
        <f>SUM(N5,I5)</f>
        <v>32.85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2.62</v>
      </c>
      <c r="D8" s="124">
        <v>15.38</v>
      </c>
      <c r="E8" s="124"/>
      <c r="F8" s="124">
        <v>0.15</v>
      </c>
      <c r="G8" s="124">
        <v>47.93</v>
      </c>
      <c r="H8" s="124">
        <v>4.82</v>
      </c>
      <c r="I8" s="43">
        <f t="shared" si="0"/>
        <v>70.900000000000006</v>
      </c>
      <c r="J8" s="125"/>
      <c r="K8" s="124"/>
      <c r="L8" s="124"/>
      <c r="M8" s="124">
        <v>15.61</v>
      </c>
      <c r="N8" s="44">
        <f t="shared" si="1"/>
        <v>15.61</v>
      </c>
      <c r="O8" s="45">
        <f t="shared" si="2"/>
        <v>86.51</v>
      </c>
      <c r="P8" s="36" t="s">
        <v>25</v>
      </c>
      <c r="Q8" s="37" t="s">
        <v>82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>
        <v>0</v>
      </c>
      <c r="G9" s="118">
        <v>0</v>
      </c>
      <c r="H9" s="118">
        <v>0</v>
      </c>
      <c r="I9" s="32">
        <f t="shared" si="0"/>
        <v>0</v>
      </c>
      <c r="J9" s="119"/>
      <c r="K9" s="118"/>
      <c r="L9" s="118"/>
      <c r="M9" s="118">
        <v>188</v>
      </c>
      <c r="N9" s="34">
        <f t="shared" si="1"/>
        <v>188</v>
      </c>
      <c r="O9" s="35">
        <f t="shared" si="2"/>
        <v>188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>
        <v>0</v>
      </c>
      <c r="G10" s="127">
        <v>0</v>
      </c>
      <c r="H10" s="127">
        <v>0</v>
      </c>
      <c r="I10" s="49">
        <f t="shared" si="0"/>
        <v>0</v>
      </c>
      <c r="J10" s="128"/>
      <c r="K10" s="127"/>
      <c r="L10" s="127"/>
      <c r="M10" s="127">
        <v>26.5</v>
      </c>
      <c r="N10" s="50">
        <f t="shared" si="1"/>
        <v>26.5</v>
      </c>
      <c r="O10" s="51">
        <f t="shared" si="2"/>
        <v>26.5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3.12</v>
      </c>
      <c r="E11" s="124"/>
      <c r="F11" s="124"/>
      <c r="G11" s="124"/>
      <c r="H11" s="124"/>
      <c r="I11" s="43">
        <f t="shared" si="0"/>
        <v>3.12</v>
      </c>
      <c r="J11" s="125"/>
      <c r="K11" s="124"/>
      <c r="L11" s="124"/>
      <c r="M11" s="124">
        <v>2.85</v>
      </c>
      <c r="N11" s="44">
        <f t="shared" si="1"/>
        <v>2.85</v>
      </c>
      <c r="O11" s="45">
        <f t="shared" si="2"/>
        <v>5.9700000000000006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62</v>
      </c>
      <c r="E12" s="118"/>
      <c r="F12" s="118"/>
      <c r="G12" s="118"/>
      <c r="H12" s="118"/>
      <c r="I12" s="32">
        <f t="shared" si="0"/>
        <v>62</v>
      </c>
      <c r="J12" s="119"/>
      <c r="K12" s="118"/>
      <c r="L12" s="118"/>
      <c r="M12" s="118">
        <v>66</v>
      </c>
      <c r="N12" s="34">
        <f t="shared" si="1"/>
        <v>66</v>
      </c>
      <c r="O12" s="35">
        <f t="shared" si="2"/>
        <v>128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12.7</v>
      </c>
      <c r="E13" s="127"/>
      <c r="F13" s="127"/>
      <c r="G13" s="127"/>
      <c r="H13" s="127"/>
      <c r="I13" s="49">
        <f t="shared" si="0"/>
        <v>12.7</v>
      </c>
      <c r="J13" s="128"/>
      <c r="K13" s="127"/>
      <c r="L13" s="127"/>
      <c r="M13" s="127">
        <v>6.1</v>
      </c>
      <c r="N13" s="50">
        <f t="shared" si="1"/>
        <v>6.1</v>
      </c>
      <c r="O13" s="51">
        <f t="shared" si="2"/>
        <v>18.799999999999997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1.1100000000000001</v>
      </c>
      <c r="E14" s="124"/>
      <c r="F14" s="124">
        <v>0.53</v>
      </c>
      <c r="G14" s="124">
        <v>0.04</v>
      </c>
      <c r="H14" s="124"/>
      <c r="I14" s="43">
        <f t="shared" si="0"/>
        <v>1.6800000000000002</v>
      </c>
      <c r="J14" s="125"/>
      <c r="K14" s="124"/>
      <c r="L14" s="124">
        <v>7.0000000000000007E-2</v>
      </c>
      <c r="M14" s="124">
        <v>2.71</v>
      </c>
      <c r="N14" s="44">
        <f t="shared" si="1"/>
        <v>2.78</v>
      </c>
      <c r="O14" s="45">
        <f t="shared" si="2"/>
        <v>4.46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67</v>
      </c>
      <c r="E15" s="118"/>
      <c r="F15" s="118">
        <v>45</v>
      </c>
      <c r="G15" s="118">
        <v>2</v>
      </c>
      <c r="H15" s="118"/>
      <c r="I15" s="32">
        <f t="shared" si="0"/>
        <v>114</v>
      </c>
      <c r="J15" s="119"/>
      <c r="K15" s="118"/>
      <c r="L15" s="118">
        <v>2</v>
      </c>
      <c r="M15" s="118">
        <v>74</v>
      </c>
      <c r="N15" s="34">
        <f t="shared" si="1"/>
        <v>76</v>
      </c>
      <c r="O15" s="35">
        <f t="shared" si="2"/>
        <v>190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6.9</v>
      </c>
      <c r="E16" s="127"/>
      <c r="F16" s="127">
        <v>3.7</v>
      </c>
      <c r="G16" s="127">
        <v>0.2</v>
      </c>
      <c r="H16" s="127"/>
      <c r="I16" s="49">
        <f t="shared" si="0"/>
        <v>10.8</v>
      </c>
      <c r="J16" s="128"/>
      <c r="K16" s="127"/>
      <c r="L16" s="127">
        <v>0.1</v>
      </c>
      <c r="M16" s="127">
        <v>5.0999999999999996</v>
      </c>
      <c r="N16" s="50">
        <f t="shared" si="1"/>
        <v>5.1999999999999993</v>
      </c>
      <c r="O16" s="51">
        <f t="shared" si="2"/>
        <v>16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0.28999999999999998</v>
      </c>
      <c r="D17" s="124">
        <v>4.74</v>
      </c>
      <c r="E17" s="124"/>
      <c r="F17" s="124">
        <v>0.24</v>
      </c>
      <c r="G17" s="124">
        <v>1.71</v>
      </c>
      <c r="H17" s="124">
        <v>0.06</v>
      </c>
      <c r="I17" s="43">
        <f t="shared" si="0"/>
        <v>7.04</v>
      </c>
      <c r="J17" s="125">
        <v>0.87</v>
      </c>
      <c r="K17" s="124"/>
      <c r="L17" s="124">
        <v>0.55000000000000004</v>
      </c>
      <c r="M17" s="124">
        <v>5.85</v>
      </c>
      <c r="N17" s="44">
        <f t="shared" si="1"/>
        <v>7.27</v>
      </c>
      <c r="O17" s="45">
        <f t="shared" si="2"/>
        <v>14.309999999999999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40</v>
      </c>
      <c r="D18" s="118">
        <v>283</v>
      </c>
      <c r="E18" s="118"/>
      <c r="F18" s="118">
        <v>18</v>
      </c>
      <c r="G18" s="118">
        <v>236</v>
      </c>
      <c r="H18" s="118">
        <v>2</v>
      </c>
      <c r="I18" s="32">
        <f t="shared" si="0"/>
        <v>579</v>
      </c>
      <c r="J18" s="119">
        <v>52</v>
      </c>
      <c r="K18" s="118"/>
      <c r="L18" s="118">
        <v>21</v>
      </c>
      <c r="M18" s="118">
        <v>259</v>
      </c>
      <c r="N18" s="34">
        <f t="shared" si="1"/>
        <v>332</v>
      </c>
      <c r="O18" s="35">
        <f t="shared" si="2"/>
        <v>911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2.9</v>
      </c>
      <c r="D19" s="127">
        <v>18</v>
      </c>
      <c r="E19" s="127"/>
      <c r="F19" s="127">
        <v>1.2</v>
      </c>
      <c r="G19" s="127">
        <v>12.7</v>
      </c>
      <c r="H19" s="127">
        <v>0.1</v>
      </c>
      <c r="I19" s="49">
        <f t="shared" si="0"/>
        <v>34.9</v>
      </c>
      <c r="J19" s="128">
        <v>1.7</v>
      </c>
      <c r="K19" s="127"/>
      <c r="L19" s="127">
        <v>1.1000000000000001</v>
      </c>
      <c r="M19" s="127">
        <v>14.3</v>
      </c>
      <c r="N19" s="50">
        <f t="shared" si="1"/>
        <v>17.100000000000001</v>
      </c>
      <c r="O19" s="51">
        <f t="shared" si="2"/>
        <v>52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0.22</v>
      </c>
      <c r="D20" s="124">
        <v>45.01</v>
      </c>
      <c r="E20" s="124"/>
      <c r="F20" s="124">
        <v>1.02</v>
      </c>
      <c r="G20" s="124">
        <v>0.32</v>
      </c>
      <c r="H20" s="124"/>
      <c r="I20" s="43">
        <f t="shared" si="0"/>
        <v>46.57</v>
      </c>
      <c r="J20" s="125"/>
      <c r="K20" s="124"/>
      <c r="L20" s="124">
        <v>0.1</v>
      </c>
      <c r="M20" s="124">
        <v>16.61</v>
      </c>
      <c r="N20" s="44">
        <f t="shared" si="1"/>
        <v>16.71</v>
      </c>
      <c r="O20" s="45">
        <f t="shared" si="2"/>
        <v>63.28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60</v>
      </c>
      <c r="D21" s="118">
        <v>5065</v>
      </c>
      <c r="E21" s="118"/>
      <c r="F21" s="118">
        <v>147</v>
      </c>
      <c r="G21" s="118">
        <v>52</v>
      </c>
      <c r="H21" s="118">
        <v>12</v>
      </c>
      <c r="I21" s="32">
        <f t="shared" si="0"/>
        <v>5336</v>
      </c>
      <c r="J21" s="119"/>
      <c r="K21" s="118"/>
      <c r="L21" s="118">
        <v>6</v>
      </c>
      <c r="M21" s="118">
        <v>1002</v>
      </c>
      <c r="N21" s="34">
        <f t="shared" si="1"/>
        <v>1008</v>
      </c>
      <c r="O21" s="35">
        <f t="shared" si="2"/>
        <v>6344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2.8</v>
      </c>
      <c r="D22" s="127">
        <v>250.8</v>
      </c>
      <c r="E22" s="127"/>
      <c r="F22" s="127">
        <v>5.6</v>
      </c>
      <c r="G22" s="127">
        <v>1.8</v>
      </c>
      <c r="H22" s="127">
        <v>0.7</v>
      </c>
      <c r="I22" s="49">
        <f t="shared" si="0"/>
        <v>261.70000000000005</v>
      </c>
      <c r="J22" s="128"/>
      <c r="K22" s="127"/>
      <c r="L22" s="127">
        <v>0.2</v>
      </c>
      <c r="M22" s="127">
        <v>40.200000000000003</v>
      </c>
      <c r="N22" s="50">
        <f t="shared" si="1"/>
        <v>40.400000000000006</v>
      </c>
      <c r="O22" s="51">
        <f t="shared" si="2"/>
        <v>302.10000000000002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1.43</v>
      </c>
      <c r="D23" s="124">
        <v>101.59</v>
      </c>
      <c r="E23" s="124"/>
      <c r="F23" s="124">
        <v>4.72</v>
      </c>
      <c r="G23" s="124">
        <v>15.05</v>
      </c>
      <c r="H23" s="124">
        <v>3.27</v>
      </c>
      <c r="I23" s="43">
        <f t="shared" si="0"/>
        <v>126.06</v>
      </c>
      <c r="J23" s="125"/>
      <c r="K23" s="124"/>
      <c r="L23" s="124">
        <v>0.37</v>
      </c>
      <c r="M23" s="124">
        <v>28.29</v>
      </c>
      <c r="N23" s="44">
        <f t="shared" si="1"/>
        <v>28.66</v>
      </c>
      <c r="O23" s="45">
        <f t="shared" si="2"/>
        <v>154.72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419</v>
      </c>
      <c r="D24" s="118">
        <v>16096</v>
      </c>
      <c r="E24" s="118">
        <v>7</v>
      </c>
      <c r="F24" s="118">
        <v>617</v>
      </c>
      <c r="G24" s="118">
        <v>2185</v>
      </c>
      <c r="H24" s="118">
        <v>272</v>
      </c>
      <c r="I24" s="32">
        <f t="shared" si="0"/>
        <v>19596</v>
      </c>
      <c r="J24" s="119"/>
      <c r="K24" s="118"/>
      <c r="L24" s="118">
        <v>22</v>
      </c>
      <c r="M24" s="118">
        <v>1550</v>
      </c>
      <c r="N24" s="34">
        <f t="shared" si="1"/>
        <v>1572</v>
      </c>
      <c r="O24" s="35">
        <f t="shared" si="2"/>
        <v>21168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15.1</v>
      </c>
      <c r="D25" s="127">
        <v>640.6</v>
      </c>
      <c r="E25" s="127">
        <v>0.3</v>
      </c>
      <c r="F25" s="127">
        <v>18.2</v>
      </c>
      <c r="G25" s="127">
        <v>64.3</v>
      </c>
      <c r="H25" s="127">
        <v>12</v>
      </c>
      <c r="I25" s="49">
        <f t="shared" si="0"/>
        <v>750.5</v>
      </c>
      <c r="J25" s="128"/>
      <c r="K25" s="127"/>
      <c r="L25" s="127">
        <v>0.7</v>
      </c>
      <c r="M25" s="127">
        <v>47.8</v>
      </c>
      <c r="N25" s="50">
        <f t="shared" si="1"/>
        <v>48.5</v>
      </c>
      <c r="O25" s="51">
        <f t="shared" si="2"/>
        <v>799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0.84</v>
      </c>
      <c r="D26" s="124">
        <v>106.14</v>
      </c>
      <c r="E26" s="124"/>
      <c r="F26" s="124">
        <v>4.53</v>
      </c>
      <c r="G26" s="124">
        <v>26.59</v>
      </c>
      <c r="H26" s="124"/>
      <c r="I26" s="43">
        <f t="shared" si="0"/>
        <v>138.1</v>
      </c>
      <c r="J26" s="125"/>
      <c r="K26" s="124"/>
      <c r="L26" s="124">
        <v>0.54</v>
      </c>
      <c r="M26" s="124">
        <v>21.92</v>
      </c>
      <c r="N26" s="44">
        <f t="shared" si="1"/>
        <v>22.46</v>
      </c>
      <c r="O26" s="45">
        <f t="shared" si="2"/>
        <v>160.56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214</v>
      </c>
      <c r="D27" s="118">
        <v>15936</v>
      </c>
      <c r="E27" s="118"/>
      <c r="F27" s="118">
        <v>739</v>
      </c>
      <c r="G27" s="118">
        <v>4390</v>
      </c>
      <c r="H27" s="118">
        <v>865</v>
      </c>
      <c r="I27" s="32">
        <f t="shared" si="0"/>
        <v>22144</v>
      </c>
      <c r="J27" s="119"/>
      <c r="K27" s="118"/>
      <c r="L27" s="118">
        <v>35</v>
      </c>
      <c r="M27" s="118">
        <v>1405</v>
      </c>
      <c r="N27" s="34">
        <f t="shared" si="1"/>
        <v>1440</v>
      </c>
      <c r="O27" s="35">
        <f t="shared" si="2"/>
        <v>23584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6.2</v>
      </c>
      <c r="D28" s="127">
        <v>506.1</v>
      </c>
      <c r="E28" s="127"/>
      <c r="F28" s="127">
        <v>16.5</v>
      </c>
      <c r="G28" s="127">
        <v>107.7</v>
      </c>
      <c r="H28" s="127">
        <v>32</v>
      </c>
      <c r="I28" s="49">
        <f t="shared" si="0"/>
        <v>668.50000000000011</v>
      </c>
      <c r="J28" s="128"/>
      <c r="K28" s="127"/>
      <c r="L28" s="127">
        <v>1.1000000000000001</v>
      </c>
      <c r="M28" s="127">
        <v>42.5</v>
      </c>
      <c r="N28" s="50">
        <f t="shared" si="1"/>
        <v>43.6</v>
      </c>
      <c r="O28" s="51">
        <f t="shared" si="2"/>
        <v>712.10000000000014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2.4500000000000002</v>
      </c>
      <c r="D29" s="124">
        <v>70.66</v>
      </c>
      <c r="E29" s="124">
        <v>0.13</v>
      </c>
      <c r="F29" s="124">
        <v>17.989999999999998</v>
      </c>
      <c r="G29" s="124">
        <v>58.32</v>
      </c>
      <c r="H29" s="124">
        <v>9.5</v>
      </c>
      <c r="I29" s="43">
        <f t="shared" si="0"/>
        <v>159.04999999999998</v>
      </c>
      <c r="J29" s="125"/>
      <c r="K29" s="124"/>
      <c r="L29" s="124">
        <v>0.93</v>
      </c>
      <c r="M29" s="124">
        <v>16.84</v>
      </c>
      <c r="N29" s="44">
        <f t="shared" si="1"/>
        <v>17.77</v>
      </c>
      <c r="O29" s="45">
        <f t="shared" si="2"/>
        <v>176.82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849</v>
      </c>
      <c r="D30" s="118">
        <v>9733</v>
      </c>
      <c r="E30" s="118">
        <v>22</v>
      </c>
      <c r="F30" s="118">
        <v>3100</v>
      </c>
      <c r="G30" s="118">
        <v>10189</v>
      </c>
      <c r="H30" s="118">
        <v>1269</v>
      </c>
      <c r="I30" s="32">
        <f t="shared" si="0"/>
        <v>25162</v>
      </c>
      <c r="J30" s="119"/>
      <c r="K30" s="118"/>
      <c r="L30" s="118">
        <v>79</v>
      </c>
      <c r="M30" s="118">
        <v>1221</v>
      </c>
      <c r="N30" s="34">
        <f t="shared" si="1"/>
        <v>1300</v>
      </c>
      <c r="O30" s="35">
        <f t="shared" si="2"/>
        <v>26462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15</v>
      </c>
      <c r="D31" s="127">
        <v>281</v>
      </c>
      <c r="E31" s="127">
        <v>0.6</v>
      </c>
      <c r="F31" s="127">
        <v>49.2</v>
      </c>
      <c r="G31" s="127">
        <v>193.9</v>
      </c>
      <c r="H31" s="127">
        <v>42.1</v>
      </c>
      <c r="I31" s="49">
        <f t="shared" si="0"/>
        <v>581.80000000000007</v>
      </c>
      <c r="J31" s="128"/>
      <c r="K31" s="127"/>
      <c r="L31" s="127">
        <v>2.2000000000000002</v>
      </c>
      <c r="M31" s="127">
        <v>32.4</v>
      </c>
      <c r="N31" s="50">
        <f t="shared" si="1"/>
        <v>34.6</v>
      </c>
      <c r="O31" s="51">
        <f t="shared" si="2"/>
        <v>616.40000000000009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11.68</v>
      </c>
      <c r="D32" s="124">
        <v>128.94</v>
      </c>
      <c r="E32" s="124">
        <v>0.37</v>
      </c>
      <c r="F32" s="124">
        <v>67.709999999999994</v>
      </c>
      <c r="G32" s="124">
        <v>174.62</v>
      </c>
      <c r="H32" s="124">
        <v>42.4</v>
      </c>
      <c r="I32" s="43">
        <f t="shared" si="0"/>
        <v>425.71999999999997</v>
      </c>
      <c r="J32" s="125">
        <v>0.13</v>
      </c>
      <c r="K32" s="124"/>
      <c r="L32" s="124">
        <v>0.53</v>
      </c>
      <c r="M32" s="124">
        <v>68.56</v>
      </c>
      <c r="N32" s="44">
        <f t="shared" si="1"/>
        <v>69.22</v>
      </c>
      <c r="O32" s="45">
        <f t="shared" si="2"/>
        <v>494.93999999999994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4365</v>
      </c>
      <c r="D33" s="118">
        <v>19337</v>
      </c>
      <c r="E33" s="118">
        <v>70</v>
      </c>
      <c r="F33" s="118">
        <v>12849</v>
      </c>
      <c r="G33" s="118">
        <v>31300</v>
      </c>
      <c r="H33" s="118">
        <v>5540</v>
      </c>
      <c r="I33" s="32">
        <f t="shared" si="0"/>
        <v>73461</v>
      </c>
      <c r="J33" s="119">
        <v>12</v>
      </c>
      <c r="K33" s="118"/>
      <c r="L33" s="118">
        <v>48</v>
      </c>
      <c r="M33" s="118">
        <v>5709</v>
      </c>
      <c r="N33" s="34">
        <f t="shared" si="1"/>
        <v>5769</v>
      </c>
      <c r="O33" s="35">
        <f t="shared" si="2"/>
        <v>79230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67.3</v>
      </c>
      <c r="D34" s="127">
        <v>421.3</v>
      </c>
      <c r="E34" s="127">
        <v>1.4</v>
      </c>
      <c r="F34" s="127">
        <v>175</v>
      </c>
      <c r="G34" s="127">
        <v>555</v>
      </c>
      <c r="H34" s="127">
        <v>149.80000000000001</v>
      </c>
      <c r="I34" s="49">
        <f t="shared" si="0"/>
        <v>1369.8</v>
      </c>
      <c r="J34" s="128">
        <v>0</v>
      </c>
      <c r="K34" s="127"/>
      <c r="L34" s="127">
        <v>1.3</v>
      </c>
      <c r="M34" s="127">
        <v>143.80000000000001</v>
      </c>
      <c r="N34" s="50">
        <f t="shared" si="1"/>
        <v>145.10000000000002</v>
      </c>
      <c r="O34" s="51">
        <f t="shared" si="2"/>
        <v>1514.9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28.48</v>
      </c>
      <c r="D35" s="124">
        <v>98.53</v>
      </c>
      <c r="E35" s="124">
        <v>0.5</v>
      </c>
      <c r="F35" s="124">
        <v>331.34</v>
      </c>
      <c r="G35" s="124">
        <v>128.94</v>
      </c>
      <c r="H35" s="124">
        <v>60.09</v>
      </c>
      <c r="I35" s="43">
        <f t="shared" si="0"/>
        <v>647.88</v>
      </c>
      <c r="J35" s="125">
        <v>0.52</v>
      </c>
      <c r="K35" s="124"/>
      <c r="L35" s="124">
        <v>0.28000000000000003</v>
      </c>
      <c r="M35" s="124">
        <v>98.04</v>
      </c>
      <c r="N35" s="44">
        <f t="shared" si="1"/>
        <v>98.84</v>
      </c>
      <c r="O35" s="45">
        <f t="shared" si="2"/>
        <v>746.72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10990</v>
      </c>
      <c r="D36" s="118">
        <v>18115</v>
      </c>
      <c r="E36" s="118">
        <v>103</v>
      </c>
      <c r="F36" s="118">
        <v>69391</v>
      </c>
      <c r="G36" s="118">
        <v>28670</v>
      </c>
      <c r="H36" s="118">
        <v>7848</v>
      </c>
      <c r="I36" s="32">
        <f t="shared" si="0"/>
        <v>135117</v>
      </c>
      <c r="J36" s="119">
        <v>46</v>
      </c>
      <c r="K36" s="118"/>
      <c r="L36" s="118">
        <v>28</v>
      </c>
      <c r="M36" s="118">
        <v>9416</v>
      </c>
      <c r="N36" s="34">
        <f t="shared" si="1"/>
        <v>9490</v>
      </c>
      <c r="O36" s="35">
        <f t="shared" si="2"/>
        <v>144607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136.5</v>
      </c>
      <c r="D37" s="127">
        <v>335.8</v>
      </c>
      <c r="E37" s="127">
        <v>2</v>
      </c>
      <c r="F37" s="127">
        <v>776.4</v>
      </c>
      <c r="G37" s="127">
        <v>416.3</v>
      </c>
      <c r="H37" s="127">
        <v>184.9</v>
      </c>
      <c r="I37" s="49">
        <f t="shared" ref="I37:I50" si="3">SUM(C37:H37)</f>
        <v>1851.9</v>
      </c>
      <c r="J37" s="128">
        <v>0</v>
      </c>
      <c r="K37" s="127"/>
      <c r="L37" s="127">
        <v>0.5</v>
      </c>
      <c r="M37" s="127">
        <v>184</v>
      </c>
      <c r="N37" s="50">
        <f t="shared" si="1"/>
        <v>184.5</v>
      </c>
      <c r="O37" s="51">
        <f t="shared" si="2"/>
        <v>2036.4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51.29</v>
      </c>
      <c r="D38" s="124">
        <v>10.76</v>
      </c>
      <c r="E38" s="124">
        <v>0.13</v>
      </c>
      <c r="F38" s="124">
        <v>694.89</v>
      </c>
      <c r="G38" s="124">
        <v>482.14</v>
      </c>
      <c r="H38" s="124">
        <v>7.34</v>
      </c>
      <c r="I38" s="43">
        <f t="shared" si="3"/>
        <v>1246.55</v>
      </c>
      <c r="J38" s="125">
        <v>0.01</v>
      </c>
      <c r="K38" s="124"/>
      <c r="L38" s="124">
        <v>1.26</v>
      </c>
      <c r="M38" s="124">
        <v>137</v>
      </c>
      <c r="N38" s="44">
        <f t="shared" si="1"/>
        <v>138.27000000000001</v>
      </c>
      <c r="O38" s="45">
        <f t="shared" si="2"/>
        <v>1384.82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20704</v>
      </c>
      <c r="D39" s="118">
        <v>1755</v>
      </c>
      <c r="E39" s="118">
        <v>29</v>
      </c>
      <c r="F39" s="118">
        <v>140757</v>
      </c>
      <c r="G39" s="118">
        <v>127096</v>
      </c>
      <c r="H39" s="118">
        <v>1070</v>
      </c>
      <c r="I39" s="32">
        <f t="shared" si="3"/>
        <v>291411</v>
      </c>
      <c r="J39" s="119">
        <v>1</v>
      </c>
      <c r="K39" s="118"/>
      <c r="L39" s="118">
        <v>134</v>
      </c>
      <c r="M39" s="118">
        <v>14037</v>
      </c>
      <c r="N39" s="34">
        <f t="shared" si="1"/>
        <v>14172</v>
      </c>
      <c r="O39" s="35">
        <f t="shared" si="2"/>
        <v>305583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217.9</v>
      </c>
      <c r="D40" s="127">
        <v>29.9</v>
      </c>
      <c r="E40" s="127">
        <v>0.5</v>
      </c>
      <c r="F40" s="127">
        <v>1381.9</v>
      </c>
      <c r="G40" s="127">
        <v>1653.1</v>
      </c>
      <c r="H40" s="127">
        <v>20.100000000000001</v>
      </c>
      <c r="I40" s="49">
        <f t="shared" si="3"/>
        <v>3303.4</v>
      </c>
      <c r="J40" s="128">
        <v>0</v>
      </c>
      <c r="K40" s="127"/>
      <c r="L40" s="127">
        <v>2.5</v>
      </c>
      <c r="M40" s="127">
        <v>266.60000000000002</v>
      </c>
      <c r="N40" s="50">
        <f t="shared" si="1"/>
        <v>269.10000000000002</v>
      </c>
      <c r="O40" s="51">
        <f t="shared" si="2"/>
        <v>3572.5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97.65</v>
      </c>
      <c r="D41" s="124">
        <v>19.11</v>
      </c>
      <c r="E41" s="124">
        <v>1.45</v>
      </c>
      <c r="F41" s="124">
        <v>1005.82</v>
      </c>
      <c r="G41" s="124">
        <v>1262.8900000000001</v>
      </c>
      <c r="H41" s="124">
        <v>52.89</v>
      </c>
      <c r="I41" s="43">
        <f t="shared" si="3"/>
        <v>2439.81</v>
      </c>
      <c r="J41" s="125">
        <v>0.37</v>
      </c>
      <c r="K41" s="124"/>
      <c r="L41" s="124">
        <v>4.97</v>
      </c>
      <c r="M41" s="124">
        <v>344.8</v>
      </c>
      <c r="N41" s="44">
        <f t="shared" si="1"/>
        <v>350.14</v>
      </c>
      <c r="O41" s="45">
        <f t="shared" si="2"/>
        <v>2789.95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41256</v>
      </c>
      <c r="D42" s="118">
        <v>3980</v>
      </c>
      <c r="E42" s="118">
        <v>345</v>
      </c>
      <c r="F42" s="118">
        <v>216032</v>
      </c>
      <c r="G42" s="118">
        <v>338577</v>
      </c>
      <c r="H42" s="118">
        <v>8012</v>
      </c>
      <c r="I42" s="32">
        <f t="shared" si="3"/>
        <v>608202</v>
      </c>
      <c r="J42" s="119">
        <v>34</v>
      </c>
      <c r="K42" s="118"/>
      <c r="L42" s="118">
        <v>541</v>
      </c>
      <c r="M42" s="118">
        <v>37079</v>
      </c>
      <c r="N42" s="34">
        <f t="shared" si="1"/>
        <v>37654</v>
      </c>
      <c r="O42" s="35">
        <f t="shared" si="2"/>
        <v>645856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419.6</v>
      </c>
      <c r="D43" s="127">
        <v>60</v>
      </c>
      <c r="E43" s="127">
        <v>4.8</v>
      </c>
      <c r="F43" s="127">
        <v>2039.2</v>
      </c>
      <c r="G43" s="127">
        <v>4231.5</v>
      </c>
      <c r="H43" s="127">
        <v>143.19999999999999</v>
      </c>
      <c r="I43" s="49">
        <f t="shared" si="3"/>
        <v>6898.3</v>
      </c>
      <c r="J43" s="128">
        <v>0</v>
      </c>
      <c r="K43" s="127"/>
      <c r="L43" s="127">
        <v>9.4</v>
      </c>
      <c r="M43" s="127">
        <v>571.29999999999995</v>
      </c>
      <c r="N43" s="50">
        <f t="shared" si="1"/>
        <v>580.69999999999993</v>
      </c>
      <c r="O43" s="51">
        <f t="shared" si="2"/>
        <v>7479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149.9</v>
      </c>
      <c r="D44" s="124">
        <v>16.3</v>
      </c>
      <c r="E44" s="124">
        <v>0.27</v>
      </c>
      <c r="F44" s="124">
        <v>797.76</v>
      </c>
      <c r="G44" s="124">
        <v>1525.72</v>
      </c>
      <c r="H44" s="124">
        <v>4.91</v>
      </c>
      <c r="I44" s="43">
        <f t="shared" si="3"/>
        <v>2494.8599999999997</v>
      </c>
      <c r="J44" s="125">
        <v>0.56000000000000005</v>
      </c>
      <c r="K44" s="124"/>
      <c r="L44" s="124">
        <v>4.55</v>
      </c>
      <c r="M44" s="124">
        <v>768.82</v>
      </c>
      <c r="N44" s="44">
        <f t="shared" si="1"/>
        <v>773.93000000000006</v>
      </c>
      <c r="O44" s="45">
        <f t="shared" si="2"/>
        <v>3268.79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63783</v>
      </c>
      <c r="D45" s="118">
        <v>3302</v>
      </c>
      <c r="E45" s="118">
        <v>67</v>
      </c>
      <c r="F45" s="118">
        <v>179679</v>
      </c>
      <c r="G45" s="118">
        <v>409443</v>
      </c>
      <c r="H45" s="118">
        <v>872</v>
      </c>
      <c r="I45" s="32">
        <f t="shared" si="3"/>
        <v>657146</v>
      </c>
      <c r="J45" s="119">
        <v>50</v>
      </c>
      <c r="K45" s="118"/>
      <c r="L45" s="118">
        <v>544</v>
      </c>
      <c r="M45" s="118">
        <v>87747</v>
      </c>
      <c r="N45" s="34">
        <f t="shared" si="1"/>
        <v>88341</v>
      </c>
      <c r="O45" s="35">
        <f t="shared" si="2"/>
        <v>745487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599.4</v>
      </c>
      <c r="D46" s="127">
        <v>43.1</v>
      </c>
      <c r="E46" s="127">
        <v>0.8</v>
      </c>
      <c r="F46" s="127">
        <v>1402.4</v>
      </c>
      <c r="G46" s="127">
        <v>4488.6000000000004</v>
      </c>
      <c r="H46" s="127">
        <v>14</v>
      </c>
      <c r="I46" s="49">
        <f t="shared" si="3"/>
        <v>6548.3</v>
      </c>
      <c r="J46" s="128">
        <v>0</v>
      </c>
      <c r="K46" s="127"/>
      <c r="L46" s="127">
        <v>5.8</v>
      </c>
      <c r="M46" s="127">
        <v>972.3</v>
      </c>
      <c r="N46" s="50">
        <f t="shared" si="1"/>
        <v>978.09999999999991</v>
      </c>
      <c r="O46" s="51">
        <f t="shared" si="2"/>
        <v>7526.4</v>
      </c>
      <c r="P46" s="129">
        <v>21.05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230.99</v>
      </c>
      <c r="D47" s="124">
        <v>225.19</v>
      </c>
      <c r="E47" s="124">
        <v>5.45</v>
      </c>
      <c r="F47" s="124">
        <v>1654.81</v>
      </c>
      <c r="G47" s="124">
        <v>1372.43</v>
      </c>
      <c r="H47" s="124">
        <v>46.38</v>
      </c>
      <c r="I47" s="43">
        <f t="shared" si="3"/>
        <v>3535.25</v>
      </c>
      <c r="J47" s="125">
        <v>3.34</v>
      </c>
      <c r="K47" s="124"/>
      <c r="L47" s="124">
        <v>13.49</v>
      </c>
      <c r="M47" s="124">
        <v>2667.96</v>
      </c>
      <c r="N47" s="44">
        <f t="shared" si="1"/>
        <v>2684.79</v>
      </c>
      <c r="O47" s="45">
        <f t="shared" si="2"/>
        <v>6220.04</v>
      </c>
      <c r="P47" s="130">
        <v>118.36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113071</v>
      </c>
      <c r="D48" s="118">
        <v>56771</v>
      </c>
      <c r="E48" s="118">
        <v>1388</v>
      </c>
      <c r="F48" s="118">
        <v>403988</v>
      </c>
      <c r="G48" s="118">
        <v>396040</v>
      </c>
      <c r="H48" s="118">
        <v>10647</v>
      </c>
      <c r="I48" s="32">
        <f t="shared" si="3"/>
        <v>981905</v>
      </c>
      <c r="J48" s="119">
        <v>289</v>
      </c>
      <c r="K48" s="118"/>
      <c r="L48" s="118">
        <v>1758</v>
      </c>
      <c r="M48" s="118">
        <v>331102</v>
      </c>
      <c r="N48" s="34">
        <f t="shared" si="1"/>
        <v>333149</v>
      </c>
      <c r="O48" s="35">
        <f t="shared" si="2"/>
        <v>1315054</v>
      </c>
      <c r="P48" s="130">
        <v>48.32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681.4</v>
      </c>
      <c r="D49" s="127">
        <v>133.1</v>
      </c>
      <c r="E49" s="127">
        <v>7</v>
      </c>
      <c r="F49" s="127">
        <v>1721.6</v>
      </c>
      <c r="G49" s="127">
        <v>1967.8</v>
      </c>
      <c r="H49" s="127">
        <v>74.5</v>
      </c>
      <c r="I49" s="49">
        <f t="shared" si="3"/>
        <v>4585.3999999999996</v>
      </c>
      <c r="J49" s="128">
        <v>0</v>
      </c>
      <c r="K49" s="127"/>
      <c r="L49" s="127">
        <v>4.3</v>
      </c>
      <c r="M49" s="127">
        <v>1597.5</v>
      </c>
      <c r="N49" s="50">
        <f t="shared" si="1"/>
        <v>1601.8</v>
      </c>
      <c r="O49" s="51">
        <f t="shared" si="2"/>
        <v>6187.2</v>
      </c>
      <c r="P49" s="130">
        <v>36.51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575.02</v>
      </c>
      <c r="D50" s="115">
        <v>787.12</v>
      </c>
      <c r="E50" s="115">
        <v>8.3000000000000007</v>
      </c>
      <c r="F50" s="115">
        <v>4580.59</v>
      </c>
      <c r="G50" s="115">
        <v>5048.7299999999996</v>
      </c>
      <c r="H50" s="115">
        <v>223.78</v>
      </c>
      <c r="I50" s="21">
        <f t="shared" si="3"/>
        <v>11223.539999999999</v>
      </c>
      <c r="J50" s="116">
        <v>5.8</v>
      </c>
      <c r="K50" s="115"/>
      <c r="L50" s="115">
        <v>27.64</v>
      </c>
      <c r="M50" s="115">
        <v>4180.25</v>
      </c>
      <c r="N50" s="23">
        <f t="shared" si="1"/>
        <v>4213.6899999999996</v>
      </c>
      <c r="O50" s="24">
        <f t="shared" si="2"/>
        <v>15437.23</v>
      </c>
      <c r="P50" s="130">
        <v>1.96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255730</v>
      </c>
      <c r="D51" s="118">
        <v>146553</v>
      </c>
      <c r="E51" s="118">
        <v>2031</v>
      </c>
      <c r="F51" s="118">
        <v>1027299</v>
      </c>
      <c r="G51" s="118">
        <v>1348178</v>
      </c>
      <c r="H51" s="118">
        <v>36141</v>
      </c>
      <c r="I51" s="32">
        <f t="shared" ref="I51:I58" si="4">SUM(C51:H51)</f>
        <v>2815932</v>
      </c>
      <c r="J51" s="119">
        <v>484</v>
      </c>
      <c r="K51" s="118"/>
      <c r="L51" s="118">
        <v>3218</v>
      </c>
      <c r="M51" s="118">
        <v>490667</v>
      </c>
      <c r="N51" s="34">
        <f t="shared" si="1"/>
        <v>494369</v>
      </c>
      <c r="O51" s="35">
        <f>SUM(N51,I51)</f>
        <v>3310301</v>
      </c>
      <c r="P51" s="130">
        <v>22.58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2162.5</v>
      </c>
      <c r="D52" s="127">
        <v>2526</v>
      </c>
      <c r="E52" s="127">
        <v>17.399999999999999</v>
      </c>
      <c r="F52" s="127">
        <v>7586</v>
      </c>
      <c r="G52" s="127">
        <v>13692.7</v>
      </c>
      <c r="H52" s="127">
        <v>661.4</v>
      </c>
      <c r="I52" s="49">
        <f t="shared" si="4"/>
        <v>26646</v>
      </c>
      <c r="J52" s="128">
        <v>1.7</v>
      </c>
      <c r="K52" s="127"/>
      <c r="L52" s="127">
        <v>29.2</v>
      </c>
      <c r="M52" s="127">
        <v>3923.9</v>
      </c>
      <c r="N52" s="50">
        <f t="shared" si="1"/>
        <v>3954.8</v>
      </c>
      <c r="O52" s="51">
        <f t="shared" si="2"/>
        <v>30600.799999999999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572.55999999999995</v>
      </c>
      <c r="D53" s="124">
        <v>522.36</v>
      </c>
      <c r="E53" s="124">
        <v>8.3000000000000007</v>
      </c>
      <c r="F53" s="124">
        <v>4573.84</v>
      </c>
      <c r="G53" s="124">
        <v>5005.75</v>
      </c>
      <c r="H53" s="124">
        <v>109.72</v>
      </c>
      <c r="I53" s="43">
        <f t="shared" si="4"/>
        <v>10792.53</v>
      </c>
      <c r="J53" s="125">
        <v>5.8</v>
      </c>
      <c r="K53" s="124"/>
      <c r="L53" s="124">
        <v>27.57</v>
      </c>
      <c r="M53" s="124">
        <v>4175.0600000000004</v>
      </c>
      <c r="N53" s="44">
        <f t="shared" si="1"/>
        <v>4208.43</v>
      </c>
      <c r="O53" s="45">
        <f t="shared" si="2"/>
        <v>15000.960000000001</v>
      </c>
      <c r="P53" s="69">
        <f>SUM(P46:P52)</f>
        <v>248.77999999999997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255060</v>
      </c>
      <c r="D54" s="118">
        <v>106841</v>
      </c>
      <c r="E54" s="118">
        <v>2024</v>
      </c>
      <c r="F54" s="118">
        <v>1026392</v>
      </c>
      <c r="G54" s="118">
        <v>1341421</v>
      </c>
      <c r="H54" s="118">
        <v>20349</v>
      </c>
      <c r="I54" s="32">
        <f t="shared" si="4"/>
        <v>2752087</v>
      </c>
      <c r="J54" s="119">
        <v>484</v>
      </c>
      <c r="K54" s="118"/>
      <c r="L54" s="118">
        <v>3216</v>
      </c>
      <c r="M54" s="118">
        <v>490538</v>
      </c>
      <c r="N54" s="34">
        <f t="shared" si="1"/>
        <v>494238</v>
      </c>
      <c r="O54" s="35">
        <f t="shared" si="2"/>
        <v>3246325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2138.1999999999998</v>
      </c>
      <c r="D55" s="121">
        <v>1126.5</v>
      </c>
      <c r="E55" s="121">
        <v>17.100000000000001</v>
      </c>
      <c r="F55" s="121">
        <v>7558.6</v>
      </c>
      <c r="G55" s="121">
        <v>13509</v>
      </c>
      <c r="H55" s="121">
        <v>247.2</v>
      </c>
      <c r="I55" s="40">
        <f t="shared" si="4"/>
        <v>24596.600000000002</v>
      </c>
      <c r="J55" s="122">
        <v>1.7</v>
      </c>
      <c r="K55" s="121"/>
      <c r="L55" s="121">
        <v>29.1</v>
      </c>
      <c r="M55" s="121">
        <v>3913.5</v>
      </c>
      <c r="N55" s="40">
        <f t="shared" si="1"/>
        <v>3944.3</v>
      </c>
      <c r="O55" s="42">
        <f t="shared" si="2"/>
        <v>28540.9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581.81000000000006</v>
      </c>
      <c r="D56" s="20">
        <f t="shared" si="5"/>
        <v>847.5</v>
      </c>
      <c r="E56" s="20">
        <f t="shared" si="5"/>
        <v>8.3000000000000007</v>
      </c>
      <c r="F56" s="20">
        <f t="shared" si="5"/>
        <v>4581.58</v>
      </c>
      <c r="G56" s="20">
        <f t="shared" si="5"/>
        <v>5123.26</v>
      </c>
      <c r="H56" s="20">
        <f t="shared" si="5"/>
        <v>231.66</v>
      </c>
      <c r="I56" s="79">
        <f>SUM(C56:H56)</f>
        <v>11374.11</v>
      </c>
      <c r="J56" s="71">
        <f>SUM(J5,J8,J11,J14,J17,J20,J23,J26,J29,J32,J35,J38,J41,J44,J47)</f>
        <v>5.8</v>
      </c>
      <c r="K56" s="20">
        <f>SUM(K5,K8,K11,K14,K17,K20,K23,K26,K29,K32,K35,K38,K41,K44,K47)</f>
        <v>0</v>
      </c>
      <c r="L56" s="20">
        <f>SUM(L5,L8,L11,L14,L17,L20,L23,L26,L29,L32,L35,L38,L41,L44,L47)</f>
        <v>27.64</v>
      </c>
      <c r="M56" s="20">
        <f>SUM(M5,M8,M11,M14,M17,M20,M23,M26,M29,M32,M35,M38,M41,M44,M47)</f>
        <v>4197.1900000000005</v>
      </c>
      <c r="N56" s="22">
        <f t="shared" si="1"/>
        <v>4230.63</v>
      </c>
      <c r="O56" s="24">
        <f t="shared" si="2"/>
        <v>15604.740000000002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255751</v>
      </c>
      <c r="D57" s="31">
        <f t="shared" si="5"/>
        <v>150502</v>
      </c>
      <c r="E57" s="31">
        <f t="shared" si="5"/>
        <v>2031</v>
      </c>
      <c r="F57" s="31">
        <f t="shared" si="5"/>
        <v>1027362</v>
      </c>
      <c r="G57" s="31">
        <f t="shared" si="5"/>
        <v>1348180</v>
      </c>
      <c r="H57" s="31">
        <f t="shared" si="5"/>
        <v>36409</v>
      </c>
      <c r="I57" s="80">
        <f t="shared" si="4"/>
        <v>2820235</v>
      </c>
      <c r="J57" s="75">
        <f t="shared" ref="J57:M58" si="6">SUM(J6,J9,J12,J15,J18,J21,J24,J27,J30,J33,J36,J39,J42,J45,J48)</f>
        <v>484</v>
      </c>
      <c r="K57" s="31">
        <f t="shared" si="6"/>
        <v>0</v>
      </c>
      <c r="L57" s="31">
        <f t="shared" si="6"/>
        <v>3218</v>
      </c>
      <c r="M57" s="31">
        <f t="shared" si="6"/>
        <v>490855</v>
      </c>
      <c r="N57" s="33">
        <f t="shared" si="1"/>
        <v>494557</v>
      </c>
      <c r="O57" s="35">
        <f t="shared" si="2"/>
        <v>3314792</v>
      </c>
      <c r="P57" s="134">
        <v>11.25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2164.1</v>
      </c>
      <c r="D58" s="86">
        <f t="shared" si="5"/>
        <v>2739.3</v>
      </c>
      <c r="E58" s="86">
        <f t="shared" si="5"/>
        <v>17.399999999999999</v>
      </c>
      <c r="F58" s="86">
        <f t="shared" si="5"/>
        <v>7590.9</v>
      </c>
      <c r="G58" s="86">
        <f t="shared" si="5"/>
        <v>13692.9</v>
      </c>
      <c r="H58" s="86">
        <f t="shared" si="5"/>
        <v>673.40000000000009</v>
      </c>
      <c r="I58" s="87">
        <f t="shared" si="4"/>
        <v>26878</v>
      </c>
      <c r="J58" s="85">
        <f t="shared" si="6"/>
        <v>1.7</v>
      </c>
      <c r="K58" s="86">
        <f t="shared" si="6"/>
        <v>0</v>
      </c>
      <c r="L58" s="86">
        <f t="shared" si="6"/>
        <v>29.200000000000003</v>
      </c>
      <c r="M58" s="86">
        <f t="shared" si="6"/>
        <v>3950.3999999999996</v>
      </c>
      <c r="N58" s="88">
        <f t="shared" si="1"/>
        <v>3981.2999999999997</v>
      </c>
      <c r="O58" s="89">
        <f t="shared" si="2"/>
        <v>30859.3</v>
      </c>
      <c r="P58" s="90">
        <f>SUM(O56,P53,P54,P57)</f>
        <v>15864.770000000002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3.97</v>
      </c>
      <c r="D63" s="115">
        <v>0.92</v>
      </c>
      <c r="E63" s="115"/>
      <c r="F63" s="115">
        <v>7.0000000000000007E-2</v>
      </c>
      <c r="G63" s="115">
        <v>26.56</v>
      </c>
      <c r="H63" s="115"/>
      <c r="I63" s="21">
        <f>SUM(C63:H63)</f>
        <v>31.52</v>
      </c>
      <c r="J63" s="116"/>
      <c r="K63" s="115"/>
      <c r="L63" s="115"/>
      <c r="M63" s="115">
        <v>1.33</v>
      </c>
      <c r="N63" s="23">
        <f>SUM(J63:M63)</f>
        <v>1.33</v>
      </c>
      <c r="O63" s="24">
        <f>SUM(N63,I63)</f>
        <v>32.85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2.62</v>
      </c>
      <c r="D66" s="124">
        <v>15.38</v>
      </c>
      <c r="E66" s="124"/>
      <c r="F66" s="124">
        <v>0.15</v>
      </c>
      <c r="G66" s="124">
        <v>47.93</v>
      </c>
      <c r="H66" s="124">
        <v>4.82</v>
      </c>
      <c r="I66" s="43">
        <f t="shared" si="7"/>
        <v>70.900000000000006</v>
      </c>
      <c r="J66" s="125"/>
      <c r="K66" s="124"/>
      <c r="L66" s="124"/>
      <c r="M66" s="124">
        <v>15.61</v>
      </c>
      <c r="N66" s="44">
        <f t="shared" si="8"/>
        <v>15.61</v>
      </c>
      <c r="O66" s="45">
        <f t="shared" si="9"/>
        <v>86.51</v>
      </c>
      <c r="P66" s="36" t="s">
        <v>25</v>
      </c>
      <c r="Q66" s="37" t="s">
        <v>82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>
        <v>0</v>
      </c>
      <c r="G67" s="118">
        <v>0</v>
      </c>
      <c r="H67" s="118">
        <v>0</v>
      </c>
      <c r="I67" s="32">
        <f t="shared" si="7"/>
        <v>0</v>
      </c>
      <c r="J67" s="119"/>
      <c r="K67" s="118"/>
      <c r="L67" s="118"/>
      <c r="M67" s="118">
        <v>188</v>
      </c>
      <c r="N67" s="34">
        <f t="shared" si="8"/>
        <v>188</v>
      </c>
      <c r="O67" s="35">
        <f t="shared" si="9"/>
        <v>188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>
        <v>0</v>
      </c>
      <c r="G68" s="127">
        <v>0</v>
      </c>
      <c r="H68" s="127">
        <v>0</v>
      </c>
      <c r="I68" s="49">
        <f t="shared" si="7"/>
        <v>0</v>
      </c>
      <c r="J68" s="128"/>
      <c r="K68" s="127"/>
      <c r="L68" s="127"/>
      <c r="M68" s="127">
        <v>26.5</v>
      </c>
      <c r="N68" s="50">
        <f t="shared" si="8"/>
        <v>26.5</v>
      </c>
      <c r="O68" s="51">
        <f t="shared" si="9"/>
        <v>26.5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3.12</v>
      </c>
      <c r="E69" s="124"/>
      <c r="F69" s="124"/>
      <c r="G69" s="124"/>
      <c r="H69" s="124"/>
      <c r="I69" s="43">
        <f t="shared" si="7"/>
        <v>3.12</v>
      </c>
      <c r="J69" s="125"/>
      <c r="K69" s="124"/>
      <c r="L69" s="124"/>
      <c r="M69" s="124">
        <v>2.85</v>
      </c>
      <c r="N69" s="44">
        <f t="shared" si="8"/>
        <v>2.85</v>
      </c>
      <c r="O69" s="45">
        <f t="shared" si="9"/>
        <v>5.9700000000000006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62</v>
      </c>
      <c r="E70" s="118"/>
      <c r="F70" s="118"/>
      <c r="G70" s="118"/>
      <c r="H70" s="118"/>
      <c r="I70" s="32">
        <f t="shared" si="7"/>
        <v>62</v>
      </c>
      <c r="J70" s="119"/>
      <c r="K70" s="118"/>
      <c r="L70" s="118"/>
      <c r="M70" s="118">
        <v>66</v>
      </c>
      <c r="N70" s="34">
        <f t="shared" si="8"/>
        <v>66</v>
      </c>
      <c r="O70" s="35">
        <f t="shared" si="9"/>
        <v>128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12.7</v>
      </c>
      <c r="E71" s="127"/>
      <c r="F71" s="127"/>
      <c r="G71" s="127"/>
      <c r="H71" s="127"/>
      <c r="I71" s="49">
        <f t="shared" si="7"/>
        <v>12.7</v>
      </c>
      <c r="J71" s="128"/>
      <c r="K71" s="127"/>
      <c r="L71" s="127"/>
      <c r="M71" s="127">
        <v>6.1</v>
      </c>
      <c r="N71" s="50">
        <f t="shared" si="8"/>
        <v>6.1</v>
      </c>
      <c r="O71" s="51">
        <f t="shared" si="9"/>
        <v>18.799999999999997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1.1100000000000001</v>
      </c>
      <c r="E72" s="124"/>
      <c r="F72" s="124">
        <v>0.53</v>
      </c>
      <c r="G72" s="124">
        <v>0.04</v>
      </c>
      <c r="H72" s="124"/>
      <c r="I72" s="43">
        <f t="shared" si="7"/>
        <v>1.6800000000000002</v>
      </c>
      <c r="J72" s="125"/>
      <c r="K72" s="124"/>
      <c r="L72" s="124">
        <v>7.0000000000000007E-2</v>
      </c>
      <c r="M72" s="124">
        <v>2.71</v>
      </c>
      <c r="N72" s="44">
        <f t="shared" si="8"/>
        <v>2.78</v>
      </c>
      <c r="O72" s="45">
        <f t="shared" si="9"/>
        <v>4.46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67</v>
      </c>
      <c r="E73" s="118"/>
      <c r="F73" s="118">
        <v>45</v>
      </c>
      <c r="G73" s="118">
        <v>2</v>
      </c>
      <c r="H73" s="118"/>
      <c r="I73" s="32">
        <f t="shared" si="7"/>
        <v>114</v>
      </c>
      <c r="J73" s="119"/>
      <c r="K73" s="118"/>
      <c r="L73" s="118">
        <v>2</v>
      </c>
      <c r="M73" s="118">
        <v>74</v>
      </c>
      <c r="N73" s="34">
        <f t="shared" si="8"/>
        <v>76</v>
      </c>
      <c r="O73" s="35">
        <f t="shared" si="9"/>
        <v>190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6.9</v>
      </c>
      <c r="E74" s="127"/>
      <c r="F74" s="127">
        <v>3.7</v>
      </c>
      <c r="G74" s="127">
        <v>0.2</v>
      </c>
      <c r="H74" s="127"/>
      <c r="I74" s="49">
        <f t="shared" si="7"/>
        <v>10.8</v>
      </c>
      <c r="J74" s="128"/>
      <c r="K74" s="127"/>
      <c r="L74" s="127">
        <v>0.1</v>
      </c>
      <c r="M74" s="127">
        <v>5.0999999999999996</v>
      </c>
      <c r="N74" s="50">
        <f t="shared" si="8"/>
        <v>5.1999999999999993</v>
      </c>
      <c r="O74" s="51">
        <f t="shared" si="9"/>
        <v>16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0.28999999999999998</v>
      </c>
      <c r="D75" s="124">
        <v>4.74</v>
      </c>
      <c r="E75" s="124"/>
      <c r="F75" s="124">
        <v>0.24</v>
      </c>
      <c r="G75" s="124">
        <v>1.71</v>
      </c>
      <c r="H75" s="124">
        <v>0.06</v>
      </c>
      <c r="I75" s="43">
        <f t="shared" si="7"/>
        <v>7.04</v>
      </c>
      <c r="J75" s="125">
        <v>0.87</v>
      </c>
      <c r="K75" s="124"/>
      <c r="L75" s="124">
        <v>0.55000000000000004</v>
      </c>
      <c r="M75" s="124">
        <v>5.85</v>
      </c>
      <c r="N75" s="44">
        <f t="shared" si="8"/>
        <v>7.27</v>
      </c>
      <c r="O75" s="45">
        <f t="shared" si="9"/>
        <v>14.309999999999999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40</v>
      </c>
      <c r="D76" s="118">
        <v>283</v>
      </c>
      <c r="E76" s="118"/>
      <c r="F76" s="118">
        <v>18</v>
      </c>
      <c r="G76" s="118">
        <v>236</v>
      </c>
      <c r="H76" s="118">
        <v>2</v>
      </c>
      <c r="I76" s="32">
        <f t="shared" si="7"/>
        <v>579</v>
      </c>
      <c r="J76" s="119">
        <v>52</v>
      </c>
      <c r="K76" s="118"/>
      <c r="L76" s="118">
        <v>21</v>
      </c>
      <c r="M76" s="118">
        <v>259</v>
      </c>
      <c r="N76" s="34">
        <f t="shared" si="8"/>
        <v>332</v>
      </c>
      <c r="O76" s="35">
        <f t="shared" si="9"/>
        <v>911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2.9</v>
      </c>
      <c r="D77" s="127">
        <v>18</v>
      </c>
      <c r="E77" s="127"/>
      <c r="F77" s="127">
        <v>1.2</v>
      </c>
      <c r="G77" s="127">
        <v>12.7</v>
      </c>
      <c r="H77" s="127">
        <v>0.1</v>
      </c>
      <c r="I77" s="49">
        <f t="shared" si="7"/>
        <v>34.9</v>
      </c>
      <c r="J77" s="128">
        <v>1.7</v>
      </c>
      <c r="K77" s="127"/>
      <c r="L77" s="127">
        <v>1.1000000000000001</v>
      </c>
      <c r="M77" s="127">
        <v>14.3</v>
      </c>
      <c r="N77" s="50">
        <f t="shared" si="8"/>
        <v>17.100000000000001</v>
      </c>
      <c r="O77" s="51">
        <f t="shared" si="9"/>
        <v>52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0.22</v>
      </c>
      <c r="D78" s="124">
        <v>45.01</v>
      </c>
      <c r="E78" s="124"/>
      <c r="F78" s="124">
        <v>1.02</v>
      </c>
      <c r="G78" s="124">
        <v>0.32</v>
      </c>
      <c r="H78" s="124"/>
      <c r="I78" s="43">
        <f t="shared" si="7"/>
        <v>46.57</v>
      </c>
      <c r="J78" s="125"/>
      <c r="K78" s="124"/>
      <c r="L78" s="124">
        <v>0.1</v>
      </c>
      <c r="M78" s="124">
        <v>16.61</v>
      </c>
      <c r="N78" s="44">
        <f t="shared" si="8"/>
        <v>16.71</v>
      </c>
      <c r="O78" s="45">
        <f t="shared" si="9"/>
        <v>63.28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60</v>
      </c>
      <c r="D79" s="118">
        <v>5065</v>
      </c>
      <c r="E79" s="118"/>
      <c r="F79" s="118">
        <v>147</v>
      </c>
      <c r="G79" s="118">
        <v>52</v>
      </c>
      <c r="H79" s="118">
        <v>12</v>
      </c>
      <c r="I79" s="32">
        <f t="shared" si="7"/>
        <v>5336</v>
      </c>
      <c r="J79" s="119"/>
      <c r="K79" s="118"/>
      <c r="L79" s="118">
        <v>6</v>
      </c>
      <c r="M79" s="118">
        <v>1002</v>
      </c>
      <c r="N79" s="34">
        <f t="shared" si="8"/>
        <v>1008</v>
      </c>
      <c r="O79" s="35">
        <f t="shared" si="9"/>
        <v>6344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2.8</v>
      </c>
      <c r="D80" s="127">
        <v>250.8</v>
      </c>
      <c r="E80" s="127"/>
      <c r="F80" s="127">
        <v>5.6</v>
      </c>
      <c r="G80" s="127">
        <v>1.8</v>
      </c>
      <c r="H80" s="127">
        <v>0.7</v>
      </c>
      <c r="I80" s="49">
        <f t="shared" si="7"/>
        <v>261.70000000000005</v>
      </c>
      <c r="J80" s="128"/>
      <c r="K80" s="127"/>
      <c r="L80" s="127">
        <v>0.2</v>
      </c>
      <c r="M80" s="127">
        <v>40.200000000000003</v>
      </c>
      <c r="N80" s="50">
        <f t="shared" si="8"/>
        <v>40.400000000000006</v>
      </c>
      <c r="O80" s="51">
        <f t="shared" si="9"/>
        <v>302.10000000000002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1.43</v>
      </c>
      <c r="D81" s="124">
        <v>101.59</v>
      </c>
      <c r="E81" s="124"/>
      <c r="F81" s="124">
        <v>4.72</v>
      </c>
      <c r="G81" s="124">
        <v>15.05</v>
      </c>
      <c r="H81" s="124">
        <v>3.27</v>
      </c>
      <c r="I81" s="43">
        <f t="shared" si="7"/>
        <v>126.06</v>
      </c>
      <c r="J81" s="125"/>
      <c r="K81" s="124"/>
      <c r="L81" s="124">
        <v>0.37</v>
      </c>
      <c r="M81" s="124">
        <v>28.29</v>
      </c>
      <c r="N81" s="44">
        <f t="shared" si="8"/>
        <v>28.66</v>
      </c>
      <c r="O81" s="45">
        <f t="shared" si="9"/>
        <v>154.72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419</v>
      </c>
      <c r="D82" s="118">
        <v>16096</v>
      </c>
      <c r="E82" s="118">
        <v>7</v>
      </c>
      <c r="F82" s="118">
        <v>617</v>
      </c>
      <c r="G82" s="118">
        <v>2185</v>
      </c>
      <c r="H82" s="118">
        <v>272</v>
      </c>
      <c r="I82" s="32">
        <f t="shared" si="7"/>
        <v>19596</v>
      </c>
      <c r="J82" s="119"/>
      <c r="K82" s="118"/>
      <c r="L82" s="118">
        <v>22</v>
      </c>
      <c r="M82" s="118">
        <v>1550</v>
      </c>
      <c r="N82" s="34">
        <f t="shared" si="8"/>
        <v>1572</v>
      </c>
      <c r="O82" s="35">
        <f t="shared" si="9"/>
        <v>21168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15.1</v>
      </c>
      <c r="D83" s="127">
        <v>640.6</v>
      </c>
      <c r="E83" s="127">
        <v>0.3</v>
      </c>
      <c r="F83" s="127">
        <v>18.2</v>
      </c>
      <c r="G83" s="127">
        <v>64.3</v>
      </c>
      <c r="H83" s="127">
        <v>12</v>
      </c>
      <c r="I83" s="49">
        <f t="shared" si="7"/>
        <v>750.5</v>
      </c>
      <c r="J83" s="128"/>
      <c r="K83" s="127"/>
      <c r="L83" s="127">
        <v>0.7</v>
      </c>
      <c r="M83" s="127">
        <v>47.8</v>
      </c>
      <c r="N83" s="50">
        <f t="shared" si="8"/>
        <v>48.5</v>
      </c>
      <c r="O83" s="51">
        <f t="shared" si="9"/>
        <v>799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0.84</v>
      </c>
      <c r="D84" s="124">
        <v>106.14</v>
      </c>
      <c r="E84" s="124"/>
      <c r="F84" s="124">
        <v>4.53</v>
      </c>
      <c r="G84" s="124">
        <v>26.59</v>
      </c>
      <c r="H84" s="124"/>
      <c r="I84" s="43">
        <f t="shared" si="7"/>
        <v>138.1</v>
      </c>
      <c r="J84" s="125"/>
      <c r="K84" s="124"/>
      <c r="L84" s="124">
        <v>0.54</v>
      </c>
      <c r="M84" s="124">
        <v>21.92</v>
      </c>
      <c r="N84" s="44">
        <f t="shared" si="8"/>
        <v>22.46</v>
      </c>
      <c r="O84" s="45">
        <f t="shared" si="9"/>
        <v>160.56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214</v>
      </c>
      <c r="D85" s="118">
        <v>15936</v>
      </c>
      <c r="E85" s="118"/>
      <c r="F85" s="118">
        <v>739</v>
      </c>
      <c r="G85" s="118">
        <v>4390</v>
      </c>
      <c r="H85" s="118">
        <v>865</v>
      </c>
      <c r="I85" s="32">
        <f t="shared" si="7"/>
        <v>22144</v>
      </c>
      <c r="J85" s="119"/>
      <c r="K85" s="118"/>
      <c r="L85" s="118">
        <v>35</v>
      </c>
      <c r="M85" s="118">
        <v>1405</v>
      </c>
      <c r="N85" s="34">
        <f t="shared" si="8"/>
        <v>1440</v>
      </c>
      <c r="O85" s="35">
        <f t="shared" si="9"/>
        <v>23584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6.2</v>
      </c>
      <c r="D86" s="127">
        <v>506.1</v>
      </c>
      <c r="E86" s="127"/>
      <c r="F86" s="127">
        <v>16.5</v>
      </c>
      <c r="G86" s="127">
        <v>107.7</v>
      </c>
      <c r="H86" s="127">
        <v>32</v>
      </c>
      <c r="I86" s="49">
        <f t="shared" si="7"/>
        <v>668.50000000000011</v>
      </c>
      <c r="J86" s="128"/>
      <c r="K86" s="127"/>
      <c r="L86" s="127">
        <v>1.1000000000000001</v>
      </c>
      <c r="M86" s="127">
        <v>42.5</v>
      </c>
      <c r="N86" s="50">
        <f t="shared" si="8"/>
        <v>43.6</v>
      </c>
      <c r="O86" s="51">
        <f t="shared" si="9"/>
        <v>712.10000000000014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2.4500000000000002</v>
      </c>
      <c r="D87" s="124">
        <v>70.66</v>
      </c>
      <c r="E87" s="124">
        <v>0.13</v>
      </c>
      <c r="F87" s="124">
        <v>17.989999999999998</v>
      </c>
      <c r="G87" s="124">
        <v>58.32</v>
      </c>
      <c r="H87" s="124">
        <v>9.5</v>
      </c>
      <c r="I87" s="43">
        <f t="shared" si="7"/>
        <v>159.04999999999998</v>
      </c>
      <c r="J87" s="125"/>
      <c r="K87" s="124"/>
      <c r="L87" s="124">
        <v>0.93</v>
      </c>
      <c r="M87" s="124">
        <v>16.84</v>
      </c>
      <c r="N87" s="44">
        <f t="shared" si="8"/>
        <v>17.77</v>
      </c>
      <c r="O87" s="45">
        <f t="shared" si="9"/>
        <v>176.82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849</v>
      </c>
      <c r="D88" s="118">
        <v>9733</v>
      </c>
      <c r="E88" s="118">
        <v>22</v>
      </c>
      <c r="F88" s="118">
        <v>3100</v>
      </c>
      <c r="G88" s="118">
        <v>10189</v>
      </c>
      <c r="H88" s="118">
        <v>1269</v>
      </c>
      <c r="I88" s="32">
        <f t="shared" si="7"/>
        <v>25162</v>
      </c>
      <c r="J88" s="119"/>
      <c r="K88" s="118"/>
      <c r="L88" s="118">
        <v>79</v>
      </c>
      <c r="M88" s="118">
        <v>1221</v>
      </c>
      <c r="N88" s="34">
        <f t="shared" si="8"/>
        <v>1300</v>
      </c>
      <c r="O88" s="35">
        <f t="shared" si="9"/>
        <v>26462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15</v>
      </c>
      <c r="D89" s="127">
        <v>281</v>
      </c>
      <c r="E89" s="127">
        <v>0.6</v>
      </c>
      <c r="F89" s="127">
        <v>49.2</v>
      </c>
      <c r="G89" s="127">
        <v>193.9</v>
      </c>
      <c r="H89" s="127">
        <v>42.1</v>
      </c>
      <c r="I89" s="49">
        <f t="shared" si="7"/>
        <v>581.80000000000007</v>
      </c>
      <c r="J89" s="128"/>
      <c r="K89" s="127"/>
      <c r="L89" s="127">
        <v>2.2000000000000002</v>
      </c>
      <c r="M89" s="127">
        <v>32.4</v>
      </c>
      <c r="N89" s="50">
        <f t="shared" si="8"/>
        <v>34.6</v>
      </c>
      <c r="O89" s="51">
        <f t="shared" si="9"/>
        <v>616.40000000000009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11.68</v>
      </c>
      <c r="D90" s="124">
        <v>128.94</v>
      </c>
      <c r="E90" s="124">
        <v>0.37</v>
      </c>
      <c r="F90" s="124">
        <v>67.709999999999994</v>
      </c>
      <c r="G90" s="124">
        <v>174.62</v>
      </c>
      <c r="H90" s="124">
        <v>42.4</v>
      </c>
      <c r="I90" s="43">
        <f t="shared" si="7"/>
        <v>425.71999999999997</v>
      </c>
      <c r="J90" s="125">
        <v>0.13</v>
      </c>
      <c r="K90" s="124"/>
      <c r="L90" s="124">
        <v>0.53</v>
      </c>
      <c r="M90" s="124">
        <v>68.56</v>
      </c>
      <c r="N90" s="44">
        <f t="shared" si="8"/>
        <v>69.22</v>
      </c>
      <c r="O90" s="45">
        <f t="shared" si="9"/>
        <v>494.93999999999994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4365</v>
      </c>
      <c r="D91" s="118">
        <v>19337</v>
      </c>
      <c r="E91" s="118">
        <v>70</v>
      </c>
      <c r="F91" s="118">
        <v>12849</v>
      </c>
      <c r="G91" s="118">
        <v>31300</v>
      </c>
      <c r="H91" s="118">
        <v>5540</v>
      </c>
      <c r="I91" s="32">
        <f t="shared" si="7"/>
        <v>73461</v>
      </c>
      <c r="J91" s="119">
        <v>12</v>
      </c>
      <c r="K91" s="118"/>
      <c r="L91" s="118">
        <v>48</v>
      </c>
      <c r="M91" s="118">
        <v>5709</v>
      </c>
      <c r="N91" s="34">
        <f t="shared" si="8"/>
        <v>5769</v>
      </c>
      <c r="O91" s="35">
        <f t="shared" si="9"/>
        <v>79230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67.3</v>
      </c>
      <c r="D92" s="127">
        <v>421.3</v>
      </c>
      <c r="E92" s="127">
        <v>1.4</v>
      </c>
      <c r="F92" s="127">
        <v>175</v>
      </c>
      <c r="G92" s="127">
        <v>555</v>
      </c>
      <c r="H92" s="127">
        <v>149.80000000000001</v>
      </c>
      <c r="I92" s="49">
        <f t="shared" si="7"/>
        <v>1369.8</v>
      </c>
      <c r="J92" s="128">
        <v>0</v>
      </c>
      <c r="K92" s="127"/>
      <c r="L92" s="127">
        <v>1.3</v>
      </c>
      <c r="M92" s="127">
        <v>143.80000000000001</v>
      </c>
      <c r="N92" s="50">
        <f t="shared" si="8"/>
        <v>145.10000000000002</v>
      </c>
      <c r="O92" s="51">
        <f t="shared" si="9"/>
        <v>1514.9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28.48</v>
      </c>
      <c r="D93" s="124">
        <v>98.53</v>
      </c>
      <c r="E93" s="124">
        <v>0.5</v>
      </c>
      <c r="F93" s="124">
        <v>331.34</v>
      </c>
      <c r="G93" s="124">
        <v>128.94</v>
      </c>
      <c r="H93" s="124">
        <v>60.09</v>
      </c>
      <c r="I93" s="43">
        <f t="shared" si="7"/>
        <v>647.88</v>
      </c>
      <c r="J93" s="125">
        <v>0.52</v>
      </c>
      <c r="K93" s="124"/>
      <c r="L93" s="124">
        <v>0.28000000000000003</v>
      </c>
      <c r="M93" s="124">
        <v>98.04</v>
      </c>
      <c r="N93" s="44">
        <f t="shared" si="8"/>
        <v>98.84</v>
      </c>
      <c r="O93" s="45">
        <f t="shared" si="9"/>
        <v>746.72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10990</v>
      </c>
      <c r="D94" s="118">
        <v>18115</v>
      </c>
      <c r="E94" s="118">
        <v>103</v>
      </c>
      <c r="F94" s="118">
        <v>69391</v>
      </c>
      <c r="G94" s="118">
        <v>28670</v>
      </c>
      <c r="H94" s="118">
        <v>7848</v>
      </c>
      <c r="I94" s="32">
        <f t="shared" si="7"/>
        <v>135117</v>
      </c>
      <c r="J94" s="119">
        <v>46</v>
      </c>
      <c r="K94" s="118"/>
      <c r="L94" s="118">
        <v>28</v>
      </c>
      <c r="M94" s="118">
        <v>9416</v>
      </c>
      <c r="N94" s="34">
        <f t="shared" si="8"/>
        <v>9490</v>
      </c>
      <c r="O94" s="35">
        <f t="shared" si="9"/>
        <v>144607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136.5</v>
      </c>
      <c r="D95" s="127">
        <v>335.8</v>
      </c>
      <c r="E95" s="127">
        <v>2</v>
      </c>
      <c r="F95" s="127">
        <v>776.4</v>
      </c>
      <c r="G95" s="127">
        <v>416.3</v>
      </c>
      <c r="H95" s="127">
        <v>184.9</v>
      </c>
      <c r="I95" s="49">
        <f t="shared" si="7"/>
        <v>1851.9</v>
      </c>
      <c r="J95" s="128">
        <v>0</v>
      </c>
      <c r="K95" s="127"/>
      <c r="L95" s="127">
        <v>0.5</v>
      </c>
      <c r="M95" s="127">
        <v>184</v>
      </c>
      <c r="N95" s="50">
        <f t="shared" si="8"/>
        <v>184.5</v>
      </c>
      <c r="O95" s="51">
        <f t="shared" si="9"/>
        <v>2036.4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51.29</v>
      </c>
      <c r="D96" s="124">
        <v>10.76</v>
      </c>
      <c r="E96" s="124">
        <v>0.13</v>
      </c>
      <c r="F96" s="124">
        <v>694.89</v>
      </c>
      <c r="G96" s="124">
        <v>482.14</v>
      </c>
      <c r="H96" s="124">
        <v>7.34</v>
      </c>
      <c r="I96" s="43">
        <f t="shared" si="7"/>
        <v>1246.55</v>
      </c>
      <c r="J96" s="125">
        <v>0.01</v>
      </c>
      <c r="K96" s="124"/>
      <c r="L96" s="124">
        <v>1.26</v>
      </c>
      <c r="M96" s="124">
        <v>137</v>
      </c>
      <c r="N96" s="44">
        <f t="shared" si="8"/>
        <v>138.27000000000001</v>
      </c>
      <c r="O96" s="45">
        <f t="shared" si="9"/>
        <v>1384.82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20704</v>
      </c>
      <c r="D97" s="118">
        <v>1755</v>
      </c>
      <c r="E97" s="118">
        <v>29</v>
      </c>
      <c r="F97" s="118">
        <v>140757</v>
      </c>
      <c r="G97" s="118">
        <v>127096</v>
      </c>
      <c r="H97" s="118">
        <v>1070</v>
      </c>
      <c r="I97" s="32">
        <f t="shared" si="7"/>
        <v>291411</v>
      </c>
      <c r="J97" s="119">
        <v>1</v>
      </c>
      <c r="K97" s="118"/>
      <c r="L97" s="118">
        <v>134</v>
      </c>
      <c r="M97" s="118">
        <v>14037</v>
      </c>
      <c r="N97" s="34">
        <f t="shared" si="8"/>
        <v>14172</v>
      </c>
      <c r="O97" s="35">
        <f t="shared" si="9"/>
        <v>305583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217.9</v>
      </c>
      <c r="D98" s="127">
        <v>29.9</v>
      </c>
      <c r="E98" s="127">
        <v>0.5</v>
      </c>
      <c r="F98" s="127">
        <v>1381.9</v>
      </c>
      <c r="G98" s="127">
        <v>1653.1</v>
      </c>
      <c r="H98" s="127">
        <v>20.100000000000001</v>
      </c>
      <c r="I98" s="49">
        <f t="shared" si="7"/>
        <v>3303.4</v>
      </c>
      <c r="J98" s="128">
        <v>0</v>
      </c>
      <c r="K98" s="127"/>
      <c r="L98" s="127">
        <v>2.5</v>
      </c>
      <c r="M98" s="127">
        <v>266.60000000000002</v>
      </c>
      <c r="N98" s="50">
        <f t="shared" si="8"/>
        <v>269.10000000000002</v>
      </c>
      <c r="O98" s="51">
        <f t="shared" si="9"/>
        <v>3572.5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97.65</v>
      </c>
      <c r="D99" s="124">
        <v>19.11</v>
      </c>
      <c r="E99" s="124">
        <v>1.45</v>
      </c>
      <c r="F99" s="124">
        <v>1005.82</v>
      </c>
      <c r="G99" s="124">
        <v>1262.8900000000001</v>
      </c>
      <c r="H99" s="124">
        <v>52.89</v>
      </c>
      <c r="I99" s="43">
        <f t="shared" si="7"/>
        <v>2439.81</v>
      </c>
      <c r="J99" s="125">
        <v>0.37</v>
      </c>
      <c r="K99" s="124"/>
      <c r="L99" s="124">
        <v>4.97</v>
      </c>
      <c r="M99" s="124">
        <v>344.8</v>
      </c>
      <c r="N99" s="44">
        <f t="shared" si="8"/>
        <v>350.14</v>
      </c>
      <c r="O99" s="45">
        <f t="shared" si="9"/>
        <v>2789.95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41256</v>
      </c>
      <c r="D100" s="118">
        <v>3980</v>
      </c>
      <c r="E100" s="118">
        <v>345</v>
      </c>
      <c r="F100" s="118">
        <v>216032</v>
      </c>
      <c r="G100" s="118">
        <v>338577</v>
      </c>
      <c r="H100" s="118">
        <v>8012</v>
      </c>
      <c r="I100" s="32">
        <f t="shared" si="7"/>
        <v>608202</v>
      </c>
      <c r="J100" s="119">
        <v>34</v>
      </c>
      <c r="K100" s="118"/>
      <c r="L100" s="118">
        <v>541</v>
      </c>
      <c r="M100" s="118">
        <v>37079</v>
      </c>
      <c r="N100" s="34">
        <f t="shared" si="8"/>
        <v>37654</v>
      </c>
      <c r="O100" s="35">
        <f t="shared" si="9"/>
        <v>645856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419.6</v>
      </c>
      <c r="D101" s="127">
        <v>60</v>
      </c>
      <c r="E101" s="127">
        <v>4.8</v>
      </c>
      <c r="F101" s="127">
        <v>2039.2</v>
      </c>
      <c r="G101" s="127">
        <v>4231.5</v>
      </c>
      <c r="H101" s="127">
        <v>143.19999999999999</v>
      </c>
      <c r="I101" s="49">
        <f t="shared" si="7"/>
        <v>6898.3</v>
      </c>
      <c r="J101" s="128">
        <v>0</v>
      </c>
      <c r="K101" s="127"/>
      <c r="L101" s="127">
        <v>9.4</v>
      </c>
      <c r="M101" s="127">
        <v>571.29999999999995</v>
      </c>
      <c r="N101" s="50">
        <f t="shared" si="8"/>
        <v>580.69999999999993</v>
      </c>
      <c r="O101" s="51">
        <f t="shared" si="9"/>
        <v>7479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149.9</v>
      </c>
      <c r="D102" s="124">
        <v>16.3</v>
      </c>
      <c r="E102" s="124">
        <v>0.27</v>
      </c>
      <c r="F102" s="124">
        <v>797.76</v>
      </c>
      <c r="G102" s="124">
        <v>1525.72</v>
      </c>
      <c r="H102" s="124">
        <v>4.91</v>
      </c>
      <c r="I102" s="43">
        <f t="shared" si="7"/>
        <v>2494.8599999999997</v>
      </c>
      <c r="J102" s="125">
        <v>0.56000000000000005</v>
      </c>
      <c r="K102" s="124"/>
      <c r="L102" s="124">
        <v>4.55</v>
      </c>
      <c r="M102" s="124">
        <v>768.82</v>
      </c>
      <c r="N102" s="44">
        <f t="shared" si="8"/>
        <v>773.93000000000006</v>
      </c>
      <c r="O102" s="45">
        <f t="shared" si="9"/>
        <v>3268.79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63783</v>
      </c>
      <c r="D103" s="118">
        <v>3302</v>
      </c>
      <c r="E103" s="118">
        <v>67</v>
      </c>
      <c r="F103" s="118">
        <v>179679</v>
      </c>
      <c r="G103" s="118">
        <v>409443</v>
      </c>
      <c r="H103" s="118">
        <v>872</v>
      </c>
      <c r="I103" s="32">
        <f t="shared" si="7"/>
        <v>657146</v>
      </c>
      <c r="J103" s="119">
        <v>50</v>
      </c>
      <c r="K103" s="118"/>
      <c r="L103" s="118">
        <v>544</v>
      </c>
      <c r="M103" s="118">
        <v>87747</v>
      </c>
      <c r="N103" s="34">
        <f t="shared" si="8"/>
        <v>88341</v>
      </c>
      <c r="O103" s="35">
        <f t="shared" si="9"/>
        <v>745487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599.4</v>
      </c>
      <c r="D104" s="127">
        <v>43.1</v>
      </c>
      <c r="E104" s="127">
        <v>0.8</v>
      </c>
      <c r="F104" s="127">
        <v>1402.4</v>
      </c>
      <c r="G104" s="127">
        <v>4488.6000000000004</v>
      </c>
      <c r="H104" s="127">
        <v>14</v>
      </c>
      <c r="I104" s="49">
        <f t="shared" si="7"/>
        <v>6548.3</v>
      </c>
      <c r="J104" s="128">
        <v>0</v>
      </c>
      <c r="K104" s="127"/>
      <c r="L104" s="127">
        <v>5.8</v>
      </c>
      <c r="M104" s="127">
        <v>972.3</v>
      </c>
      <c r="N104" s="50">
        <f t="shared" si="8"/>
        <v>978.09999999999991</v>
      </c>
      <c r="O104" s="51">
        <f t="shared" si="9"/>
        <v>7526.4</v>
      </c>
      <c r="P104" s="129">
        <v>21.05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55.32</v>
      </c>
      <c r="D105" s="124">
        <v>13.79</v>
      </c>
      <c r="E105" s="124">
        <v>1.17</v>
      </c>
      <c r="F105" s="124">
        <v>407.37</v>
      </c>
      <c r="G105" s="124">
        <v>692.55</v>
      </c>
      <c r="H105" s="124">
        <v>2.06</v>
      </c>
      <c r="I105" s="43">
        <f t="shared" si="7"/>
        <v>1172.2599999999998</v>
      </c>
      <c r="J105" s="125">
        <v>1.46</v>
      </c>
      <c r="K105" s="124"/>
      <c r="L105" s="124">
        <v>1.78</v>
      </c>
      <c r="M105" s="124">
        <v>853.31</v>
      </c>
      <c r="N105" s="44">
        <f t="shared" si="8"/>
        <v>856.55</v>
      </c>
      <c r="O105" s="45">
        <f t="shared" si="9"/>
        <v>2028.8099999999997</v>
      </c>
      <c r="P105" s="130">
        <v>118.36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24768</v>
      </c>
      <c r="D106" s="118">
        <v>3164</v>
      </c>
      <c r="E106" s="118">
        <v>251</v>
      </c>
      <c r="F106" s="118">
        <v>96569</v>
      </c>
      <c r="G106" s="118">
        <v>201040</v>
      </c>
      <c r="H106" s="118">
        <v>424</v>
      </c>
      <c r="I106" s="32">
        <f t="shared" si="7"/>
        <v>326216</v>
      </c>
      <c r="J106" s="119">
        <v>132</v>
      </c>
      <c r="K106" s="118"/>
      <c r="L106" s="118">
        <v>220</v>
      </c>
      <c r="M106" s="118">
        <v>102752</v>
      </c>
      <c r="N106" s="34">
        <f t="shared" si="8"/>
        <v>103104</v>
      </c>
      <c r="O106" s="35">
        <f t="shared" si="9"/>
        <v>429320</v>
      </c>
      <c r="P106" s="130">
        <v>48.32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206.8</v>
      </c>
      <c r="D107" s="127">
        <v>32.9</v>
      </c>
      <c r="E107" s="127">
        <v>2.6</v>
      </c>
      <c r="F107" s="127">
        <v>586.79999999999995</v>
      </c>
      <c r="G107" s="127">
        <v>1620</v>
      </c>
      <c r="H107" s="127">
        <v>6.1</v>
      </c>
      <c r="I107" s="49">
        <f t="shared" si="7"/>
        <v>2455.1999999999998</v>
      </c>
      <c r="J107" s="128">
        <v>0</v>
      </c>
      <c r="K107" s="127"/>
      <c r="L107" s="127">
        <v>1.8</v>
      </c>
      <c r="M107" s="127">
        <v>949.2</v>
      </c>
      <c r="N107" s="50">
        <f t="shared" si="8"/>
        <v>951</v>
      </c>
      <c r="O107" s="51">
        <f t="shared" si="9"/>
        <v>3406.2</v>
      </c>
      <c r="P107" s="130">
        <v>36.51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35.159999999999997</v>
      </c>
      <c r="D108" s="124">
        <v>19.02</v>
      </c>
      <c r="E108" s="124">
        <v>0.96</v>
      </c>
      <c r="F108" s="124">
        <v>367.65</v>
      </c>
      <c r="G108" s="124">
        <v>259.14999999999998</v>
      </c>
      <c r="H108" s="124">
        <v>0.41</v>
      </c>
      <c r="I108" s="43">
        <f t="shared" si="7"/>
        <v>682.34999999999991</v>
      </c>
      <c r="J108" s="125">
        <v>1.66</v>
      </c>
      <c r="K108" s="124"/>
      <c r="L108" s="124">
        <v>2.44</v>
      </c>
      <c r="M108" s="124">
        <v>814.1</v>
      </c>
      <c r="N108" s="44">
        <f t="shared" si="8"/>
        <v>818.2</v>
      </c>
      <c r="O108" s="45">
        <f t="shared" si="9"/>
        <v>1500.55</v>
      </c>
      <c r="P108" s="130">
        <v>1.96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16659</v>
      </c>
      <c r="D109" s="118">
        <v>4011</v>
      </c>
      <c r="E109" s="118">
        <v>259</v>
      </c>
      <c r="F109" s="118">
        <v>89129</v>
      </c>
      <c r="G109" s="118">
        <v>74192</v>
      </c>
      <c r="H109" s="118">
        <v>90</v>
      </c>
      <c r="I109" s="32">
        <f t="shared" si="7"/>
        <v>184340</v>
      </c>
      <c r="J109" s="119">
        <v>138</v>
      </c>
      <c r="K109" s="118"/>
      <c r="L109" s="118">
        <v>316</v>
      </c>
      <c r="M109" s="118">
        <v>103490</v>
      </c>
      <c r="N109" s="34">
        <f t="shared" si="8"/>
        <v>103944</v>
      </c>
      <c r="O109" s="35">
        <f t="shared" si="9"/>
        <v>288284</v>
      </c>
      <c r="P109" s="130">
        <v>22.58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124.8</v>
      </c>
      <c r="D110" s="127">
        <v>32.6</v>
      </c>
      <c r="E110" s="127">
        <v>1.9</v>
      </c>
      <c r="F110" s="127">
        <v>439.2</v>
      </c>
      <c r="G110" s="127">
        <v>347.8</v>
      </c>
      <c r="H110" s="127">
        <v>1.1000000000000001</v>
      </c>
      <c r="I110" s="49">
        <f t="shared" si="7"/>
        <v>947.4</v>
      </c>
      <c r="J110" s="128">
        <v>0</v>
      </c>
      <c r="K110" s="127"/>
      <c r="L110" s="127">
        <v>2.5</v>
      </c>
      <c r="M110" s="127">
        <v>648.29999999999995</v>
      </c>
      <c r="N110" s="50">
        <f t="shared" si="8"/>
        <v>650.79999999999995</v>
      </c>
      <c r="O110" s="51">
        <f t="shared" si="9"/>
        <v>1598.1999999999998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29.22</v>
      </c>
      <c r="D111" s="124">
        <v>34.979999999999997</v>
      </c>
      <c r="E111" s="124">
        <v>0.9</v>
      </c>
      <c r="F111" s="124">
        <v>324.5</v>
      </c>
      <c r="G111" s="124">
        <v>186.72</v>
      </c>
      <c r="H111" s="124">
        <v>1.92</v>
      </c>
      <c r="I111" s="43">
        <f t="shared" si="7"/>
        <v>578.24</v>
      </c>
      <c r="J111" s="125">
        <v>0.22</v>
      </c>
      <c r="K111" s="124"/>
      <c r="L111" s="124">
        <v>7.49</v>
      </c>
      <c r="M111" s="124">
        <v>464.25</v>
      </c>
      <c r="N111" s="44">
        <f t="shared" si="8"/>
        <v>471.96</v>
      </c>
      <c r="O111" s="45">
        <f t="shared" si="9"/>
        <v>1050.2</v>
      </c>
      <c r="P111" s="69">
        <f>SUM(P104:P110)</f>
        <v>248.77999999999997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14188</v>
      </c>
      <c r="D112" s="118">
        <v>8723</v>
      </c>
      <c r="E112" s="118">
        <v>223</v>
      </c>
      <c r="F112" s="118">
        <v>79786</v>
      </c>
      <c r="G112" s="118">
        <v>54468</v>
      </c>
      <c r="H112" s="118">
        <v>386</v>
      </c>
      <c r="I112" s="32">
        <f t="shared" si="7"/>
        <v>157774</v>
      </c>
      <c r="J112" s="119">
        <v>19</v>
      </c>
      <c r="K112" s="118"/>
      <c r="L112" s="118">
        <v>987</v>
      </c>
      <c r="M112" s="118">
        <v>58561</v>
      </c>
      <c r="N112" s="34">
        <f t="shared" si="8"/>
        <v>59567</v>
      </c>
      <c r="O112" s="35">
        <f t="shared" si="9"/>
        <v>217341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102.5</v>
      </c>
      <c r="D113" s="127">
        <v>52.3</v>
      </c>
      <c r="E113" s="127">
        <v>1.2</v>
      </c>
      <c r="F113" s="127">
        <v>332.3</v>
      </c>
      <c r="G113" s="127">
        <v>0</v>
      </c>
      <c r="H113" s="127">
        <v>3.8</v>
      </c>
      <c r="I113" s="49">
        <f t="shared" si="7"/>
        <v>492.1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492.1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39.96</v>
      </c>
      <c r="D114" s="124">
        <v>34.08</v>
      </c>
      <c r="E114" s="124">
        <v>1.34</v>
      </c>
      <c r="F114" s="124">
        <v>247.55</v>
      </c>
      <c r="G114" s="124">
        <v>144.47</v>
      </c>
      <c r="H114" s="124">
        <v>8.74</v>
      </c>
      <c r="I114" s="43">
        <f t="shared" si="7"/>
        <v>476.14</v>
      </c>
      <c r="J114" s="125"/>
      <c r="K114" s="124"/>
      <c r="L114" s="124">
        <v>0.31</v>
      </c>
      <c r="M114" s="124">
        <v>155.47</v>
      </c>
      <c r="N114" s="44">
        <f t="shared" si="8"/>
        <v>155.78</v>
      </c>
      <c r="O114" s="45">
        <f t="shared" si="9"/>
        <v>631.91999999999996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19119</v>
      </c>
      <c r="D115" s="118">
        <v>8081</v>
      </c>
      <c r="E115" s="118">
        <v>347</v>
      </c>
      <c r="F115" s="118">
        <v>61138</v>
      </c>
      <c r="G115" s="118">
        <v>40462</v>
      </c>
      <c r="H115" s="118">
        <v>1844</v>
      </c>
      <c r="I115" s="32">
        <f t="shared" si="7"/>
        <v>130991</v>
      </c>
      <c r="J115" s="119"/>
      <c r="K115" s="118"/>
      <c r="L115" s="118">
        <v>41</v>
      </c>
      <c r="M115" s="118">
        <v>19189</v>
      </c>
      <c r="N115" s="34">
        <f t="shared" si="8"/>
        <v>19230</v>
      </c>
      <c r="O115" s="35">
        <f t="shared" si="9"/>
        <v>150221</v>
      </c>
      <c r="P115" s="134">
        <v>11.25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135.4</v>
      </c>
      <c r="D116" s="136">
        <v>15.3</v>
      </c>
      <c r="E116" s="136">
        <v>1.3</v>
      </c>
      <c r="F116" s="136">
        <v>201.1</v>
      </c>
      <c r="G116" s="136">
        <v>0</v>
      </c>
      <c r="H116" s="136">
        <v>17.5</v>
      </c>
      <c r="I116" s="96">
        <f t="shared" si="7"/>
        <v>370.6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370.6</v>
      </c>
      <c r="P116" s="90">
        <f>SUM(O136,P111,P112,P115)</f>
        <v>15864.77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28.3</v>
      </c>
      <c r="D121" s="115">
        <v>27.29</v>
      </c>
      <c r="E121" s="115">
        <v>0.67</v>
      </c>
      <c r="F121" s="115">
        <v>154.93</v>
      </c>
      <c r="G121" s="115">
        <v>59.66</v>
      </c>
      <c r="H121" s="115">
        <v>4.7</v>
      </c>
      <c r="I121" s="21">
        <f t="shared" si="7"/>
        <v>275.55</v>
      </c>
      <c r="J121" s="116"/>
      <c r="K121" s="115"/>
      <c r="L121" s="115"/>
      <c r="M121" s="115">
        <v>189.58</v>
      </c>
      <c r="N121" s="23">
        <f t="shared" si="8"/>
        <v>189.58</v>
      </c>
      <c r="O121" s="24">
        <f t="shared" si="9"/>
        <v>465.13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14730</v>
      </c>
      <c r="D122" s="118">
        <v>7006</v>
      </c>
      <c r="E122" s="118">
        <v>191</v>
      </c>
      <c r="F122" s="118">
        <v>38768</v>
      </c>
      <c r="G122" s="118">
        <v>17183</v>
      </c>
      <c r="H122" s="118">
        <v>1145</v>
      </c>
      <c r="I122" s="32">
        <f t="shared" si="7"/>
        <v>79023</v>
      </c>
      <c r="J122" s="119"/>
      <c r="K122" s="118"/>
      <c r="L122" s="118"/>
      <c r="M122" s="118">
        <v>24589</v>
      </c>
      <c r="N122" s="34">
        <f t="shared" si="8"/>
        <v>24589</v>
      </c>
      <c r="O122" s="35">
        <f t="shared" si="9"/>
        <v>103612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94.3</v>
      </c>
      <c r="D123" s="127">
        <v>0</v>
      </c>
      <c r="E123" s="127">
        <v>0</v>
      </c>
      <c r="F123" s="127">
        <v>115.2</v>
      </c>
      <c r="G123" s="127">
        <v>0</v>
      </c>
      <c r="H123" s="127">
        <v>10.3</v>
      </c>
      <c r="I123" s="49">
        <f t="shared" si="7"/>
        <v>219.8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219.8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14.68</v>
      </c>
      <c r="D124" s="124">
        <v>49.99</v>
      </c>
      <c r="E124" s="124"/>
      <c r="F124" s="124">
        <v>76.64</v>
      </c>
      <c r="G124" s="124">
        <v>21.78</v>
      </c>
      <c r="H124" s="124">
        <v>3.14</v>
      </c>
      <c r="I124" s="43">
        <f t="shared" si="7"/>
        <v>166.23</v>
      </c>
      <c r="J124" s="125"/>
      <c r="K124" s="124"/>
      <c r="L124" s="124"/>
      <c r="M124" s="124">
        <v>55.85</v>
      </c>
      <c r="N124" s="44">
        <f t="shared" si="8"/>
        <v>55.85</v>
      </c>
      <c r="O124" s="45">
        <f t="shared" si="9"/>
        <v>222.07999999999998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8051</v>
      </c>
      <c r="D125" s="118">
        <v>12874</v>
      </c>
      <c r="E125" s="118"/>
      <c r="F125" s="118">
        <v>19206</v>
      </c>
      <c r="G125" s="118">
        <v>6301</v>
      </c>
      <c r="H125" s="118">
        <v>689</v>
      </c>
      <c r="I125" s="32">
        <f t="shared" si="7"/>
        <v>47121</v>
      </c>
      <c r="J125" s="119"/>
      <c r="K125" s="118"/>
      <c r="L125" s="118"/>
      <c r="M125" s="118">
        <v>7076</v>
      </c>
      <c r="N125" s="34">
        <f t="shared" si="8"/>
        <v>7076</v>
      </c>
      <c r="O125" s="35">
        <f t="shared" si="9"/>
        <v>54197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17.600000000000001</v>
      </c>
      <c r="D126" s="127">
        <v>0</v>
      </c>
      <c r="E126" s="127"/>
      <c r="F126" s="127">
        <v>29</v>
      </c>
      <c r="G126" s="127">
        <v>0</v>
      </c>
      <c r="H126" s="127">
        <v>5.5</v>
      </c>
      <c r="I126" s="49">
        <f t="shared" si="7"/>
        <v>52.1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52.1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28.35</v>
      </c>
      <c r="D127" s="124">
        <v>46.04</v>
      </c>
      <c r="E127" s="124">
        <v>0.41</v>
      </c>
      <c r="F127" s="124">
        <v>76.17</v>
      </c>
      <c r="G127" s="124">
        <v>8.1</v>
      </c>
      <c r="H127" s="124">
        <v>25.41</v>
      </c>
      <c r="I127" s="43">
        <f t="shared" si="7"/>
        <v>184.48</v>
      </c>
      <c r="J127" s="125"/>
      <c r="K127" s="124"/>
      <c r="L127" s="124">
        <v>1.47</v>
      </c>
      <c r="M127" s="124">
        <v>135.4</v>
      </c>
      <c r="N127" s="44">
        <f t="shared" si="8"/>
        <v>136.87</v>
      </c>
      <c r="O127" s="45">
        <f t="shared" si="9"/>
        <v>321.35000000000002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15556</v>
      </c>
      <c r="D128" s="118">
        <v>12912</v>
      </c>
      <c r="E128" s="118">
        <v>117</v>
      </c>
      <c r="F128" s="118">
        <v>19392</v>
      </c>
      <c r="G128" s="118">
        <v>2394</v>
      </c>
      <c r="H128" s="118">
        <v>6069</v>
      </c>
      <c r="I128" s="32">
        <f t="shared" si="7"/>
        <v>56440</v>
      </c>
      <c r="J128" s="119"/>
      <c r="K128" s="118"/>
      <c r="L128" s="118">
        <v>194</v>
      </c>
      <c r="M128" s="118">
        <v>15445</v>
      </c>
      <c r="N128" s="34">
        <f t="shared" si="8"/>
        <v>15639</v>
      </c>
      <c r="O128" s="35">
        <f t="shared" si="9"/>
        <v>72079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18</v>
      </c>
      <c r="G129" s="127">
        <v>0</v>
      </c>
      <c r="H129" s="127">
        <v>30.2</v>
      </c>
      <c r="I129" s="49">
        <f t="shared" si="7"/>
        <v>48.2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48.2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575.02</v>
      </c>
      <c r="D130" s="115">
        <v>787.12</v>
      </c>
      <c r="E130" s="115">
        <v>8.3000000000000007</v>
      </c>
      <c r="F130" s="115">
        <v>4580.59</v>
      </c>
      <c r="G130" s="115">
        <v>5048.7299999999996</v>
      </c>
      <c r="H130" s="115">
        <v>223.78</v>
      </c>
      <c r="I130" s="21">
        <f t="shared" si="7"/>
        <v>11223.539999999999</v>
      </c>
      <c r="J130" s="116">
        <v>5.8</v>
      </c>
      <c r="K130" s="115"/>
      <c r="L130" s="115">
        <v>27.64</v>
      </c>
      <c r="M130" s="115">
        <v>4180.25</v>
      </c>
      <c r="N130" s="23">
        <f>SUM(J130:M130)</f>
        <v>4213.6899999999996</v>
      </c>
      <c r="O130" s="24">
        <f t="shared" si="9"/>
        <v>15437.23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255730</v>
      </c>
      <c r="D131" s="118">
        <v>146553</v>
      </c>
      <c r="E131" s="118">
        <v>2031</v>
      </c>
      <c r="F131" s="118">
        <v>1027299</v>
      </c>
      <c r="G131" s="118">
        <v>1348178</v>
      </c>
      <c r="H131" s="118">
        <v>36141</v>
      </c>
      <c r="I131" s="32">
        <f t="shared" si="7"/>
        <v>2815932</v>
      </c>
      <c r="J131" s="119">
        <v>484</v>
      </c>
      <c r="K131" s="118"/>
      <c r="L131" s="118">
        <v>3218</v>
      </c>
      <c r="M131" s="118">
        <v>490667</v>
      </c>
      <c r="N131" s="34">
        <f t="shared" si="8"/>
        <v>494369</v>
      </c>
      <c r="O131" s="35">
        <f t="shared" si="9"/>
        <v>3310301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2162.5</v>
      </c>
      <c r="D132" s="127">
        <v>2526</v>
      </c>
      <c r="E132" s="127">
        <v>17.399999999999999</v>
      </c>
      <c r="F132" s="127">
        <v>7586</v>
      </c>
      <c r="G132" s="127">
        <v>13692.7</v>
      </c>
      <c r="H132" s="127">
        <v>661.4</v>
      </c>
      <c r="I132" s="49">
        <f t="shared" ref="I132:I138" si="10">SUM(C132:H132)</f>
        <v>26646</v>
      </c>
      <c r="J132" s="128">
        <v>1.7</v>
      </c>
      <c r="K132" s="127"/>
      <c r="L132" s="127">
        <v>29.2</v>
      </c>
      <c r="M132" s="127">
        <v>3923.9</v>
      </c>
      <c r="N132" s="50">
        <f t="shared" ref="N132:N138" si="11">SUM(J132:M132)</f>
        <v>3954.8</v>
      </c>
      <c r="O132" s="51">
        <f t="shared" ref="O132:O138" si="12">SUM(N132,I132)</f>
        <v>30600.799999999999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572.55999999999995</v>
      </c>
      <c r="D133" s="124">
        <v>522.36</v>
      </c>
      <c r="E133" s="124">
        <v>8.3000000000000007</v>
      </c>
      <c r="F133" s="124">
        <v>4573.84</v>
      </c>
      <c r="G133" s="124">
        <v>5005.75</v>
      </c>
      <c r="H133" s="124">
        <v>109.72</v>
      </c>
      <c r="I133" s="43">
        <f t="shared" si="10"/>
        <v>10792.53</v>
      </c>
      <c r="J133" s="125">
        <v>5.8</v>
      </c>
      <c r="K133" s="124"/>
      <c r="L133" s="124">
        <v>27.57</v>
      </c>
      <c r="M133" s="124">
        <v>4175.0600000000004</v>
      </c>
      <c r="N133" s="44">
        <f t="shared" si="11"/>
        <v>4208.43</v>
      </c>
      <c r="O133" s="45">
        <f t="shared" si="12"/>
        <v>15000.960000000001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255060</v>
      </c>
      <c r="D134" s="118">
        <v>106841</v>
      </c>
      <c r="E134" s="118">
        <v>2024</v>
      </c>
      <c r="F134" s="118">
        <v>1026392</v>
      </c>
      <c r="G134" s="118">
        <v>1341421</v>
      </c>
      <c r="H134" s="118">
        <v>20349</v>
      </c>
      <c r="I134" s="32">
        <f t="shared" si="10"/>
        <v>2752087</v>
      </c>
      <c r="J134" s="119">
        <v>484</v>
      </c>
      <c r="K134" s="118"/>
      <c r="L134" s="118">
        <v>3216</v>
      </c>
      <c r="M134" s="118">
        <v>490538</v>
      </c>
      <c r="N134" s="34">
        <f t="shared" si="11"/>
        <v>494238</v>
      </c>
      <c r="O134" s="35">
        <f t="shared" si="12"/>
        <v>3246325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2138.1999999999998</v>
      </c>
      <c r="D135" s="136">
        <v>1126.5</v>
      </c>
      <c r="E135" s="136">
        <v>17.100000000000001</v>
      </c>
      <c r="F135" s="136">
        <v>7558.6</v>
      </c>
      <c r="G135" s="136">
        <v>13509</v>
      </c>
      <c r="H135" s="136">
        <v>247.2</v>
      </c>
      <c r="I135" s="96">
        <f t="shared" si="10"/>
        <v>24596.600000000002</v>
      </c>
      <c r="J135" s="137">
        <v>1.7</v>
      </c>
      <c r="K135" s="136"/>
      <c r="L135" s="136">
        <v>29.1</v>
      </c>
      <c r="M135" s="136">
        <v>3913.5</v>
      </c>
      <c r="N135" s="97">
        <f t="shared" si="11"/>
        <v>3944.3</v>
      </c>
      <c r="O135" s="89">
        <f t="shared" si="12"/>
        <v>28540.9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581.81000000000006</v>
      </c>
      <c r="D136" s="106">
        <f t="shared" si="13"/>
        <v>847.49999999999989</v>
      </c>
      <c r="E136" s="106">
        <f t="shared" si="13"/>
        <v>8.2999999999999989</v>
      </c>
      <c r="F136" s="106">
        <f t="shared" si="13"/>
        <v>4581.5800000000008</v>
      </c>
      <c r="G136" s="106">
        <f t="shared" si="13"/>
        <v>5123.26</v>
      </c>
      <c r="H136" s="106">
        <f t="shared" si="13"/>
        <v>231.65999999999997</v>
      </c>
      <c r="I136" s="107">
        <f t="shared" si="10"/>
        <v>11374.11</v>
      </c>
      <c r="J136" s="108">
        <f t="shared" ref="J136:M138" si="14">SUM(J63,J66,J69,J72,J75,J78,J81,J84,J87,J90,J93,J96,J99,J102,J105,J108,J111,J114,J121,J124,J127)</f>
        <v>5.8</v>
      </c>
      <c r="K136" s="106">
        <f t="shared" si="14"/>
        <v>0</v>
      </c>
      <c r="L136" s="106">
        <f t="shared" si="14"/>
        <v>27.639999999999997</v>
      </c>
      <c r="M136" s="106">
        <f t="shared" si="14"/>
        <v>4197.1899999999996</v>
      </c>
      <c r="N136" s="109">
        <f t="shared" si="11"/>
        <v>4230.6299999999992</v>
      </c>
      <c r="O136" s="110">
        <f t="shared" si="12"/>
        <v>15604.74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255751</v>
      </c>
      <c r="D137" s="31">
        <f t="shared" si="13"/>
        <v>150502</v>
      </c>
      <c r="E137" s="31">
        <f t="shared" si="13"/>
        <v>2031</v>
      </c>
      <c r="F137" s="31">
        <f t="shared" si="13"/>
        <v>1027362</v>
      </c>
      <c r="G137" s="31">
        <f t="shared" si="13"/>
        <v>1348180</v>
      </c>
      <c r="H137" s="31">
        <f t="shared" si="13"/>
        <v>36409</v>
      </c>
      <c r="I137" s="32">
        <f t="shared" si="10"/>
        <v>2820235</v>
      </c>
      <c r="J137" s="33">
        <f t="shared" si="14"/>
        <v>484</v>
      </c>
      <c r="K137" s="31">
        <f t="shared" si="14"/>
        <v>0</v>
      </c>
      <c r="L137" s="31">
        <f t="shared" si="14"/>
        <v>3218</v>
      </c>
      <c r="M137" s="31">
        <f t="shared" si="14"/>
        <v>490855</v>
      </c>
      <c r="N137" s="34">
        <f t="shared" si="11"/>
        <v>494557</v>
      </c>
      <c r="O137" s="35">
        <f t="shared" si="12"/>
        <v>3314792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2164.1</v>
      </c>
      <c r="D138" s="86">
        <f t="shared" si="13"/>
        <v>2739.3000000000006</v>
      </c>
      <c r="E138" s="86">
        <f t="shared" si="13"/>
        <v>17.400000000000002</v>
      </c>
      <c r="F138" s="86">
        <f t="shared" si="13"/>
        <v>7590.9</v>
      </c>
      <c r="G138" s="86">
        <f t="shared" si="13"/>
        <v>13692.9</v>
      </c>
      <c r="H138" s="86">
        <f t="shared" si="13"/>
        <v>673.40000000000009</v>
      </c>
      <c r="I138" s="96">
        <f t="shared" si="10"/>
        <v>26878</v>
      </c>
      <c r="J138" s="88">
        <f t="shared" si="14"/>
        <v>1.7</v>
      </c>
      <c r="K138" s="86">
        <f t="shared" si="14"/>
        <v>0</v>
      </c>
      <c r="L138" s="86">
        <f t="shared" si="14"/>
        <v>29.200000000000003</v>
      </c>
      <c r="M138" s="86">
        <f t="shared" si="14"/>
        <v>3950.3999999999996</v>
      </c>
      <c r="N138" s="97">
        <f t="shared" si="11"/>
        <v>3981.2999999999997</v>
      </c>
      <c r="O138" s="89">
        <f t="shared" si="12"/>
        <v>30859.3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DBCFD-079A-40EA-9CF0-37D1C102668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4.88</v>
      </c>
      <c r="H5" s="115"/>
      <c r="I5" s="21">
        <f t="shared" ref="I5:I36" si="0">SUM(C5:H5)</f>
        <v>4.88</v>
      </c>
      <c r="J5" s="116"/>
      <c r="K5" s="115"/>
      <c r="L5" s="115">
        <v>1.69</v>
      </c>
      <c r="M5" s="115">
        <v>15.75</v>
      </c>
      <c r="N5" s="23">
        <f t="shared" ref="N5:N58" si="1">SUM(J5:M5)</f>
        <v>17.440000000000001</v>
      </c>
      <c r="O5" s="24">
        <f>SUM(N5,I5)</f>
        <v>22.32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3.58</v>
      </c>
      <c r="E8" s="124"/>
      <c r="F8" s="124"/>
      <c r="G8" s="124">
        <v>8.49</v>
      </c>
      <c r="H8" s="124"/>
      <c r="I8" s="43">
        <f t="shared" si="0"/>
        <v>12.07</v>
      </c>
      <c r="J8" s="125"/>
      <c r="K8" s="124"/>
      <c r="L8" s="124">
        <v>25.48</v>
      </c>
      <c r="M8" s="124">
        <v>120.41</v>
      </c>
      <c r="N8" s="44">
        <f t="shared" si="1"/>
        <v>145.88999999999999</v>
      </c>
      <c r="O8" s="45">
        <f t="shared" si="2"/>
        <v>157.95999999999998</v>
      </c>
      <c r="P8" s="36" t="s">
        <v>25</v>
      </c>
      <c r="Q8" s="37" t="s">
        <v>83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298</v>
      </c>
      <c r="M9" s="118">
        <v>1865</v>
      </c>
      <c r="N9" s="34">
        <f t="shared" si="1"/>
        <v>2163</v>
      </c>
      <c r="O9" s="35">
        <f t="shared" si="2"/>
        <v>2163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41.1</v>
      </c>
      <c r="M10" s="127">
        <v>256.60000000000002</v>
      </c>
      <c r="N10" s="50">
        <f t="shared" si="1"/>
        <v>297.70000000000005</v>
      </c>
      <c r="O10" s="51">
        <f t="shared" si="2"/>
        <v>297.70000000000005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9.68</v>
      </c>
      <c r="E11" s="124"/>
      <c r="F11" s="124"/>
      <c r="G11" s="124"/>
      <c r="H11" s="124"/>
      <c r="I11" s="43">
        <f t="shared" si="0"/>
        <v>9.68</v>
      </c>
      <c r="J11" s="125"/>
      <c r="K11" s="124"/>
      <c r="L11" s="124"/>
      <c r="M11" s="124">
        <v>22.13</v>
      </c>
      <c r="N11" s="44">
        <f t="shared" si="1"/>
        <v>22.13</v>
      </c>
      <c r="O11" s="45">
        <f t="shared" si="2"/>
        <v>31.81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333</v>
      </c>
      <c r="E12" s="118"/>
      <c r="F12" s="118"/>
      <c r="G12" s="118"/>
      <c r="H12" s="118"/>
      <c r="I12" s="32">
        <f t="shared" si="0"/>
        <v>333</v>
      </c>
      <c r="J12" s="119"/>
      <c r="K12" s="118"/>
      <c r="L12" s="118"/>
      <c r="M12" s="118">
        <v>480</v>
      </c>
      <c r="N12" s="34">
        <f t="shared" si="1"/>
        <v>480</v>
      </c>
      <c r="O12" s="35">
        <f t="shared" si="2"/>
        <v>813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68.2</v>
      </c>
      <c r="E13" s="127"/>
      <c r="F13" s="127"/>
      <c r="G13" s="127"/>
      <c r="H13" s="127"/>
      <c r="I13" s="49">
        <f t="shared" si="0"/>
        <v>68.2</v>
      </c>
      <c r="J13" s="128"/>
      <c r="K13" s="127"/>
      <c r="L13" s="127"/>
      <c r="M13" s="127">
        <v>42.8</v>
      </c>
      <c r="N13" s="50">
        <f t="shared" si="1"/>
        <v>42.8</v>
      </c>
      <c r="O13" s="51">
        <f t="shared" si="2"/>
        <v>111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3.01</v>
      </c>
      <c r="E14" s="124"/>
      <c r="F14" s="124">
        <v>0.01</v>
      </c>
      <c r="G14" s="124"/>
      <c r="H14" s="124"/>
      <c r="I14" s="43">
        <f t="shared" si="0"/>
        <v>3.0199999999999996</v>
      </c>
      <c r="J14" s="125">
        <v>0.32</v>
      </c>
      <c r="K14" s="124"/>
      <c r="L14" s="124"/>
      <c r="M14" s="124">
        <v>4.54</v>
      </c>
      <c r="N14" s="44">
        <f t="shared" si="1"/>
        <v>4.8600000000000003</v>
      </c>
      <c r="O14" s="45">
        <f t="shared" si="2"/>
        <v>7.88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99</v>
      </c>
      <c r="E15" s="118"/>
      <c r="F15" s="118">
        <v>1</v>
      </c>
      <c r="G15" s="118"/>
      <c r="H15" s="118"/>
      <c r="I15" s="32">
        <f t="shared" si="0"/>
        <v>100</v>
      </c>
      <c r="J15" s="119">
        <v>18</v>
      </c>
      <c r="K15" s="118"/>
      <c r="L15" s="118"/>
      <c r="M15" s="118">
        <v>130</v>
      </c>
      <c r="N15" s="34">
        <f t="shared" si="1"/>
        <v>148</v>
      </c>
      <c r="O15" s="35">
        <f t="shared" si="2"/>
        <v>248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9.8000000000000007</v>
      </c>
      <c r="E16" s="127"/>
      <c r="F16" s="127">
        <v>0.1</v>
      </c>
      <c r="G16" s="127"/>
      <c r="H16" s="127"/>
      <c r="I16" s="49">
        <f t="shared" si="0"/>
        <v>9.9</v>
      </c>
      <c r="J16" s="128">
        <v>0.8</v>
      </c>
      <c r="K16" s="127"/>
      <c r="L16" s="127"/>
      <c r="M16" s="127">
        <v>8.6</v>
      </c>
      <c r="N16" s="50">
        <f t="shared" si="1"/>
        <v>9.4</v>
      </c>
      <c r="O16" s="51">
        <f t="shared" si="2"/>
        <v>19.3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10.55</v>
      </c>
      <c r="E17" s="124"/>
      <c r="F17" s="124">
        <v>0.57999999999999996</v>
      </c>
      <c r="G17" s="124"/>
      <c r="H17" s="124"/>
      <c r="I17" s="43">
        <f t="shared" si="0"/>
        <v>11.13</v>
      </c>
      <c r="J17" s="125">
        <v>3.43</v>
      </c>
      <c r="K17" s="124"/>
      <c r="L17" s="124">
        <v>0.25</v>
      </c>
      <c r="M17" s="124">
        <v>7.87</v>
      </c>
      <c r="N17" s="44">
        <f t="shared" si="1"/>
        <v>11.55</v>
      </c>
      <c r="O17" s="45">
        <f t="shared" si="2"/>
        <v>22.68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1252</v>
      </c>
      <c r="E18" s="118"/>
      <c r="F18" s="118">
        <v>48</v>
      </c>
      <c r="G18" s="118"/>
      <c r="H18" s="118">
        <v>122</v>
      </c>
      <c r="I18" s="32">
        <f t="shared" si="0"/>
        <v>1422</v>
      </c>
      <c r="J18" s="119">
        <v>220</v>
      </c>
      <c r="K18" s="118"/>
      <c r="L18" s="118">
        <v>49</v>
      </c>
      <c r="M18" s="118">
        <v>786</v>
      </c>
      <c r="N18" s="34">
        <f t="shared" si="1"/>
        <v>1055</v>
      </c>
      <c r="O18" s="35">
        <f t="shared" si="2"/>
        <v>2477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82.1</v>
      </c>
      <c r="E19" s="127"/>
      <c r="F19" s="127">
        <v>3</v>
      </c>
      <c r="G19" s="127"/>
      <c r="H19" s="127">
        <v>8.1</v>
      </c>
      <c r="I19" s="49">
        <f t="shared" si="0"/>
        <v>93.199999999999989</v>
      </c>
      <c r="J19" s="128">
        <v>7.1</v>
      </c>
      <c r="K19" s="127"/>
      <c r="L19" s="127">
        <v>2.5</v>
      </c>
      <c r="M19" s="127">
        <v>41.5</v>
      </c>
      <c r="N19" s="50">
        <f t="shared" si="1"/>
        <v>51.1</v>
      </c>
      <c r="O19" s="51">
        <f t="shared" si="2"/>
        <v>144.29999999999998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37.53</v>
      </c>
      <c r="E20" s="124"/>
      <c r="F20" s="124">
        <v>0.25</v>
      </c>
      <c r="G20" s="124">
        <v>8.8000000000000007</v>
      </c>
      <c r="H20" s="124">
        <v>0.7</v>
      </c>
      <c r="I20" s="43">
        <f t="shared" si="0"/>
        <v>47.28</v>
      </c>
      <c r="J20" s="125">
        <v>1.4</v>
      </c>
      <c r="K20" s="124"/>
      <c r="L20" s="124">
        <v>2.12</v>
      </c>
      <c r="M20" s="124">
        <v>21.47</v>
      </c>
      <c r="N20" s="44">
        <f t="shared" si="1"/>
        <v>24.99</v>
      </c>
      <c r="O20" s="45">
        <f t="shared" si="2"/>
        <v>72.27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5323</v>
      </c>
      <c r="E21" s="118"/>
      <c r="F21" s="118">
        <v>30</v>
      </c>
      <c r="G21" s="118">
        <v>2314</v>
      </c>
      <c r="H21" s="118">
        <v>492</v>
      </c>
      <c r="I21" s="32">
        <f t="shared" si="0"/>
        <v>8159</v>
      </c>
      <c r="J21" s="119">
        <v>104</v>
      </c>
      <c r="K21" s="118"/>
      <c r="L21" s="118">
        <v>112</v>
      </c>
      <c r="M21" s="118">
        <v>1030</v>
      </c>
      <c r="N21" s="34">
        <f t="shared" si="1"/>
        <v>1246</v>
      </c>
      <c r="O21" s="35">
        <f t="shared" si="2"/>
        <v>9405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278.3</v>
      </c>
      <c r="E22" s="127"/>
      <c r="F22" s="127">
        <v>1.2</v>
      </c>
      <c r="G22" s="127">
        <v>88.2</v>
      </c>
      <c r="H22" s="127">
        <v>26.5</v>
      </c>
      <c r="I22" s="49">
        <f t="shared" si="0"/>
        <v>394.2</v>
      </c>
      <c r="J22" s="128">
        <v>2.4</v>
      </c>
      <c r="K22" s="127"/>
      <c r="L22" s="127">
        <v>4.5999999999999996</v>
      </c>
      <c r="M22" s="127">
        <v>42.1</v>
      </c>
      <c r="N22" s="50">
        <f t="shared" si="1"/>
        <v>49.1</v>
      </c>
      <c r="O22" s="51">
        <f t="shared" si="2"/>
        <v>443.3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14.01</v>
      </c>
      <c r="E23" s="124"/>
      <c r="F23" s="124">
        <v>4.3099999999999996</v>
      </c>
      <c r="G23" s="124"/>
      <c r="H23" s="124">
        <v>0.12</v>
      </c>
      <c r="I23" s="43">
        <f t="shared" si="0"/>
        <v>18.440000000000001</v>
      </c>
      <c r="J23" s="125">
        <v>8.43</v>
      </c>
      <c r="K23" s="124"/>
      <c r="L23" s="124">
        <v>4.33</v>
      </c>
      <c r="M23" s="124">
        <v>47.83</v>
      </c>
      <c r="N23" s="44">
        <f t="shared" si="1"/>
        <v>60.589999999999996</v>
      </c>
      <c r="O23" s="45">
        <f t="shared" si="2"/>
        <v>79.03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2217</v>
      </c>
      <c r="E24" s="118"/>
      <c r="F24" s="118">
        <v>503</v>
      </c>
      <c r="G24" s="118"/>
      <c r="H24" s="118">
        <v>10</v>
      </c>
      <c r="I24" s="32">
        <f t="shared" si="0"/>
        <v>2730</v>
      </c>
      <c r="J24" s="119">
        <v>645</v>
      </c>
      <c r="K24" s="118"/>
      <c r="L24" s="118">
        <v>255</v>
      </c>
      <c r="M24" s="118">
        <v>2661</v>
      </c>
      <c r="N24" s="34">
        <f t="shared" si="1"/>
        <v>3561</v>
      </c>
      <c r="O24" s="35">
        <f t="shared" si="2"/>
        <v>6291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90.3</v>
      </c>
      <c r="E25" s="127"/>
      <c r="F25" s="127">
        <v>14.3</v>
      </c>
      <c r="G25" s="127"/>
      <c r="H25" s="127">
        <v>0.4</v>
      </c>
      <c r="I25" s="49">
        <f t="shared" si="0"/>
        <v>105</v>
      </c>
      <c r="J25" s="128">
        <v>10</v>
      </c>
      <c r="K25" s="127"/>
      <c r="L25" s="127">
        <v>7.8</v>
      </c>
      <c r="M25" s="127">
        <v>83</v>
      </c>
      <c r="N25" s="50">
        <f t="shared" si="1"/>
        <v>100.8</v>
      </c>
      <c r="O25" s="51">
        <f t="shared" si="2"/>
        <v>205.8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3.85</v>
      </c>
      <c r="D26" s="124">
        <v>30.62</v>
      </c>
      <c r="E26" s="124">
        <v>0.7</v>
      </c>
      <c r="F26" s="124">
        <v>8.01</v>
      </c>
      <c r="G26" s="124">
        <v>22.28</v>
      </c>
      <c r="H26" s="124">
        <v>0.34</v>
      </c>
      <c r="I26" s="43">
        <f t="shared" si="0"/>
        <v>65.800000000000011</v>
      </c>
      <c r="J26" s="125">
        <v>21.75</v>
      </c>
      <c r="K26" s="124"/>
      <c r="L26" s="124">
        <v>23.21</v>
      </c>
      <c r="M26" s="124">
        <v>66.069999999999993</v>
      </c>
      <c r="N26" s="44">
        <f t="shared" si="1"/>
        <v>111.03</v>
      </c>
      <c r="O26" s="45">
        <f t="shared" si="2"/>
        <v>176.83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1053</v>
      </c>
      <c r="D27" s="118">
        <v>6964</v>
      </c>
      <c r="E27" s="118">
        <v>50</v>
      </c>
      <c r="F27" s="118">
        <v>1269</v>
      </c>
      <c r="G27" s="118">
        <v>3928</v>
      </c>
      <c r="H27" s="118">
        <v>659</v>
      </c>
      <c r="I27" s="32">
        <f t="shared" si="0"/>
        <v>13923</v>
      </c>
      <c r="J27" s="119">
        <v>1774</v>
      </c>
      <c r="K27" s="118"/>
      <c r="L27" s="118">
        <v>1616</v>
      </c>
      <c r="M27" s="118">
        <v>4102</v>
      </c>
      <c r="N27" s="34">
        <f t="shared" si="1"/>
        <v>7492</v>
      </c>
      <c r="O27" s="35">
        <f t="shared" si="2"/>
        <v>21415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30.1</v>
      </c>
      <c r="D28" s="127">
        <v>218.9</v>
      </c>
      <c r="E28" s="127">
        <v>2</v>
      </c>
      <c r="F28" s="127">
        <v>27.8</v>
      </c>
      <c r="G28" s="127">
        <v>95.9</v>
      </c>
      <c r="H28" s="127">
        <v>24.4</v>
      </c>
      <c r="I28" s="49">
        <f t="shared" si="0"/>
        <v>399.1</v>
      </c>
      <c r="J28" s="128">
        <v>17.3</v>
      </c>
      <c r="K28" s="127"/>
      <c r="L28" s="127">
        <v>49.2</v>
      </c>
      <c r="M28" s="127">
        <v>125.5</v>
      </c>
      <c r="N28" s="50">
        <f t="shared" si="1"/>
        <v>192</v>
      </c>
      <c r="O28" s="51">
        <f t="shared" si="2"/>
        <v>591.1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6.42</v>
      </c>
      <c r="D29" s="124">
        <v>55.12</v>
      </c>
      <c r="E29" s="124"/>
      <c r="F29" s="124">
        <v>11.87</v>
      </c>
      <c r="G29" s="124">
        <v>48.45</v>
      </c>
      <c r="H29" s="124">
        <v>3.28</v>
      </c>
      <c r="I29" s="43">
        <f t="shared" si="0"/>
        <v>125.14</v>
      </c>
      <c r="J29" s="125">
        <v>13</v>
      </c>
      <c r="K29" s="124"/>
      <c r="L29" s="124">
        <v>6.69</v>
      </c>
      <c r="M29" s="124">
        <v>62.21</v>
      </c>
      <c r="N29" s="44">
        <f t="shared" si="1"/>
        <v>81.900000000000006</v>
      </c>
      <c r="O29" s="45">
        <f t="shared" si="2"/>
        <v>207.04000000000002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2267</v>
      </c>
      <c r="D30" s="118">
        <v>6741</v>
      </c>
      <c r="E30" s="118"/>
      <c r="F30" s="118">
        <v>2051</v>
      </c>
      <c r="G30" s="118">
        <v>10485</v>
      </c>
      <c r="H30" s="118">
        <v>324</v>
      </c>
      <c r="I30" s="32">
        <f t="shared" si="0"/>
        <v>21868</v>
      </c>
      <c r="J30" s="119">
        <v>1078</v>
      </c>
      <c r="K30" s="118"/>
      <c r="L30" s="118">
        <v>523</v>
      </c>
      <c r="M30" s="118">
        <v>4645</v>
      </c>
      <c r="N30" s="34">
        <f t="shared" si="1"/>
        <v>6246</v>
      </c>
      <c r="O30" s="35">
        <f t="shared" si="2"/>
        <v>28114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39.4</v>
      </c>
      <c r="D31" s="127">
        <v>200.5</v>
      </c>
      <c r="E31" s="127"/>
      <c r="F31" s="127">
        <v>31.6</v>
      </c>
      <c r="G31" s="127">
        <v>225.4</v>
      </c>
      <c r="H31" s="127">
        <v>10.199999999999999</v>
      </c>
      <c r="I31" s="49">
        <f t="shared" si="0"/>
        <v>507.09999999999997</v>
      </c>
      <c r="J31" s="128">
        <v>5.3</v>
      </c>
      <c r="K31" s="127"/>
      <c r="L31" s="127">
        <v>14.3</v>
      </c>
      <c r="M31" s="127">
        <v>127.8</v>
      </c>
      <c r="N31" s="50">
        <f t="shared" si="1"/>
        <v>147.4</v>
      </c>
      <c r="O31" s="51">
        <f t="shared" si="2"/>
        <v>654.5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11.47</v>
      </c>
      <c r="D32" s="124">
        <v>67.599999999999994</v>
      </c>
      <c r="E32" s="124"/>
      <c r="F32" s="124">
        <v>46.96</v>
      </c>
      <c r="G32" s="124">
        <v>132.88</v>
      </c>
      <c r="H32" s="124">
        <v>0.26</v>
      </c>
      <c r="I32" s="43">
        <f t="shared" si="0"/>
        <v>259.16999999999996</v>
      </c>
      <c r="J32" s="125">
        <v>25.05</v>
      </c>
      <c r="K32" s="124"/>
      <c r="L32" s="124">
        <v>12.12</v>
      </c>
      <c r="M32" s="124">
        <v>123.8</v>
      </c>
      <c r="N32" s="44">
        <f t="shared" si="1"/>
        <v>160.97</v>
      </c>
      <c r="O32" s="45">
        <f t="shared" si="2"/>
        <v>420.14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4425</v>
      </c>
      <c r="D33" s="118">
        <v>9542</v>
      </c>
      <c r="E33" s="118"/>
      <c r="F33" s="118">
        <v>9555</v>
      </c>
      <c r="G33" s="118">
        <v>24698</v>
      </c>
      <c r="H33" s="118">
        <v>34</v>
      </c>
      <c r="I33" s="32">
        <f t="shared" si="0"/>
        <v>48254</v>
      </c>
      <c r="J33" s="119">
        <v>2183</v>
      </c>
      <c r="K33" s="118"/>
      <c r="L33" s="118">
        <v>1095</v>
      </c>
      <c r="M33" s="118">
        <v>10416</v>
      </c>
      <c r="N33" s="34">
        <f t="shared" si="1"/>
        <v>13694</v>
      </c>
      <c r="O33" s="35">
        <f t="shared" si="2"/>
        <v>61948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67.3</v>
      </c>
      <c r="D34" s="127">
        <v>214</v>
      </c>
      <c r="E34" s="127"/>
      <c r="F34" s="127">
        <v>126.3</v>
      </c>
      <c r="G34" s="127">
        <v>426.8</v>
      </c>
      <c r="H34" s="127">
        <v>0.9</v>
      </c>
      <c r="I34" s="49">
        <f t="shared" si="0"/>
        <v>835.30000000000007</v>
      </c>
      <c r="J34" s="128">
        <v>5.0999999999999996</v>
      </c>
      <c r="K34" s="127"/>
      <c r="L34" s="127">
        <v>28.3</v>
      </c>
      <c r="M34" s="127">
        <v>264.7</v>
      </c>
      <c r="N34" s="50">
        <f t="shared" si="1"/>
        <v>298.09999999999997</v>
      </c>
      <c r="O34" s="51">
        <f t="shared" si="2"/>
        <v>1133.4000000000001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27.6</v>
      </c>
      <c r="D35" s="124">
        <v>47.94</v>
      </c>
      <c r="E35" s="124"/>
      <c r="F35" s="124">
        <v>150.93</v>
      </c>
      <c r="G35" s="124">
        <v>104.36</v>
      </c>
      <c r="H35" s="124">
        <v>3.69</v>
      </c>
      <c r="I35" s="43">
        <f t="shared" si="0"/>
        <v>334.52</v>
      </c>
      <c r="J35" s="125">
        <v>7.96</v>
      </c>
      <c r="K35" s="124"/>
      <c r="L35" s="124">
        <v>12.03</v>
      </c>
      <c r="M35" s="124">
        <v>100.76</v>
      </c>
      <c r="N35" s="44">
        <f t="shared" si="1"/>
        <v>120.75</v>
      </c>
      <c r="O35" s="45">
        <f t="shared" si="2"/>
        <v>455.27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11268</v>
      </c>
      <c r="D36" s="118">
        <v>8343</v>
      </c>
      <c r="E36" s="118"/>
      <c r="F36" s="118">
        <v>30825</v>
      </c>
      <c r="G36" s="118">
        <v>20260</v>
      </c>
      <c r="H36" s="118">
        <v>392</v>
      </c>
      <c r="I36" s="32">
        <f t="shared" si="0"/>
        <v>71088</v>
      </c>
      <c r="J36" s="119">
        <v>711</v>
      </c>
      <c r="K36" s="118"/>
      <c r="L36" s="118">
        <v>1159</v>
      </c>
      <c r="M36" s="118">
        <v>9491</v>
      </c>
      <c r="N36" s="34">
        <f t="shared" si="1"/>
        <v>11361</v>
      </c>
      <c r="O36" s="35">
        <f t="shared" si="2"/>
        <v>82449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138.1</v>
      </c>
      <c r="D37" s="127">
        <v>161.1</v>
      </c>
      <c r="E37" s="127"/>
      <c r="F37" s="127">
        <v>348.6</v>
      </c>
      <c r="G37" s="127">
        <v>296.3</v>
      </c>
      <c r="H37" s="127">
        <v>9.1</v>
      </c>
      <c r="I37" s="49">
        <f t="shared" ref="I37:I50" si="3">SUM(C37:H37)</f>
        <v>953.19999999999993</v>
      </c>
      <c r="J37" s="128">
        <v>0</v>
      </c>
      <c r="K37" s="127"/>
      <c r="L37" s="127">
        <v>22.8</v>
      </c>
      <c r="M37" s="127">
        <v>184.5</v>
      </c>
      <c r="N37" s="50">
        <f t="shared" si="1"/>
        <v>207.3</v>
      </c>
      <c r="O37" s="51">
        <f t="shared" si="2"/>
        <v>1160.5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29.28</v>
      </c>
      <c r="D38" s="124">
        <v>17.07</v>
      </c>
      <c r="E38" s="124">
        <v>0.02</v>
      </c>
      <c r="F38" s="124">
        <v>308.97000000000003</v>
      </c>
      <c r="G38" s="124">
        <v>176.56</v>
      </c>
      <c r="H38" s="124"/>
      <c r="I38" s="43">
        <f t="shared" si="3"/>
        <v>531.90000000000009</v>
      </c>
      <c r="J38" s="125">
        <v>9.11</v>
      </c>
      <c r="K38" s="124"/>
      <c r="L38" s="124">
        <v>4.68</v>
      </c>
      <c r="M38" s="124">
        <v>148.08000000000001</v>
      </c>
      <c r="N38" s="44">
        <f t="shared" si="1"/>
        <v>161.87</v>
      </c>
      <c r="O38" s="45">
        <f t="shared" si="2"/>
        <v>693.7700000000001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12190</v>
      </c>
      <c r="D39" s="118">
        <v>3791</v>
      </c>
      <c r="E39" s="118">
        <v>4</v>
      </c>
      <c r="F39" s="118">
        <v>66474</v>
      </c>
      <c r="G39" s="118">
        <v>45947</v>
      </c>
      <c r="H39" s="118"/>
      <c r="I39" s="32">
        <f t="shared" si="3"/>
        <v>128406</v>
      </c>
      <c r="J39" s="119">
        <v>786</v>
      </c>
      <c r="K39" s="118"/>
      <c r="L39" s="118">
        <v>507</v>
      </c>
      <c r="M39" s="118">
        <v>15212</v>
      </c>
      <c r="N39" s="34">
        <f t="shared" si="1"/>
        <v>16505</v>
      </c>
      <c r="O39" s="35">
        <f t="shared" si="2"/>
        <v>144911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126</v>
      </c>
      <c r="D40" s="127">
        <v>60.7</v>
      </c>
      <c r="E40" s="127">
        <v>0.1</v>
      </c>
      <c r="F40" s="127">
        <v>629.79999999999995</v>
      </c>
      <c r="G40" s="127">
        <v>598.4</v>
      </c>
      <c r="H40" s="127"/>
      <c r="I40" s="49">
        <f t="shared" si="3"/>
        <v>1415</v>
      </c>
      <c r="J40" s="128">
        <v>0</v>
      </c>
      <c r="K40" s="127"/>
      <c r="L40" s="127">
        <v>8.8000000000000007</v>
      </c>
      <c r="M40" s="127">
        <v>272.60000000000002</v>
      </c>
      <c r="N40" s="50">
        <f t="shared" si="1"/>
        <v>281.40000000000003</v>
      </c>
      <c r="O40" s="51">
        <f t="shared" si="2"/>
        <v>1696.4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38.79</v>
      </c>
      <c r="D41" s="124">
        <v>6.14</v>
      </c>
      <c r="E41" s="124"/>
      <c r="F41" s="124">
        <v>239.39</v>
      </c>
      <c r="G41" s="124">
        <v>309.27999999999997</v>
      </c>
      <c r="H41" s="124">
        <v>0.19</v>
      </c>
      <c r="I41" s="43">
        <f t="shared" si="3"/>
        <v>593.79</v>
      </c>
      <c r="J41" s="125">
        <v>31.25</v>
      </c>
      <c r="K41" s="124"/>
      <c r="L41" s="124">
        <v>22.61</v>
      </c>
      <c r="M41" s="124">
        <v>378.44</v>
      </c>
      <c r="N41" s="44">
        <f t="shared" si="1"/>
        <v>432.3</v>
      </c>
      <c r="O41" s="45">
        <f t="shared" si="2"/>
        <v>1026.0899999999999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16385</v>
      </c>
      <c r="D42" s="118">
        <v>1068</v>
      </c>
      <c r="E42" s="118"/>
      <c r="F42" s="118">
        <v>51375</v>
      </c>
      <c r="G42" s="118">
        <v>71052</v>
      </c>
      <c r="H42" s="118">
        <v>28</v>
      </c>
      <c r="I42" s="32">
        <f t="shared" si="3"/>
        <v>139908</v>
      </c>
      <c r="J42" s="119">
        <v>2497</v>
      </c>
      <c r="K42" s="118"/>
      <c r="L42" s="118">
        <v>2479</v>
      </c>
      <c r="M42" s="118">
        <v>39555</v>
      </c>
      <c r="N42" s="34">
        <f t="shared" si="1"/>
        <v>44531</v>
      </c>
      <c r="O42" s="35">
        <f t="shared" si="2"/>
        <v>184439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165.8</v>
      </c>
      <c r="D43" s="127">
        <v>18.3</v>
      </c>
      <c r="E43" s="127"/>
      <c r="F43" s="127">
        <v>481.3</v>
      </c>
      <c r="G43" s="127">
        <v>897.3</v>
      </c>
      <c r="H43" s="127">
        <v>0.6</v>
      </c>
      <c r="I43" s="49">
        <f t="shared" si="3"/>
        <v>1563.3</v>
      </c>
      <c r="J43" s="128">
        <v>0</v>
      </c>
      <c r="K43" s="127"/>
      <c r="L43" s="127">
        <v>38.4</v>
      </c>
      <c r="M43" s="127">
        <v>573.6</v>
      </c>
      <c r="N43" s="50">
        <f t="shared" si="1"/>
        <v>612</v>
      </c>
      <c r="O43" s="51">
        <f t="shared" si="2"/>
        <v>2175.3000000000002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46.43</v>
      </c>
      <c r="D44" s="124">
        <v>24.25</v>
      </c>
      <c r="E44" s="124">
        <v>9.1999999999999993</v>
      </c>
      <c r="F44" s="124">
        <v>258.04000000000002</v>
      </c>
      <c r="G44" s="124">
        <v>681.86</v>
      </c>
      <c r="H44" s="124">
        <v>7.42</v>
      </c>
      <c r="I44" s="43">
        <f t="shared" si="3"/>
        <v>1027.2</v>
      </c>
      <c r="J44" s="125">
        <v>113.49</v>
      </c>
      <c r="K44" s="124"/>
      <c r="L44" s="124">
        <v>41.55</v>
      </c>
      <c r="M44" s="124">
        <v>772.44</v>
      </c>
      <c r="N44" s="44">
        <f t="shared" si="1"/>
        <v>927.48</v>
      </c>
      <c r="O44" s="45">
        <f t="shared" si="2"/>
        <v>1954.68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20316</v>
      </c>
      <c r="D45" s="118">
        <v>6776</v>
      </c>
      <c r="E45" s="118">
        <v>1307</v>
      </c>
      <c r="F45" s="118">
        <v>55401</v>
      </c>
      <c r="G45" s="118">
        <v>163889</v>
      </c>
      <c r="H45" s="118">
        <v>1240</v>
      </c>
      <c r="I45" s="32">
        <f t="shared" si="3"/>
        <v>248929</v>
      </c>
      <c r="J45" s="119">
        <v>9428</v>
      </c>
      <c r="K45" s="118"/>
      <c r="L45" s="118">
        <v>4640</v>
      </c>
      <c r="M45" s="118">
        <v>84980</v>
      </c>
      <c r="N45" s="34">
        <f t="shared" si="1"/>
        <v>99048</v>
      </c>
      <c r="O45" s="35">
        <f t="shared" si="2"/>
        <v>347977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186.9</v>
      </c>
      <c r="D46" s="127">
        <v>94.1</v>
      </c>
      <c r="E46" s="127">
        <v>19.600000000000001</v>
      </c>
      <c r="F46" s="127">
        <v>425.4</v>
      </c>
      <c r="G46" s="127">
        <v>1739.1</v>
      </c>
      <c r="H46" s="127">
        <v>21</v>
      </c>
      <c r="I46" s="49">
        <f t="shared" si="3"/>
        <v>2486.1</v>
      </c>
      <c r="J46" s="128">
        <v>0</v>
      </c>
      <c r="K46" s="127"/>
      <c r="L46" s="127">
        <v>51.2</v>
      </c>
      <c r="M46" s="127">
        <v>953.1</v>
      </c>
      <c r="N46" s="50">
        <f t="shared" si="1"/>
        <v>1004.3000000000001</v>
      </c>
      <c r="O46" s="51">
        <f t="shared" si="2"/>
        <v>3490.4</v>
      </c>
      <c r="P46" s="129">
        <v>28.83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144.58000000000001</v>
      </c>
      <c r="D47" s="124">
        <v>250.78</v>
      </c>
      <c r="E47" s="124">
        <v>22.16</v>
      </c>
      <c r="F47" s="124">
        <v>1364.49</v>
      </c>
      <c r="G47" s="124">
        <v>894.86</v>
      </c>
      <c r="H47" s="124">
        <v>45.26</v>
      </c>
      <c r="I47" s="43">
        <f t="shared" si="3"/>
        <v>2722.13</v>
      </c>
      <c r="J47" s="125">
        <v>126.74</v>
      </c>
      <c r="K47" s="124"/>
      <c r="L47" s="124">
        <v>104.81</v>
      </c>
      <c r="M47" s="124">
        <v>1911.93</v>
      </c>
      <c r="N47" s="44">
        <f t="shared" si="1"/>
        <v>2143.48</v>
      </c>
      <c r="O47" s="45">
        <f t="shared" si="2"/>
        <v>4865.6100000000006</v>
      </c>
      <c r="P47" s="130">
        <v>63.13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72941</v>
      </c>
      <c r="D48" s="118">
        <v>60908</v>
      </c>
      <c r="E48" s="118">
        <v>5409</v>
      </c>
      <c r="F48" s="118">
        <v>325104</v>
      </c>
      <c r="G48" s="118">
        <v>244855</v>
      </c>
      <c r="H48" s="118">
        <v>9666</v>
      </c>
      <c r="I48" s="32">
        <f t="shared" si="3"/>
        <v>718883</v>
      </c>
      <c r="J48" s="119">
        <v>10559</v>
      </c>
      <c r="K48" s="118"/>
      <c r="L48" s="118">
        <v>11960</v>
      </c>
      <c r="M48" s="118">
        <v>204306</v>
      </c>
      <c r="N48" s="34">
        <f t="shared" si="1"/>
        <v>226825</v>
      </c>
      <c r="O48" s="35">
        <f t="shared" si="2"/>
        <v>945708</v>
      </c>
      <c r="P48" s="130">
        <v>34.979999999999997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298.2</v>
      </c>
      <c r="D49" s="127">
        <v>246</v>
      </c>
      <c r="E49" s="127">
        <v>23.6</v>
      </c>
      <c r="F49" s="127">
        <v>1357.4</v>
      </c>
      <c r="G49" s="127">
        <v>1286.0999999999999</v>
      </c>
      <c r="H49" s="127">
        <v>47.6</v>
      </c>
      <c r="I49" s="49">
        <f t="shared" si="3"/>
        <v>3258.9</v>
      </c>
      <c r="J49" s="128">
        <v>0</v>
      </c>
      <c r="K49" s="127"/>
      <c r="L49" s="127">
        <v>50.5</v>
      </c>
      <c r="M49" s="127">
        <v>1298.7</v>
      </c>
      <c r="N49" s="50">
        <f t="shared" si="1"/>
        <v>1349.2</v>
      </c>
      <c r="O49" s="51">
        <f t="shared" si="2"/>
        <v>4608.1000000000004</v>
      </c>
      <c r="P49" s="130">
        <v>40.869999999999997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308.42</v>
      </c>
      <c r="D50" s="115">
        <v>527.49</v>
      </c>
      <c r="E50" s="115">
        <v>32.08</v>
      </c>
      <c r="F50" s="115">
        <v>2393.2199999999998</v>
      </c>
      <c r="G50" s="115">
        <v>2379.33</v>
      </c>
      <c r="H50" s="115">
        <v>60.56</v>
      </c>
      <c r="I50" s="21">
        <f t="shared" si="3"/>
        <v>5701.1</v>
      </c>
      <c r="J50" s="116">
        <v>361.93</v>
      </c>
      <c r="K50" s="115"/>
      <c r="L50" s="115">
        <v>240.19</v>
      </c>
      <c r="M50" s="115">
        <v>3752.53</v>
      </c>
      <c r="N50" s="23">
        <f t="shared" si="1"/>
        <v>4354.6500000000005</v>
      </c>
      <c r="O50" s="24">
        <f t="shared" si="2"/>
        <v>10055.75</v>
      </c>
      <c r="P50" s="130">
        <v>3.85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140845</v>
      </c>
      <c r="D51" s="118">
        <v>107528</v>
      </c>
      <c r="E51" s="118">
        <v>6770</v>
      </c>
      <c r="F51" s="118">
        <v>542587</v>
      </c>
      <c r="G51" s="118">
        <v>587428</v>
      </c>
      <c r="H51" s="118">
        <v>12353</v>
      </c>
      <c r="I51" s="32">
        <f t="shared" ref="I51:I58" si="4">SUM(C51:H51)</f>
        <v>1397511</v>
      </c>
      <c r="J51" s="119">
        <v>30003</v>
      </c>
      <c r="K51" s="118"/>
      <c r="L51" s="118">
        <v>24477</v>
      </c>
      <c r="M51" s="118">
        <v>379199</v>
      </c>
      <c r="N51" s="34">
        <f t="shared" si="1"/>
        <v>433679</v>
      </c>
      <c r="O51" s="35">
        <f>SUM(N51,I51)</f>
        <v>1831190</v>
      </c>
      <c r="P51" s="130">
        <v>13.33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1051.8</v>
      </c>
      <c r="D52" s="127">
        <v>1370.3</v>
      </c>
      <c r="E52" s="127">
        <v>45.3</v>
      </c>
      <c r="F52" s="127">
        <v>3443.7</v>
      </c>
      <c r="G52" s="127">
        <v>5653.5</v>
      </c>
      <c r="H52" s="127">
        <v>114.2</v>
      </c>
      <c r="I52" s="49">
        <f t="shared" si="4"/>
        <v>11678.800000000001</v>
      </c>
      <c r="J52" s="128">
        <v>48</v>
      </c>
      <c r="K52" s="127"/>
      <c r="L52" s="127">
        <v>289.60000000000002</v>
      </c>
      <c r="M52" s="127">
        <v>4211.6000000000004</v>
      </c>
      <c r="N52" s="50">
        <f t="shared" si="1"/>
        <v>4549.2000000000007</v>
      </c>
      <c r="O52" s="51">
        <f t="shared" si="2"/>
        <v>16228.000000000002</v>
      </c>
      <c r="P52" s="130">
        <v>12.25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306.54000000000002</v>
      </c>
      <c r="D53" s="124">
        <v>433.86</v>
      </c>
      <c r="E53" s="124">
        <v>31.38</v>
      </c>
      <c r="F53" s="124">
        <v>2385.1799999999998</v>
      </c>
      <c r="G53" s="124">
        <v>2356.36</v>
      </c>
      <c r="H53" s="124">
        <v>52.87</v>
      </c>
      <c r="I53" s="43">
        <f t="shared" si="4"/>
        <v>5566.19</v>
      </c>
      <c r="J53" s="125">
        <v>361.93</v>
      </c>
      <c r="K53" s="124"/>
      <c r="L53" s="124">
        <v>234.4</v>
      </c>
      <c r="M53" s="124">
        <v>3641.31</v>
      </c>
      <c r="N53" s="44">
        <f t="shared" si="1"/>
        <v>4237.6400000000003</v>
      </c>
      <c r="O53" s="45">
        <f t="shared" si="2"/>
        <v>9803.83</v>
      </c>
      <c r="P53" s="69">
        <f>SUM(P46:P52)</f>
        <v>197.24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140392</v>
      </c>
      <c r="D54" s="118">
        <v>92956</v>
      </c>
      <c r="E54" s="118">
        <v>6720</v>
      </c>
      <c r="F54" s="118">
        <v>541522</v>
      </c>
      <c r="G54" s="118">
        <v>582843</v>
      </c>
      <c r="H54" s="118">
        <v>10934</v>
      </c>
      <c r="I54" s="32">
        <f t="shared" si="4"/>
        <v>1375367</v>
      </c>
      <c r="J54" s="119">
        <v>30003</v>
      </c>
      <c r="K54" s="118"/>
      <c r="L54" s="118">
        <v>24395</v>
      </c>
      <c r="M54" s="118">
        <v>377198</v>
      </c>
      <c r="N54" s="34">
        <f t="shared" si="1"/>
        <v>431596</v>
      </c>
      <c r="O54" s="35">
        <f t="shared" si="2"/>
        <v>1806963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1038.4000000000001</v>
      </c>
      <c r="D55" s="121">
        <v>868.9</v>
      </c>
      <c r="E55" s="121">
        <v>43.3</v>
      </c>
      <c r="F55" s="121">
        <v>3416</v>
      </c>
      <c r="G55" s="121">
        <v>5508.1</v>
      </c>
      <c r="H55" s="121">
        <v>69.2</v>
      </c>
      <c r="I55" s="40">
        <f t="shared" si="4"/>
        <v>10943.900000000001</v>
      </c>
      <c r="J55" s="122">
        <v>48</v>
      </c>
      <c r="K55" s="121"/>
      <c r="L55" s="121">
        <v>278.39999999999998</v>
      </c>
      <c r="M55" s="121">
        <v>3968</v>
      </c>
      <c r="N55" s="40">
        <f t="shared" si="1"/>
        <v>4294.3999999999996</v>
      </c>
      <c r="O55" s="42">
        <f t="shared" si="2"/>
        <v>15238.300000000001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308.42</v>
      </c>
      <c r="D56" s="20">
        <f t="shared" si="5"/>
        <v>577.88</v>
      </c>
      <c r="E56" s="20">
        <f t="shared" si="5"/>
        <v>32.08</v>
      </c>
      <c r="F56" s="20">
        <f t="shared" si="5"/>
        <v>2393.8100000000004</v>
      </c>
      <c r="G56" s="20">
        <f t="shared" si="5"/>
        <v>2392.7000000000003</v>
      </c>
      <c r="H56" s="20">
        <f t="shared" si="5"/>
        <v>61.26</v>
      </c>
      <c r="I56" s="79">
        <f>SUM(C56:H56)</f>
        <v>5766.1500000000015</v>
      </c>
      <c r="J56" s="71">
        <f>SUM(J5,J8,J11,J14,J17,J20,J23,J26,J29,J32,J35,J38,J41,J44,J47)</f>
        <v>361.93</v>
      </c>
      <c r="K56" s="20">
        <f>SUM(K5,K8,K11,K14,K17,K20,K23,K26,K29,K32,K35,K38,K41,K44,K47)</f>
        <v>0</v>
      </c>
      <c r="L56" s="20">
        <f>SUM(L5,L8,L11,L14,L17,L20,L23,L26,L29,L32,L35,L38,L41,L44,L47)</f>
        <v>261.57</v>
      </c>
      <c r="M56" s="20">
        <f>SUM(M5,M8,M11,M14,M17,M20,M23,M26,M29,M32,M35,M38,M41,M44,M47)</f>
        <v>3803.7300000000005</v>
      </c>
      <c r="N56" s="22">
        <f t="shared" si="1"/>
        <v>4427.2300000000005</v>
      </c>
      <c r="O56" s="24">
        <f t="shared" si="2"/>
        <v>10193.380000000001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140845</v>
      </c>
      <c r="D57" s="31">
        <f t="shared" si="5"/>
        <v>113357</v>
      </c>
      <c r="E57" s="31">
        <f t="shared" si="5"/>
        <v>6770</v>
      </c>
      <c r="F57" s="31">
        <f t="shared" si="5"/>
        <v>542636</v>
      </c>
      <c r="G57" s="31">
        <f t="shared" si="5"/>
        <v>587428</v>
      </c>
      <c r="H57" s="31">
        <f t="shared" si="5"/>
        <v>12967</v>
      </c>
      <c r="I57" s="80">
        <f t="shared" si="4"/>
        <v>1404003</v>
      </c>
      <c r="J57" s="75">
        <f t="shared" ref="J57:M58" si="6">SUM(J6,J9,J12,J15,J18,J21,J24,J27,J30,J33,J36,J39,J42,J45,J48)</f>
        <v>30003</v>
      </c>
      <c r="K57" s="31">
        <f t="shared" si="6"/>
        <v>0</v>
      </c>
      <c r="L57" s="31">
        <f t="shared" si="6"/>
        <v>24693</v>
      </c>
      <c r="M57" s="31">
        <f t="shared" si="6"/>
        <v>379659</v>
      </c>
      <c r="N57" s="33">
        <f t="shared" si="1"/>
        <v>434355</v>
      </c>
      <c r="O57" s="35">
        <f t="shared" si="2"/>
        <v>1838358</v>
      </c>
      <c r="P57" s="134">
        <v>63.78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1051.8</v>
      </c>
      <c r="D58" s="86">
        <f t="shared" si="5"/>
        <v>1742.2999999999997</v>
      </c>
      <c r="E58" s="86">
        <f t="shared" si="5"/>
        <v>45.300000000000004</v>
      </c>
      <c r="F58" s="86">
        <f t="shared" si="5"/>
        <v>3446.8</v>
      </c>
      <c r="G58" s="86">
        <f t="shared" si="5"/>
        <v>5653.5</v>
      </c>
      <c r="H58" s="86">
        <f t="shared" si="5"/>
        <v>148.79999999999998</v>
      </c>
      <c r="I58" s="87">
        <f t="shared" si="4"/>
        <v>12088.5</v>
      </c>
      <c r="J58" s="85">
        <f t="shared" si="6"/>
        <v>47.999999999999993</v>
      </c>
      <c r="K58" s="86">
        <f t="shared" si="6"/>
        <v>0</v>
      </c>
      <c r="L58" s="86">
        <f t="shared" si="6"/>
        <v>319.50000000000006</v>
      </c>
      <c r="M58" s="86">
        <f t="shared" si="6"/>
        <v>4275.1000000000004</v>
      </c>
      <c r="N58" s="88">
        <f t="shared" si="1"/>
        <v>4642.6000000000004</v>
      </c>
      <c r="O58" s="89">
        <f t="shared" si="2"/>
        <v>16731.099999999999</v>
      </c>
      <c r="P58" s="90">
        <f>SUM(O56,P53,P54,P57)</f>
        <v>10454.400000000001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4.88</v>
      </c>
      <c r="H63" s="115"/>
      <c r="I63" s="21">
        <f>SUM(C63:H63)</f>
        <v>4.88</v>
      </c>
      <c r="J63" s="116"/>
      <c r="K63" s="115"/>
      <c r="L63" s="115">
        <v>1.69</v>
      </c>
      <c r="M63" s="115">
        <v>15.75</v>
      </c>
      <c r="N63" s="23">
        <f>SUM(J63:M63)</f>
        <v>17.440000000000001</v>
      </c>
      <c r="O63" s="24">
        <f>SUM(N63,I63)</f>
        <v>22.32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3.58</v>
      </c>
      <c r="E66" s="124"/>
      <c r="F66" s="124"/>
      <c r="G66" s="124">
        <v>8.49</v>
      </c>
      <c r="H66" s="124"/>
      <c r="I66" s="43">
        <f t="shared" si="7"/>
        <v>12.07</v>
      </c>
      <c r="J66" s="125"/>
      <c r="K66" s="124"/>
      <c r="L66" s="124">
        <v>25.48</v>
      </c>
      <c r="M66" s="124">
        <v>120.41</v>
      </c>
      <c r="N66" s="44">
        <f t="shared" si="8"/>
        <v>145.88999999999999</v>
      </c>
      <c r="O66" s="45">
        <f t="shared" si="9"/>
        <v>157.95999999999998</v>
      </c>
      <c r="P66" s="36" t="s">
        <v>25</v>
      </c>
      <c r="Q66" s="37" t="s">
        <v>83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298</v>
      </c>
      <c r="M67" s="118">
        <v>1865</v>
      </c>
      <c r="N67" s="34">
        <f t="shared" si="8"/>
        <v>2163</v>
      </c>
      <c r="O67" s="35">
        <f t="shared" si="9"/>
        <v>2163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41.1</v>
      </c>
      <c r="M68" s="127">
        <v>256.60000000000002</v>
      </c>
      <c r="N68" s="50">
        <f t="shared" si="8"/>
        <v>297.70000000000005</v>
      </c>
      <c r="O68" s="51">
        <f t="shared" si="9"/>
        <v>297.70000000000005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9.68</v>
      </c>
      <c r="E69" s="124"/>
      <c r="F69" s="124"/>
      <c r="G69" s="124"/>
      <c r="H69" s="124"/>
      <c r="I69" s="43">
        <f t="shared" si="7"/>
        <v>9.68</v>
      </c>
      <c r="J69" s="125"/>
      <c r="K69" s="124"/>
      <c r="L69" s="124"/>
      <c r="M69" s="124">
        <v>22.13</v>
      </c>
      <c r="N69" s="44">
        <f t="shared" si="8"/>
        <v>22.13</v>
      </c>
      <c r="O69" s="45">
        <f t="shared" si="9"/>
        <v>31.81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333</v>
      </c>
      <c r="E70" s="118"/>
      <c r="F70" s="118"/>
      <c r="G70" s="118"/>
      <c r="H70" s="118"/>
      <c r="I70" s="32">
        <f t="shared" si="7"/>
        <v>333</v>
      </c>
      <c r="J70" s="119"/>
      <c r="K70" s="118"/>
      <c r="L70" s="118"/>
      <c r="M70" s="118">
        <v>480</v>
      </c>
      <c r="N70" s="34">
        <f t="shared" si="8"/>
        <v>480</v>
      </c>
      <c r="O70" s="35">
        <f t="shared" si="9"/>
        <v>813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68.2</v>
      </c>
      <c r="E71" s="127"/>
      <c r="F71" s="127"/>
      <c r="G71" s="127"/>
      <c r="H71" s="127"/>
      <c r="I71" s="49">
        <f t="shared" si="7"/>
        <v>68.2</v>
      </c>
      <c r="J71" s="128"/>
      <c r="K71" s="127"/>
      <c r="L71" s="127"/>
      <c r="M71" s="127">
        <v>42.8</v>
      </c>
      <c r="N71" s="50">
        <f t="shared" si="8"/>
        <v>42.8</v>
      </c>
      <c r="O71" s="51">
        <f t="shared" si="9"/>
        <v>111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3.01</v>
      </c>
      <c r="E72" s="124"/>
      <c r="F72" s="124">
        <v>0.01</v>
      </c>
      <c r="G72" s="124"/>
      <c r="H72" s="124"/>
      <c r="I72" s="43">
        <f t="shared" si="7"/>
        <v>3.0199999999999996</v>
      </c>
      <c r="J72" s="125">
        <v>0.32</v>
      </c>
      <c r="K72" s="124"/>
      <c r="L72" s="124"/>
      <c r="M72" s="124">
        <v>4.54</v>
      </c>
      <c r="N72" s="44">
        <f t="shared" si="8"/>
        <v>4.8600000000000003</v>
      </c>
      <c r="O72" s="45">
        <f t="shared" si="9"/>
        <v>7.88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99</v>
      </c>
      <c r="E73" s="118"/>
      <c r="F73" s="118">
        <v>1</v>
      </c>
      <c r="G73" s="118"/>
      <c r="H73" s="118"/>
      <c r="I73" s="32">
        <f t="shared" si="7"/>
        <v>100</v>
      </c>
      <c r="J73" s="119">
        <v>18</v>
      </c>
      <c r="K73" s="118"/>
      <c r="L73" s="118"/>
      <c r="M73" s="118">
        <v>130</v>
      </c>
      <c r="N73" s="34">
        <f t="shared" si="8"/>
        <v>148</v>
      </c>
      <c r="O73" s="35">
        <f t="shared" si="9"/>
        <v>248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9.8000000000000007</v>
      </c>
      <c r="E74" s="127"/>
      <c r="F74" s="127">
        <v>0.1</v>
      </c>
      <c r="G74" s="127"/>
      <c r="H74" s="127"/>
      <c r="I74" s="49">
        <f t="shared" si="7"/>
        <v>9.9</v>
      </c>
      <c r="J74" s="128">
        <v>0.8</v>
      </c>
      <c r="K74" s="127"/>
      <c r="L74" s="127"/>
      <c r="M74" s="127">
        <v>8.6</v>
      </c>
      <c r="N74" s="50">
        <f t="shared" si="8"/>
        <v>9.4</v>
      </c>
      <c r="O74" s="51">
        <f t="shared" si="9"/>
        <v>19.3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10.55</v>
      </c>
      <c r="E75" s="124"/>
      <c r="F75" s="124">
        <v>0.57999999999999996</v>
      </c>
      <c r="G75" s="124"/>
      <c r="H75" s="124"/>
      <c r="I75" s="43">
        <f t="shared" si="7"/>
        <v>11.13</v>
      </c>
      <c r="J75" s="125">
        <v>3.43</v>
      </c>
      <c r="K75" s="124"/>
      <c r="L75" s="124">
        <v>0.25</v>
      </c>
      <c r="M75" s="124">
        <v>7.87</v>
      </c>
      <c r="N75" s="44">
        <f t="shared" si="8"/>
        <v>11.55</v>
      </c>
      <c r="O75" s="45">
        <f t="shared" si="9"/>
        <v>22.68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1252</v>
      </c>
      <c r="E76" s="118"/>
      <c r="F76" s="118">
        <v>48</v>
      </c>
      <c r="G76" s="118"/>
      <c r="H76" s="118">
        <v>122</v>
      </c>
      <c r="I76" s="32">
        <f t="shared" si="7"/>
        <v>1422</v>
      </c>
      <c r="J76" s="119">
        <v>220</v>
      </c>
      <c r="K76" s="118"/>
      <c r="L76" s="118">
        <v>49</v>
      </c>
      <c r="M76" s="118">
        <v>786</v>
      </c>
      <c r="N76" s="34">
        <f t="shared" si="8"/>
        <v>1055</v>
      </c>
      <c r="O76" s="35">
        <f t="shared" si="9"/>
        <v>2477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82.1</v>
      </c>
      <c r="E77" s="127"/>
      <c r="F77" s="127">
        <v>3</v>
      </c>
      <c r="G77" s="127"/>
      <c r="H77" s="127">
        <v>8.1</v>
      </c>
      <c r="I77" s="49">
        <f t="shared" si="7"/>
        <v>93.199999999999989</v>
      </c>
      <c r="J77" s="128">
        <v>7.1</v>
      </c>
      <c r="K77" s="127"/>
      <c r="L77" s="127">
        <v>2.5</v>
      </c>
      <c r="M77" s="127">
        <v>41.5</v>
      </c>
      <c r="N77" s="50">
        <f t="shared" si="8"/>
        <v>51.1</v>
      </c>
      <c r="O77" s="51">
        <f t="shared" si="9"/>
        <v>144.29999999999998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37.53</v>
      </c>
      <c r="E78" s="124"/>
      <c r="F78" s="124">
        <v>0.25</v>
      </c>
      <c r="G78" s="124">
        <v>8.8000000000000007</v>
      </c>
      <c r="H78" s="124">
        <v>0.7</v>
      </c>
      <c r="I78" s="43">
        <f t="shared" si="7"/>
        <v>47.28</v>
      </c>
      <c r="J78" s="125">
        <v>1.4</v>
      </c>
      <c r="K78" s="124"/>
      <c r="L78" s="124">
        <v>2.12</v>
      </c>
      <c r="M78" s="124">
        <v>21.47</v>
      </c>
      <c r="N78" s="44">
        <f t="shared" si="8"/>
        <v>24.99</v>
      </c>
      <c r="O78" s="45">
        <f t="shared" si="9"/>
        <v>72.27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5323</v>
      </c>
      <c r="E79" s="118"/>
      <c r="F79" s="118">
        <v>30</v>
      </c>
      <c r="G79" s="118">
        <v>2314</v>
      </c>
      <c r="H79" s="118">
        <v>492</v>
      </c>
      <c r="I79" s="32">
        <f t="shared" si="7"/>
        <v>8159</v>
      </c>
      <c r="J79" s="119">
        <v>104</v>
      </c>
      <c r="K79" s="118"/>
      <c r="L79" s="118">
        <v>112</v>
      </c>
      <c r="M79" s="118">
        <v>1030</v>
      </c>
      <c r="N79" s="34">
        <f t="shared" si="8"/>
        <v>1246</v>
      </c>
      <c r="O79" s="35">
        <f t="shared" si="9"/>
        <v>9405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278.3</v>
      </c>
      <c r="E80" s="127"/>
      <c r="F80" s="127">
        <v>1.2</v>
      </c>
      <c r="G80" s="127">
        <v>88.2</v>
      </c>
      <c r="H80" s="127">
        <v>26.5</v>
      </c>
      <c r="I80" s="49">
        <f t="shared" si="7"/>
        <v>394.2</v>
      </c>
      <c r="J80" s="128">
        <v>2.4</v>
      </c>
      <c r="K80" s="127"/>
      <c r="L80" s="127">
        <v>4.5999999999999996</v>
      </c>
      <c r="M80" s="127">
        <v>42.1</v>
      </c>
      <c r="N80" s="50">
        <f t="shared" si="8"/>
        <v>49.1</v>
      </c>
      <c r="O80" s="51">
        <f t="shared" si="9"/>
        <v>443.3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14.01</v>
      </c>
      <c r="E81" s="124"/>
      <c r="F81" s="124">
        <v>4.3099999999999996</v>
      </c>
      <c r="G81" s="124"/>
      <c r="H81" s="124">
        <v>0.12</v>
      </c>
      <c r="I81" s="43">
        <f t="shared" si="7"/>
        <v>18.440000000000001</v>
      </c>
      <c r="J81" s="125">
        <v>8.43</v>
      </c>
      <c r="K81" s="124"/>
      <c r="L81" s="124">
        <v>4.33</v>
      </c>
      <c r="M81" s="124">
        <v>47.83</v>
      </c>
      <c r="N81" s="44">
        <f t="shared" si="8"/>
        <v>60.589999999999996</v>
      </c>
      <c r="O81" s="45">
        <f t="shared" si="9"/>
        <v>79.03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2217</v>
      </c>
      <c r="E82" s="118"/>
      <c r="F82" s="118">
        <v>503</v>
      </c>
      <c r="G82" s="118"/>
      <c r="H82" s="118">
        <v>10</v>
      </c>
      <c r="I82" s="32">
        <f t="shared" si="7"/>
        <v>2730</v>
      </c>
      <c r="J82" s="119">
        <v>645</v>
      </c>
      <c r="K82" s="118"/>
      <c r="L82" s="118">
        <v>255</v>
      </c>
      <c r="M82" s="118">
        <v>2661</v>
      </c>
      <c r="N82" s="34">
        <f t="shared" si="8"/>
        <v>3561</v>
      </c>
      <c r="O82" s="35">
        <f t="shared" si="9"/>
        <v>6291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90.3</v>
      </c>
      <c r="E83" s="127"/>
      <c r="F83" s="127">
        <v>14.3</v>
      </c>
      <c r="G83" s="127"/>
      <c r="H83" s="127">
        <v>0.4</v>
      </c>
      <c r="I83" s="49">
        <f t="shared" si="7"/>
        <v>105</v>
      </c>
      <c r="J83" s="128">
        <v>10</v>
      </c>
      <c r="K83" s="127"/>
      <c r="L83" s="127">
        <v>7.8</v>
      </c>
      <c r="M83" s="127">
        <v>83</v>
      </c>
      <c r="N83" s="50">
        <f t="shared" si="8"/>
        <v>100.8</v>
      </c>
      <c r="O83" s="51">
        <f t="shared" si="9"/>
        <v>205.8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3.85</v>
      </c>
      <c r="D84" s="124">
        <v>30.62</v>
      </c>
      <c r="E84" s="124">
        <v>0.7</v>
      </c>
      <c r="F84" s="124">
        <v>8.01</v>
      </c>
      <c r="G84" s="124">
        <v>22.28</v>
      </c>
      <c r="H84" s="124">
        <v>0.34</v>
      </c>
      <c r="I84" s="43">
        <f t="shared" si="7"/>
        <v>65.800000000000011</v>
      </c>
      <c r="J84" s="125">
        <v>21.75</v>
      </c>
      <c r="K84" s="124"/>
      <c r="L84" s="124">
        <v>23.21</v>
      </c>
      <c r="M84" s="124">
        <v>66.069999999999993</v>
      </c>
      <c r="N84" s="44">
        <f t="shared" si="8"/>
        <v>111.03</v>
      </c>
      <c r="O84" s="45">
        <f t="shared" si="9"/>
        <v>176.83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1053</v>
      </c>
      <c r="D85" s="118">
        <v>6964</v>
      </c>
      <c r="E85" s="118">
        <v>50</v>
      </c>
      <c r="F85" s="118">
        <v>1269</v>
      </c>
      <c r="G85" s="118">
        <v>3928</v>
      </c>
      <c r="H85" s="118">
        <v>659</v>
      </c>
      <c r="I85" s="32">
        <f t="shared" si="7"/>
        <v>13923</v>
      </c>
      <c r="J85" s="119">
        <v>1774</v>
      </c>
      <c r="K85" s="118"/>
      <c r="L85" s="118">
        <v>1616</v>
      </c>
      <c r="M85" s="118">
        <v>4102</v>
      </c>
      <c r="N85" s="34">
        <f t="shared" si="8"/>
        <v>7492</v>
      </c>
      <c r="O85" s="35">
        <f t="shared" si="9"/>
        <v>21415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30.1</v>
      </c>
      <c r="D86" s="127">
        <v>218.9</v>
      </c>
      <c r="E86" s="127">
        <v>2</v>
      </c>
      <c r="F86" s="127">
        <v>27.8</v>
      </c>
      <c r="G86" s="127">
        <v>95.9</v>
      </c>
      <c r="H86" s="127">
        <v>24.4</v>
      </c>
      <c r="I86" s="49">
        <f t="shared" si="7"/>
        <v>399.1</v>
      </c>
      <c r="J86" s="128">
        <v>17.3</v>
      </c>
      <c r="K86" s="127"/>
      <c r="L86" s="127">
        <v>49.2</v>
      </c>
      <c r="M86" s="127">
        <v>125.5</v>
      </c>
      <c r="N86" s="50">
        <f t="shared" si="8"/>
        <v>192</v>
      </c>
      <c r="O86" s="51">
        <f t="shared" si="9"/>
        <v>591.1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6.42</v>
      </c>
      <c r="D87" s="124">
        <v>55.12</v>
      </c>
      <c r="E87" s="124"/>
      <c r="F87" s="124">
        <v>11.87</v>
      </c>
      <c r="G87" s="124">
        <v>48.45</v>
      </c>
      <c r="H87" s="124">
        <v>3.28</v>
      </c>
      <c r="I87" s="43">
        <f t="shared" si="7"/>
        <v>125.14</v>
      </c>
      <c r="J87" s="125">
        <v>13</v>
      </c>
      <c r="K87" s="124"/>
      <c r="L87" s="124">
        <v>6.69</v>
      </c>
      <c r="M87" s="124">
        <v>62.21</v>
      </c>
      <c r="N87" s="44">
        <f t="shared" si="8"/>
        <v>81.900000000000006</v>
      </c>
      <c r="O87" s="45">
        <f t="shared" si="9"/>
        <v>207.04000000000002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2267</v>
      </c>
      <c r="D88" s="118">
        <v>6741</v>
      </c>
      <c r="E88" s="118"/>
      <c r="F88" s="118">
        <v>2051</v>
      </c>
      <c r="G88" s="118">
        <v>10485</v>
      </c>
      <c r="H88" s="118">
        <v>324</v>
      </c>
      <c r="I88" s="32">
        <f t="shared" si="7"/>
        <v>21868</v>
      </c>
      <c r="J88" s="119">
        <v>1078</v>
      </c>
      <c r="K88" s="118"/>
      <c r="L88" s="118">
        <v>523</v>
      </c>
      <c r="M88" s="118">
        <v>4645</v>
      </c>
      <c r="N88" s="34">
        <f t="shared" si="8"/>
        <v>6246</v>
      </c>
      <c r="O88" s="35">
        <f t="shared" si="9"/>
        <v>28114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39.4</v>
      </c>
      <c r="D89" s="127">
        <v>200.5</v>
      </c>
      <c r="E89" s="127"/>
      <c r="F89" s="127">
        <v>31.6</v>
      </c>
      <c r="G89" s="127">
        <v>225.4</v>
      </c>
      <c r="H89" s="127">
        <v>10.199999999999999</v>
      </c>
      <c r="I89" s="49">
        <f t="shared" si="7"/>
        <v>507.09999999999997</v>
      </c>
      <c r="J89" s="128">
        <v>5.3</v>
      </c>
      <c r="K89" s="127"/>
      <c r="L89" s="127">
        <v>14.3</v>
      </c>
      <c r="M89" s="127">
        <v>127.8</v>
      </c>
      <c r="N89" s="50">
        <f t="shared" si="8"/>
        <v>147.4</v>
      </c>
      <c r="O89" s="51">
        <f t="shared" si="9"/>
        <v>654.5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11.47</v>
      </c>
      <c r="D90" s="124">
        <v>67.599999999999994</v>
      </c>
      <c r="E90" s="124"/>
      <c r="F90" s="124">
        <v>46.96</v>
      </c>
      <c r="G90" s="124">
        <v>132.88</v>
      </c>
      <c r="H90" s="124">
        <v>0.26</v>
      </c>
      <c r="I90" s="43">
        <f t="shared" si="7"/>
        <v>259.16999999999996</v>
      </c>
      <c r="J90" s="125">
        <v>25.05</v>
      </c>
      <c r="K90" s="124"/>
      <c r="L90" s="124">
        <v>12.12</v>
      </c>
      <c r="M90" s="124">
        <v>123.8</v>
      </c>
      <c r="N90" s="44">
        <f t="shared" si="8"/>
        <v>160.97</v>
      </c>
      <c r="O90" s="45">
        <f t="shared" si="9"/>
        <v>420.14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4425</v>
      </c>
      <c r="D91" s="118">
        <v>9542</v>
      </c>
      <c r="E91" s="118"/>
      <c r="F91" s="118">
        <v>9555</v>
      </c>
      <c r="G91" s="118">
        <v>24698</v>
      </c>
      <c r="H91" s="118">
        <v>34</v>
      </c>
      <c r="I91" s="32">
        <f t="shared" si="7"/>
        <v>48254</v>
      </c>
      <c r="J91" s="119">
        <v>2183</v>
      </c>
      <c r="K91" s="118"/>
      <c r="L91" s="118">
        <v>1095</v>
      </c>
      <c r="M91" s="118">
        <v>10416</v>
      </c>
      <c r="N91" s="34">
        <f t="shared" si="8"/>
        <v>13694</v>
      </c>
      <c r="O91" s="35">
        <f t="shared" si="9"/>
        <v>61948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67.3</v>
      </c>
      <c r="D92" s="127">
        <v>214</v>
      </c>
      <c r="E92" s="127"/>
      <c r="F92" s="127">
        <v>126.3</v>
      </c>
      <c r="G92" s="127">
        <v>426.8</v>
      </c>
      <c r="H92" s="127">
        <v>0.9</v>
      </c>
      <c r="I92" s="49">
        <f t="shared" si="7"/>
        <v>835.30000000000007</v>
      </c>
      <c r="J92" s="128">
        <v>5.0999999999999996</v>
      </c>
      <c r="K92" s="127"/>
      <c r="L92" s="127">
        <v>28.3</v>
      </c>
      <c r="M92" s="127">
        <v>264.7</v>
      </c>
      <c r="N92" s="50">
        <f t="shared" si="8"/>
        <v>298.09999999999997</v>
      </c>
      <c r="O92" s="51">
        <f t="shared" si="9"/>
        <v>1133.4000000000001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27.6</v>
      </c>
      <c r="D93" s="124">
        <v>47.94</v>
      </c>
      <c r="E93" s="124"/>
      <c r="F93" s="124">
        <v>150.93</v>
      </c>
      <c r="G93" s="124">
        <v>104.36</v>
      </c>
      <c r="H93" s="124">
        <v>3.69</v>
      </c>
      <c r="I93" s="43">
        <f t="shared" si="7"/>
        <v>334.52</v>
      </c>
      <c r="J93" s="125">
        <v>7.96</v>
      </c>
      <c r="K93" s="124"/>
      <c r="L93" s="124">
        <v>12.03</v>
      </c>
      <c r="M93" s="124">
        <v>100.76</v>
      </c>
      <c r="N93" s="44">
        <f t="shared" si="8"/>
        <v>120.75</v>
      </c>
      <c r="O93" s="45">
        <f t="shared" si="9"/>
        <v>455.27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11268</v>
      </c>
      <c r="D94" s="118">
        <v>8343</v>
      </c>
      <c r="E94" s="118"/>
      <c r="F94" s="118">
        <v>30825</v>
      </c>
      <c r="G94" s="118">
        <v>20260</v>
      </c>
      <c r="H94" s="118">
        <v>392</v>
      </c>
      <c r="I94" s="32">
        <f t="shared" si="7"/>
        <v>71088</v>
      </c>
      <c r="J94" s="119">
        <v>711</v>
      </c>
      <c r="K94" s="118"/>
      <c r="L94" s="118">
        <v>1159</v>
      </c>
      <c r="M94" s="118">
        <v>9491</v>
      </c>
      <c r="N94" s="34">
        <f t="shared" si="8"/>
        <v>11361</v>
      </c>
      <c r="O94" s="35">
        <f t="shared" si="9"/>
        <v>82449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138.1</v>
      </c>
      <c r="D95" s="127">
        <v>161.1</v>
      </c>
      <c r="E95" s="127"/>
      <c r="F95" s="127">
        <v>348.6</v>
      </c>
      <c r="G95" s="127">
        <v>296.3</v>
      </c>
      <c r="H95" s="127">
        <v>9.1</v>
      </c>
      <c r="I95" s="49">
        <f t="shared" si="7"/>
        <v>953.19999999999993</v>
      </c>
      <c r="J95" s="128">
        <v>0</v>
      </c>
      <c r="K95" s="127"/>
      <c r="L95" s="127">
        <v>22.8</v>
      </c>
      <c r="M95" s="127">
        <v>184.5</v>
      </c>
      <c r="N95" s="50">
        <f t="shared" si="8"/>
        <v>207.3</v>
      </c>
      <c r="O95" s="51">
        <f t="shared" si="9"/>
        <v>1160.5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29.28</v>
      </c>
      <c r="D96" s="124">
        <v>17.07</v>
      </c>
      <c r="E96" s="124">
        <v>0.02</v>
      </c>
      <c r="F96" s="124">
        <v>308.97000000000003</v>
      </c>
      <c r="G96" s="124">
        <v>176.56</v>
      </c>
      <c r="H96" s="124"/>
      <c r="I96" s="43">
        <f t="shared" si="7"/>
        <v>531.90000000000009</v>
      </c>
      <c r="J96" s="125">
        <v>9.11</v>
      </c>
      <c r="K96" s="124"/>
      <c r="L96" s="124">
        <v>4.68</v>
      </c>
      <c r="M96" s="124">
        <v>148.08000000000001</v>
      </c>
      <c r="N96" s="44">
        <f t="shared" si="8"/>
        <v>161.87</v>
      </c>
      <c r="O96" s="45">
        <f t="shared" si="9"/>
        <v>693.7700000000001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12190</v>
      </c>
      <c r="D97" s="118">
        <v>3791</v>
      </c>
      <c r="E97" s="118">
        <v>4</v>
      </c>
      <c r="F97" s="118">
        <v>66474</v>
      </c>
      <c r="G97" s="118">
        <v>45947</v>
      </c>
      <c r="H97" s="118"/>
      <c r="I97" s="32">
        <f t="shared" si="7"/>
        <v>128406</v>
      </c>
      <c r="J97" s="119">
        <v>786</v>
      </c>
      <c r="K97" s="118"/>
      <c r="L97" s="118">
        <v>507</v>
      </c>
      <c r="M97" s="118">
        <v>15212</v>
      </c>
      <c r="N97" s="34">
        <f t="shared" si="8"/>
        <v>16505</v>
      </c>
      <c r="O97" s="35">
        <f t="shared" si="9"/>
        <v>144911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126</v>
      </c>
      <c r="D98" s="127">
        <v>60.7</v>
      </c>
      <c r="E98" s="127">
        <v>0.1</v>
      </c>
      <c r="F98" s="127">
        <v>629.79999999999995</v>
      </c>
      <c r="G98" s="127">
        <v>598.4</v>
      </c>
      <c r="H98" s="127"/>
      <c r="I98" s="49">
        <f t="shared" si="7"/>
        <v>1415</v>
      </c>
      <c r="J98" s="128">
        <v>0</v>
      </c>
      <c r="K98" s="127"/>
      <c r="L98" s="127">
        <v>8.8000000000000007</v>
      </c>
      <c r="M98" s="127">
        <v>272.60000000000002</v>
      </c>
      <c r="N98" s="50">
        <f t="shared" si="8"/>
        <v>281.40000000000003</v>
      </c>
      <c r="O98" s="51">
        <f t="shared" si="9"/>
        <v>1696.4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38.79</v>
      </c>
      <c r="D99" s="124">
        <v>6.14</v>
      </c>
      <c r="E99" s="124"/>
      <c r="F99" s="124">
        <v>239.39</v>
      </c>
      <c r="G99" s="124">
        <v>309.27999999999997</v>
      </c>
      <c r="H99" s="124">
        <v>0.19</v>
      </c>
      <c r="I99" s="43">
        <f t="shared" si="7"/>
        <v>593.79</v>
      </c>
      <c r="J99" s="125">
        <v>31.25</v>
      </c>
      <c r="K99" s="124"/>
      <c r="L99" s="124">
        <v>22.61</v>
      </c>
      <c r="M99" s="124">
        <v>378.44</v>
      </c>
      <c r="N99" s="44">
        <f t="shared" si="8"/>
        <v>432.3</v>
      </c>
      <c r="O99" s="45">
        <f t="shared" si="9"/>
        <v>1026.0899999999999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16385</v>
      </c>
      <c r="D100" s="118">
        <v>1068</v>
      </c>
      <c r="E100" s="118"/>
      <c r="F100" s="118">
        <v>51375</v>
      </c>
      <c r="G100" s="118">
        <v>71052</v>
      </c>
      <c r="H100" s="118">
        <v>28</v>
      </c>
      <c r="I100" s="32">
        <f t="shared" si="7"/>
        <v>139908</v>
      </c>
      <c r="J100" s="119">
        <v>2497</v>
      </c>
      <c r="K100" s="118"/>
      <c r="L100" s="118">
        <v>2479</v>
      </c>
      <c r="M100" s="118">
        <v>39555</v>
      </c>
      <c r="N100" s="34">
        <f t="shared" si="8"/>
        <v>44531</v>
      </c>
      <c r="O100" s="35">
        <f t="shared" si="9"/>
        <v>184439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165.8</v>
      </c>
      <c r="D101" s="127">
        <v>18.3</v>
      </c>
      <c r="E101" s="127"/>
      <c r="F101" s="127">
        <v>481.3</v>
      </c>
      <c r="G101" s="127">
        <v>897.3</v>
      </c>
      <c r="H101" s="127">
        <v>0.6</v>
      </c>
      <c r="I101" s="49">
        <f t="shared" si="7"/>
        <v>1563.3</v>
      </c>
      <c r="J101" s="128">
        <v>0</v>
      </c>
      <c r="K101" s="127"/>
      <c r="L101" s="127">
        <v>38.4</v>
      </c>
      <c r="M101" s="127">
        <v>573.6</v>
      </c>
      <c r="N101" s="50">
        <f t="shared" si="8"/>
        <v>612</v>
      </c>
      <c r="O101" s="51">
        <f t="shared" si="9"/>
        <v>2175.3000000000002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46.43</v>
      </c>
      <c r="D102" s="124">
        <v>24.25</v>
      </c>
      <c r="E102" s="124">
        <v>9.1999999999999993</v>
      </c>
      <c r="F102" s="124">
        <v>258.04000000000002</v>
      </c>
      <c r="G102" s="124">
        <v>681.86</v>
      </c>
      <c r="H102" s="124">
        <v>7.42</v>
      </c>
      <c r="I102" s="43">
        <f t="shared" si="7"/>
        <v>1027.2</v>
      </c>
      <c r="J102" s="125">
        <v>113.49</v>
      </c>
      <c r="K102" s="124"/>
      <c r="L102" s="124">
        <v>41.55</v>
      </c>
      <c r="M102" s="124">
        <v>772.44</v>
      </c>
      <c r="N102" s="44">
        <f t="shared" si="8"/>
        <v>927.48</v>
      </c>
      <c r="O102" s="45">
        <f t="shared" si="9"/>
        <v>1954.68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20316</v>
      </c>
      <c r="D103" s="118">
        <v>6776</v>
      </c>
      <c r="E103" s="118">
        <v>1307</v>
      </c>
      <c r="F103" s="118">
        <v>55401</v>
      </c>
      <c r="G103" s="118">
        <v>163889</v>
      </c>
      <c r="H103" s="118">
        <v>1240</v>
      </c>
      <c r="I103" s="32">
        <f t="shared" si="7"/>
        <v>248929</v>
      </c>
      <c r="J103" s="119">
        <v>9428</v>
      </c>
      <c r="K103" s="118"/>
      <c r="L103" s="118">
        <v>4640</v>
      </c>
      <c r="M103" s="118">
        <v>84980</v>
      </c>
      <c r="N103" s="34">
        <f t="shared" si="8"/>
        <v>99048</v>
      </c>
      <c r="O103" s="35">
        <f t="shared" si="9"/>
        <v>347977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186.9</v>
      </c>
      <c r="D104" s="127">
        <v>94.1</v>
      </c>
      <c r="E104" s="127">
        <v>19.600000000000001</v>
      </c>
      <c r="F104" s="127">
        <v>425.4</v>
      </c>
      <c r="G104" s="127">
        <v>1739.1</v>
      </c>
      <c r="H104" s="127">
        <v>21</v>
      </c>
      <c r="I104" s="49">
        <f t="shared" si="7"/>
        <v>2486.1</v>
      </c>
      <c r="J104" s="128">
        <v>0</v>
      </c>
      <c r="K104" s="127"/>
      <c r="L104" s="127">
        <v>51.2</v>
      </c>
      <c r="M104" s="127">
        <v>953.1</v>
      </c>
      <c r="N104" s="50">
        <f t="shared" si="8"/>
        <v>1004.3000000000001</v>
      </c>
      <c r="O104" s="51">
        <f t="shared" si="9"/>
        <v>3490.4</v>
      </c>
      <c r="P104" s="129">
        <v>28.83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24.65</v>
      </c>
      <c r="D105" s="124">
        <v>22.32</v>
      </c>
      <c r="E105" s="124"/>
      <c r="F105" s="124">
        <v>349.64</v>
      </c>
      <c r="G105" s="124">
        <v>505.12</v>
      </c>
      <c r="H105" s="124">
        <v>1.97</v>
      </c>
      <c r="I105" s="43">
        <f t="shared" si="7"/>
        <v>903.7</v>
      </c>
      <c r="J105" s="125">
        <v>105.05</v>
      </c>
      <c r="K105" s="124"/>
      <c r="L105" s="124">
        <v>43.6</v>
      </c>
      <c r="M105" s="124">
        <v>1033.78</v>
      </c>
      <c r="N105" s="44">
        <f t="shared" si="8"/>
        <v>1182.43</v>
      </c>
      <c r="O105" s="45">
        <f t="shared" si="9"/>
        <v>2086.13</v>
      </c>
      <c r="P105" s="130">
        <v>63.13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11393</v>
      </c>
      <c r="D106" s="118">
        <v>6418</v>
      </c>
      <c r="E106" s="118"/>
      <c r="F106" s="118">
        <v>80703</v>
      </c>
      <c r="G106" s="118">
        <v>135873</v>
      </c>
      <c r="H106" s="118">
        <v>315</v>
      </c>
      <c r="I106" s="32">
        <f t="shared" si="7"/>
        <v>234702</v>
      </c>
      <c r="J106" s="119">
        <v>8786</v>
      </c>
      <c r="K106" s="118"/>
      <c r="L106" s="118">
        <v>5144</v>
      </c>
      <c r="M106" s="118">
        <v>112491</v>
      </c>
      <c r="N106" s="34">
        <f t="shared" si="8"/>
        <v>126421</v>
      </c>
      <c r="O106" s="35">
        <f t="shared" si="9"/>
        <v>361123</v>
      </c>
      <c r="P106" s="130">
        <v>34.979999999999997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89.6</v>
      </c>
      <c r="D107" s="127">
        <v>70.3</v>
      </c>
      <c r="E107" s="127"/>
      <c r="F107" s="127">
        <v>494.2</v>
      </c>
      <c r="G107" s="127">
        <v>1097.5</v>
      </c>
      <c r="H107" s="127">
        <v>4.9000000000000004</v>
      </c>
      <c r="I107" s="49">
        <f t="shared" si="7"/>
        <v>1756.5</v>
      </c>
      <c r="J107" s="128">
        <v>0</v>
      </c>
      <c r="K107" s="127"/>
      <c r="L107" s="127">
        <v>47.4</v>
      </c>
      <c r="M107" s="127">
        <v>1109.3</v>
      </c>
      <c r="N107" s="50">
        <f t="shared" si="8"/>
        <v>1156.7</v>
      </c>
      <c r="O107" s="51">
        <f t="shared" si="9"/>
        <v>2913.2</v>
      </c>
      <c r="P107" s="130">
        <v>40.869999999999997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17.39</v>
      </c>
      <c r="D108" s="124">
        <v>47.74</v>
      </c>
      <c r="E108" s="124">
        <v>8.1199999999999992</v>
      </c>
      <c r="F108" s="124">
        <v>343.6</v>
      </c>
      <c r="G108" s="124">
        <v>170.05</v>
      </c>
      <c r="H108" s="124">
        <v>1</v>
      </c>
      <c r="I108" s="43">
        <f t="shared" si="7"/>
        <v>587.90000000000009</v>
      </c>
      <c r="J108" s="125">
        <v>18.739999999999998</v>
      </c>
      <c r="K108" s="124"/>
      <c r="L108" s="124">
        <v>35.590000000000003</v>
      </c>
      <c r="M108" s="124">
        <v>404.07</v>
      </c>
      <c r="N108" s="44">
        <f t="shared" si="8"/>
        <v>458.4</v>
      </c>
      <c r="O108" s="45">
        <f t="shared" si="9"/>
        <v>1046.3000000000002</v>
      </c>
      <c r="P108" s="130">
        <v>3.85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8595</v>
      </c>
      <c r="D109" s="118">
        <v>13028</v>
      </c>
      <c r="E109" s="118">
        <v>2132</v>
      </c>
      <c r="F109" s="118">
        <v>78755</v>
      </c>
      <c r="G109" s="118">
        <v>44540</v>
      </c>
      <c r="H109" s="118">
        <v>118</v>
      </c>
      <c r="I109" s="32">
        <f t="shared" si="7"/>
        <v>147168</v>
      </c>
      <c r="J109" s="119">
        <v>1540</v>
      </c>
      <c r="K109" s="118"/>
      <c r="L109" s="118">
        <v>4070</v>
      </c>
      <c r="M109" s="118">
        <v>43426</v>
      </c>
      <c r="N109" s="34">
        <f t="shared" si="8"/>
        <v>49036</v>
      </c>
      <c r="O109" s="35">
        <f t="shared" si="9"/>
        <v>196204</v>
      </c>
      <c r="P109" s="130">
        <v>13.33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61.9</v>
      </c>
      <c r="D110" s="127">
        <v>93.9</v>
      </c>
      <c r="E110" s="127">
        <v>17.100000000000001</v>
      </c>
      <c r="F110" s="127">
        <v>404.5</v>
      </c>
      <c r="G110" s="127">
        <v>188.6</v>
      </c>
      <c r="H110" s="127">
        <v>1.7</v>
      </c>
      <c r="I110" s="49">
        <f t="shared" si="7"/>
        <v>767.7</v>
      </c>
      <c r="J110" s="128">
        <v>0</v>
      </c>
      <c r="K110" s="127"/>
      <c r="L110" s="127">
        <v>3.1</v>
      </c>
      <c r="M110" s="127">
        <v>189.4</v>
      </c>
      <c r="N110" s="50">
        <f t="shared" si="8"/>
        <v>192.5</v>
      </c>
      <c r="O110" s="51">
        <f t="shared" si="9"/>
        <v>960.2</v>
      </c>
      <c r="P110" s="130">
        <v>12.25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12.92</v>
      </c>
      <c r="D111" s="124">
        <v>33.19</v>
      </c>
      <c r="E111" s="124">
        <v>0.94</v>
      </c>
      <c r="F111" s="124">
        <v>237.03</v>
      </c>
      <c r="G111" s="124">
        <v>100.19</v>
      </c>
      <c r="H111" s="124">
        <v>1.21</v>
      </c>
      <c r="I111" s="43">
        <f t="shared" si="7"/>
        <v>385.47999999999996</v>
      </c>
      <c r="J111" s="125">
        <v>2.77</v>
      </c>
      <c r="K111" s="124"/>
      <c r="L111" s="124">
        <v>10.57</v>
      </c>
      <c r="M111" s="124">
        <v>248.48</v>
      </c>
      <c r="N111" s="44">
        <f t="shared" si="8"/>
        <v>261.82</v>
      </c>
      <c r="O111" s="45">
        <f t="shared" si="9"/>
        <v>647.29999999999995</v>
      </c>
      <c r="P111" s="69">
        <f>SUM(P104:P110)</f>
        <v>197.24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6098</v>
      </c>
      <c r="D112" s="118">
        <v>7550</v>
      </c>
      <c r="E112" s="118">
        <v>260</v>
      </c>
      <c r="F112" s="118">
        <v>58145</v>
      </c>
      <c r="G112" s="118">
        <v>29330</v>
      </c>
      <c r="H112" s="118">
        <v>251</v>
      </c>
      <c r="I112" s="32">
        <f t="shared" si="7"/>
        <v>101634</v>
      </c>
      <c r="J112" s="119">
        <v>218</v>
      </c>
      <c r="K112" s="118"/>
      <c r="L112" s="118">
        <v>1151</v>
      </c>
      <c r="M112" s="118">
        <v>23109</v>
      </c>
      <c r="N112" s="34">
        <f t="shared" si="8"/>
        <v>24478</v>
      </c>
      <c r="O112" s="35">
        <f t="shared" si="9"/>
        <v>126112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44.8</v>
      </c>
      <c r="D113" s="127">
        <v>45</v>
      </c>
      <c r="E113" s="127">
        <v>1.5</v>
      </c>
      <c r="F113" s="127">
        <v>238.9</v>
      </c>
      <c r="G113" s="127">
        <v>0</v>
      </c>
      <c r="H113" s="127">
        <v>2.4</v>
      </c>
      <c r="I113" s="49">
        <f t="shared" si="7"/>
        <v>332.59999999999997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332.59999999999997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11.5</v>
      </c>
      <c r="D114" s="124">
        <v>66.540000000000006</v>
      </c>
      <c r="E114" s="124">
        <v>4.45</v>
      </c>
      <c r="F114" s="124">
        <v>143.59</v>
      </c>
      <c r="G114" s="124">
        <v>70.36</v>
      </c>
      <c r="H114" s="124">
        <v>3.86</v>
      </c>
      <c r="I114" s="43">
        <f t="shared" si="7"/>
        <v>300.3</v>
      </c>
      <c r="J114" s="125">
        <v>0.06</v>
      </c>
      <c r="K114" s="124"/>
      <c r="L114" s="124">
        <v>14.73</v>
      </c>
      <c r="M114" s="124">
        <v>138.16</v>
      </c>
      <c r="N114" s="44">
        <f t="shared" si="8"/>
        <v>152.94999999999999</v>
      </c>
      <c r="O114" s="45">
        <f t="shared" si="9"/>
        <v>453.25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5780</v>
      </c>
      <c r="D115" s="118">
        <v>14057</v>
      </c>
      <c r="E115" s="118">
        <v>889</v>
      </c>
      <c r="F115" s="118">
        <v>34819</v>
      </c>
      <c r="G115" s="118">
        <v>20500</v>
      </c>
      <c r="H115" s="118">
        <v>933</v>
      </c>
      <c r="I115" s="32">
        <f t="shared" si="7"/>
        <v>76978</v>
      </c>
      <c r="J115" s="119">
        <v>4</v>
      </c>
      <c r="K115" s="118"/>
      <c r="L115" s="118">
        <v>1561</v>
      </c>
      <c r="M115" s="118">
        <v>15971</v>
      </c>
      <c r="N115" s="34">
        <f t="shared" si="8"/>
        <v>17536</v>
      </c>
      <c r="O115" s="35">
        <f t="shared" si="9"/>
        <v>94514</v>
      </c>
      <c r="P115" s="134">
        <v>63.78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38.1</v>
      </c>
      <c r="D116" s="136">
        <v>36.799999999999997</v>
      </c>
      <c r="E116" s="136">
        <v>5</v>
      </c>
      <c r="F116" s="136">
        <v>112.4</v>
      </c>
      <c r="G116" s="136">
        <v>0</v>
      </c>
      <c r="H116" s="136">
        <v>9.1</v>
      </c>
      <c r="I116" s="96">
        <f t="shared" si="7"/>
        <v>201.4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201.4</v>
      </c>
      <c r="P116" s="90">
        <f>SUM(O136,P111,P112,P115)</f>
        <v>10454.4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18.57</v>
      </c>
      <c r="D121" s="115">
        <v>25.31</v>
      </c>
      <c r="E121" s="115">
        <v>0.69</v>
      </c>
      <c r="F121" s="115">
        <v>81.8</v>
      </c>
      <c r="G121" s="115">
        <v>28.58</v>
      </c>
      <c r="H121" s="115">
        <v>0.56999999999999995</v>
      </c>
      <c r="I121" s="21">
        <f t="shared" si="7"/>
        <v>155.51999999999998</v>
      </c>
      <c r="J121" s="116">
        <v>0.11</v>
      </c>
      <c r="K121" s="115"/>
      <c r="L121" s="115"/>
      <c r="M121" s="115">
        <v>55.73</v>
      </c>
      <c r="N121" s="23">
        <f t="shared" si="8"/>
        <v>55.839999999999996</v>
      </c>
      <c r="O121" s="24">
        <f t="shared" si="9"/>
        <v>211.35999999999999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9289</v>
      </c>
      <c r="D122" s="118">
        <v>5620</v>
      </c>
      <c r="E122" s="118">
        <v>122</v>
      </c>
      <c r="F122" s="118">
        <v>20963</v>
      </c>
      <c r="G122" s="118">
        <v>8633</v>
      </c>
      <c r="H122" s="118">
        <v>121</v>
      </c>
      <c r="I122" s="32">
        <f t="shared" si="7"/>
        <v>44748</v>
      </c>
      <c r="J122" s="119">
        <v>10</v>
      </c>
      <c r="K122" s="118"/>
      <c r="L122" s="118"/>
      <c r="M122" s="118">
        <v>6297</v>
      </c>
      <c r="N122" s="34">
        <f t="shared" si="8"/>
        <v>6307</v>
      </c>
      <c r="O122" s="35">
        <f t="shared" si="9"/>
        <v>51055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60.1</v>
      </c>
      <c r="D123" s="127">
        <v>0</v>
      </c>
      <c r="E123" s="127">
        <v>0</v>
      </c>
      <c r="F123" s="127">
        <v>61</v>
      </c>
      <c r="G123" s="127">
        <v>0</v>
      </c>
      <c r="H123" s="127">
        <v>1.1000000000000001</v>
      </c>
      <c r="I123" s="49">
        <f t="shared" si="7"/>
        <v>122.19999999999999</v>
      </c>
      <c r="J123" s="128">
        <v>0</v>
      </c>
      <c r="K123" s="127"/>
      <c r="L123" s="127"/>
      <c r="M123" s="127">
        <v>0</v>
      </c>
      <c r="N123" s="50">
        <f t="shared" si="8"/>
        <v>0</v>
      </c>
      <c r="O123" s="51">
        <f t="shared" si="9"/>
        <v>122.19999999999999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14.64</v>
      </c>
      <c r="D124" s="124">
        <v>17.239999999999998</v>
      </c>
      <c r="E124" s="124">
        <v>0.84</v>
      </c>
      <c r="F124" s="124">
        <v>49.27</v>
      </c>
      <c r="G124" s="124">
        <v>12.73</v>
      </c>
      <c r="H124" s="124">
        <v>0.13</v>
      </c>
      <c r="I124" s="43">
        <f t="shared" si="7"/>
        <v>94.850000000000009</v>
      </c>
      <c r="J124" s="125"/>
      <c r="K124" s="124"/>
      <c r="L124" s="124"/>
      <c r="M124" s="124">
        <v>3.99</v>
      </c>
      <c r="N124" s="44">
        <f t="shared" si="8"/>
        <v>3.99</v>
      </c>
      <c r="O124" s="45">
        <f t="shared" si="9"/>
        <v>98.84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7618</v>
      </c>
      <c r="D125" s="118">
        <v>4254</v>
      </c>
      <c r="E125" s="118">
        <v>146</v>
      </c>
      <c r="F125" s="118">
        <v>12247</v>
      </c>
      <c r="G125" s="118">
        <v>3601</v>
      </c>
      <c r="H125" s="118">
        <v>35</v>
      </c>
      <c r="I125" s="32">
        <f t="shared" si="7"/>
        <v>27901</v>
      </c>
      <c r="J125" s="119"/>
      <c r="K125" s="118"/>
      <c r="L125" s="118"/>
      <c r="M125" s="118">
        <v>447</v>
      </c>
      <c r="N125" s="34">
        <f t="shared" si="8"/>
        <v>447</v>
      </c>
      <c r="O125" s="35">
        <f t="shared" si="9"/>
        <v>28348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3.7</v>
      </c>
      <c r="D126" s="127">
        <v>0</v>
      </c>
      <c r="E126" s="127">
        <v>0</v>
      </c>
      <c r="F126" s="127">
        <v>13.4</v>
      </c>
      <c r="G126" s="127">
        <v>0</v>
      </c>
      <c r="H126" s="127">
        <v>0.3</v>
      </c>
      <c r="I126" s="49">
        <f t="shared" si="7"/>
        <v>17.400000000000002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17.400000000000002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44.91</v>
      </c>
      <c r="D127" s="124">
        <v>38.44</v>
      </c>
      <c r="E127" s="124">
        <v>7.12</v>
      </c>
      <c r="F127" s="124">
        <v>159.56</v>
      </c>
      <c r="G127" s="124">
        <v>7.83</v>
      </c>
      <c r="H127" s="124">
        <v>36.520000000000003</v>
      </c>
      <c r="I127" s="43">
        <f t="shared" si="7"/>
        <v>294.38</v>
      </c>
      <c r="J127" s="125">
        <v>0.01</v>
      </c>
      <c r="K127" s="124"/>
      <c r="L127" s="124">
        <v>0.32</v>
      </c>
      <c r="M127" s="124">
        <v>27.72</v>
      </c>
      <c r="N127" s="44">
        <f t="shared" si="8"/>
        <v>28.049999999999997</v>
      </c>
      <c r="O127" s="45">
        <f t="shared" si="9"/>
        <v>322.43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24168</v>
      </c>
      <c r="D128" s="118">
        <v>9981</v>
      </c>
      <c r="E128" s="118">
        <v>1860</v>
      </c>
      <c r="F128" s="118">
        <v>39472</v>
      </c>
      <c r="G128" s="118">
        <v>2378</v>
      </c>
      <c r="H128" s="118">
        <v>7893</v>
      </c>
      <c r="I128" s="32">
        <f t="shared" si="7"/>
        <v>85752</v>
      </c>
      <c r="J128" s="119">
        <v>1</v>
      </c>
      <c r="K128" s="118"/>
      <c r="L128" s="118">
        <v>34</v>
      </c>
      <c r="M128" s="118">
        <v>2565</v>
      </c>
      <c r="N128" s="34">
        <f t="shared" si="8"/>
        <v>2600</v>
      </c>
      <c r="O128" s="35">
        <f t="shared" si="9"/>
        <v>88352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33</v>
      </c>
      <c r="G129" s="127">
        <v>0</v>
      </c>
      <c r="H129" s="127">
        <v>28.1</v>
      </c>
      <c r="I129" s="49">
        <f t="shared" si="7"/>
        <v>61.1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61.1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308.42</v>
      </c>
      <c r="D130" s="115">
        <v>527.49</v>
      </c>
      <c r="E130" s="115">
        <v>32.08</v>
      </c>
      <c r="F130" s="115">
        <v>2393.2199999999998</v>
      </c>
      <c r="G130" s="115">
        <v>2379.33</v>
      </c>
      <c r="H130" s="115">
        <v>60.56</v>
      </c>
      <c r="I130" s="21">
        <f t="shared" si="7"/>
        <v>5701.1</v>
      </c>
      <c r="J130" s="116">
        <v>361.93</v>
      </c>
      <c r="K130" s="115"/>
      <c r="L130" s="115">
        <v>240.19</v>
      </c>
      <c r="M130" s="115">
        <v>3752.53</v>
      </c>
      <c r="N130" s="23">
        <f>SUM(J130:M130)</f>
        <v>4354.6500000000005</v>
      </c>
      <c r="O130" s="24">
        <f t="shared" si="9"/>
        <v>10055.75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140845</v>
      </c>
      <c r="D131" s="118">
        <v>107528</v>
      </c>
      <c r="E131" s="118">
        <v>6770</v>
      </c>
      <c r="F131" s="118">
        <v>542587</v>
      </c>
      <c r="G131" s="118">
        <v>587428</v>
      </c>
      <c r="H131" s="118">
        <v>12353</v>
      </c>
      <c r="I131" s="32">
        <f t="shared" si="7"/>
        <v>1397511</v>
      </c>
      <c r="J131" s="119">
        <v>30003</v>
      </c>
      <c r="K131" s="118"/>
      <c r="L131" s="118">
        <v>24477</v>
      </c>
      <c r="M131" s="118">
        <v>379199</v>
      </c>
      <c r="N131" s="34">
        <f t="shared" si="8"/>
        <v>433679</v>
      </c>
      <c r="O131" s="35">
        <f t="shared" si="9"/>
        <v>1831190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1051.8</v>
      </c>
      <c r="D132" s="127">
        <v>1370.3</v>
      </c>
      <c r="E132" s="127">
        <v>45.3</v>
      </c>
      <c r="F132" s="127">
        <v>3443.7</v>
      </c>
      <c r="G132" s="127">
        <v>5653.5</v>
      </c>
      <c r="H132" s="127">
        <v>114.2</v>
      </c>
      <c r="I132" s="49">
        <f t="shared" ref="I132:I138" si="10">SUM(C132:H132)</f>
        <v>11678.800000000001</v>
      </c>
      <c r="J132" s="128">
        <v>48</v>
      </c>
      <c r="K132" s="127"/>
      <c r="L132" s="127">
        <v>289.60000000000002</v>
      </c>
      <c r="M132" s="127">
        <v>4211.6000000000004</v>
      </c>
      <c r="N132" s="50">
        <f t="shared" ref="N132:N138" si="11">SUM(J132:M132)</f>
        <v>4549.2000000000007</v>
      </c>
      <c r="O132" s="51">
        <f t="shared" ref="O132:O138" si="12">SUM(N132,I132)</f>
        <v>16228.000000000002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306.54000000000002</v>
      </c>
      <c r="D133" s="124">
        <v>433.86</v>
      </c>
      <c r="E133" s="124">
        <v>31.38</v>
      </c>
      <c r="F133" s="124">
        <v>2385.1799999999998</v>
      </c>
      <c r="G133" s="124">
        <v>2356.36</v>
      </c>
      <c r="H133" s="124">
        <v>52.87</v>
      </c>
      <c r="I133" s="43">
        <f t="shared" si="10"/>
        <v>5566.19</v>
      </c>
      <c r="J133" s="125">
        <v>361.93</v>
      </c>
      <c r="K133" s="124"/>
      <c r="L133" s="124">
        <v>234.4</v>
      </c>
      <c r="M133" s="124">
        <v>3641.31</v>
      </c>
      <c r="N133" s="44">
        <f t="shared" si="11"/>
        <v>4237.6400000000003</v>
      </c>
      <c r="O133" s="45">
        <f t="shared" si="12"/>
        <v>9803.83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140392</v>
      </c>
      <c r="D134" s="118">
        <v>92956</v>
      </c>
      <c r="E134" s="118">
        <v>6720</v>
      </c>
      <c r="F134" s="118">
        <v>541522</v>
      </c>
      <c r="G134" s="118">
        <v>582843</v>
      </c>
      <c r="H134" s="118">
        <v>10934</v>
      </c>
      <c r="I134" s="32">
        <f t="shared" si="10"/>
        <v>1375367</v>
      </c>
      <c r="J134" s="119">
        <v>30003</v>
      </c>
      <c r="K134" s="118"/>
      <c r="L134" s="118">
        <v>24395</v>
      </c>
      <c r="M134" s="118">
        <v>377198</v>
      </c>
      <c r="N134" s="34">
        <f t="shared" si="11"/>
        <v>431596</v>
      </c>
      <c r="O134" s="35">
        <f t="shared" si="12"/>
        <v>1806963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1038.4000000000001</v>
      </c>
      <c r="D135" s="136">
        <v>868.9</v>
      </c>
      <c r="E135" s="136">
        <v>43.3</v>
      </c>
      <c r="F135" s="136">
        <v>3416</v>
      </c>
      <c r="G135" s="136">
        <v>5508.1</v>
      </c>
      <c r="H135" s="136">
        <v>69.2</v>
      </c>
      <c r="I135" s="96">
        <f t="shared" si="10"/>
        <v>10943.900000000001</v>
      </c>
      <c r="J135" s="137">
        <v>48</v>
      </c>
      <c r="K135" s="136"/>
      <c r="L135" s="136">
        <v>278.39999999999998</v>
      </c>
      <c r="M135" s="136">
        <v>3968</v>
      </c>
      <c r="N135" s="97">
        <f t="shared" si="11"/>
        <v>4294.3999999999996</v>
      </c>
      <c r="O135" s="89">
        <f t="shared" si="12"/>
        <v>15238.300000000001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308.41999999999996</v>
      </c>
      <c r="D136" s="106">
        <f t="shared" si="13"/>
        <v>577.87999999999988</v>
      </c>
      <c r="E136" s="106">
        <f t="shared" si="13"/>
        <v>32.08</v>
      </c>
      <c r="F136" s="106">
        <f t="shared" si="13"/>
        <v>2393.81</v>
      </c>
      <c r="G136" s="106">
        <f t="shared" si="13"/>
        <v>2392.7000000000003</v>
      </c>
      <c r="H136" s="106">
        <f t="shared" si="13"/>
        <v>61.260000000000005</v>
      </c>
      <c r="I136" s="107">
        <f t="shared" si="10"/>
        <v>5766.15</v>
      </c>
      <c r="J136" s="108">
        <f t="shared" ref="J136:M138" si="14">SUM(J63,J66,J69,J72,J75,J78,J81,J84,J87,J90,J93,J96,J99,J102,J105,J108,J111,J114,J121,J124,J127)</f>
        <v>361.93</v>
      </c>
      <c r="K136" s="106">
        <f t="shared" si="14"/>
        <v>0</v>
      </c>
      <c r="L136" s="106">
        <f t="shared" si="14"/>
        <v>261.57</v>
      </c>
      <c r="M136" s="106">
        <f t="shared" si="14"/>
        <v>3803.7299999999996</v>
      </c>
      <c r="N136" s="109">
        <f t="shared" si="11"/>
        <v>4427.2299999999996</v>
      </c>
      <c r="O136" s="110">
        <f t="shared" si="12"/>
        <v>10193.379999999999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140845</v>
      </c>
      <c r="D137" s="31">
        <f t="shared" si="13"/>
        <v>113357</v>
      </c>
      <c r="E137" s="31">
        <f t="shared" si="13"/>
        <v>6770</v>
      </c>
      <c r="F137" s="31">
        <f t="shared" si="13"/>
        <v>542636</v>
      </c>
      <c r="G137" s="31">
        <f t="shared" si="13"/>
        <v>587428</v>
      </c>
      <c r="H137" s="31">
        <f t="shared" si="13"/>
        <v>12967</v>
      </c>
      <c r="I137" s="32">
        <f t="shared" si="10"/>
        <v>1404003</v>
      </c>
      <c r="J137" s="33">
        <f t="shared" si="14"/>
        <v>30003</v>
      </c>
      <c r="K137" s="31">
        <f t="shared" si="14"/>
        <v>0</v>
      </c>
      <c r="L137" s="31">
        <f t="shared" si="14"/>
        <v>24693</v>
      </c>
      <c r="M137" s="31">
        <f t="shared" si="14"/>
        <v>379659</v>
      </c>
      <c r="N137" s="34">
        <f t="shared" si="11"/>
        <v>434355</v>
      </c>
      <c r="O137" s="35">
        <f t="shared" si="12"/>
        <v>1838358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1051.8</v>
      </c>
      <c r="D138" s="86">
        <f t="shared" si="13"/>
        <v>1742.2999999999997</v>
      </c>
      <c r="E138" s="86">
        <f t="shared" si="13"/>
        <v>45.300000000000004</v>
      </c>
      <c r="F138" s="86">
        <f t="shared" si="13"/>
        <v>3446.8</v>
      </c>
      <c r="G138" s="86">
        <f t="shared" si="13"/>
        <v>5653.5</v>
      </c>
      <c r="H138" s="86">
        <f t="shared" si="13"/>
        <v>148.79999999999998</v>
      </c>
      <c r="I138" s="96">
        <f t="shared" si="10"/>
        <v>12088.5</v>
      </c>
      <c r="J138" s="88">
        <f t="shared" si="14"/>
        <v>47.999999999999993</v>
      </c>
      <c r="K138" s="86">
        <f t="shared" si="14"/>
        <v>0</v>
      </c>
      <c r="L138" s="86">
        <f t="shared" si="14"/>
        <v>319.50000000000006</v>
      </c>
      <c r="M138" s="86">
        <f t="shared" si="14"/>
        <v>4275.0999999999995</v>
      </c>
      <c r="N138" s="97">
        <f t="shared" si="11"/>
        <v>4642.5999999999995</v>
      </c>
      <c r="O138" s="89">
        <f t="shared" si="12"/>
        <v>16731.099999999999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6057D-5D55-4402-8941-D16AF3F42B79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14.12</v>
      </c>
      <c r="N8" s="44">
        <f t="shared" si="1"/>
        <v>14.12</v>
      </c>
      <c r="O8" s="45">
        <f t="shared" si="2"/>
        <v>14.12</v>
      </c>
      <c r="P8" s="36" t="s">
        <v>25</v>
      </c>
      <c r="Q8" s="37" t="s">
        <v>84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196</v>
      </c>
      <c r="N9" s="34">
        <f t="shared" si="1"/>
        <v>196</v>
      </c>
      <c r="O9" s="35">
        <f t="shared" si="2"/>
        <v>196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27.4</v>
      </c>
      <c r="N10" s="50">
        <f t="shared" si="1"/>
        <v>27.4</v>
      </c>
      <c r="O10" s="51">
        <f t="shared" si="2"/>
        <v>27.4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1.73</v>
      </c>
      <c r="N11" s="44">
        <f t="shared" si="1"/>
        <v>1.73</v>
      </c>
      <c r="O11" s="45">
        <f t="shared" si="2"/>
        <v>1.73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45</v>
      </c>
      <c r="N12" s="34">
        <f t="shared" si="1"/>
        <v>45</v>
      </c>
      <c r="O12" s="35">
        <f t="shared" si="2"/>
        <v>45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3.8</v>
      </c>
      <c r="N13" s="50">
        <f t="shared" si="1"/>
        <v>3.8</v>
      </c>
      <c r="O13" s="51">
        <f t="shared" si="2"/>
        <v>3.8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1.94</v>
      </c>
      <c r="E14" s="124"/>
      <c r="F14" s="124"/>
      <c r="G14" s="124"/>
      <c r="H14" s="124"/>
      <c r="I14" s="43">
        <f t="shared" si="0"/>
        <v>1.94</v>
      </c>
      <c r="J14" s="125"/>
      <c r="K14" s="124"/>
      <c r="L14" s="124"/>
      <c r="M14" s="124"/>
      <c r="N14" s="44">
        <f t="shared" si="1"/>
        <v>0</v>
      </c>
      <c r="O14" s="45">
        <f t="shared" si="2"/>
        <v>1.94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98</v>
      </c>
      <c r="E15" s="118"/>
      <c r="F15" s="118"/>
      <c r="G15" s="118">
        <v>120</v>
      </c>
      <c r="H15" s="118"/>
      <c r="I15" s="32">
        <f t="shared" si="0"/>
        <v>218</v>
      </c>
      <c r="J15" s="119"/>
      <c r="K15" s="118"/>
      <c r="L15" s="118"/>
      <c r="M15" s="118"/>
      <c r="N15" s="34">
        <f t="shared" si="1"/>
        <v>0</v>
      </c>
      <c r="O15" s="35">
        <f t="shared" si="2"/>
        <v>218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10.1</v>
      </c>
      <c r="E16" s="127"/>
      <c r="F16" s="127"/>
      <c r="G16" s="127">
        <v>8.1</v>
      </c>
      <c r="H16" s="127"/>
      <c r="I16" s="49">
        <f t="shared" si="0"/>
        <v>18.2</v>
      </c>
      <c r="J16" s="128"/>
      <c r="K16" s="127"/>
      <c r="L16" s="127"/>
      <c r="M16" s="127"/>
      <c r="N16" s="50">
        <f t="shared" si="1"/>
        <v>0</v>
      </c>
      <c r="O16" s="51">
        <f t="shared" si="2"/>
        <v>18.2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0.03</v>
      </c>
      <c r="D17" s="124">
        <v>0.71</v>
      </c>
      <c r="E17" s="124"/>
      <c r="F17" s="124">
        <v>0.43</v>
      </c>
      <c r="G17" s="124"/>
      <c r="H17" s="124"/>
      <c r="I17" s="43">
        <f t="shared" si="0"/>
        <v>1.17</v>
      </c>
      <c r="J17" s="125"/>
      <c r="K17" s="124"/>
      <c r="L17" s="124"/>
      <c r="M17" s="124">
        <v>4.0999999999999996</v>
      </c>
      <c r="N17" s="44">
        <f t="shared" si="1"/>
        <v>4.0999999999999996</v>
      </c>
      <c r="O17" s="45">
        <f t="shared" si="2"/>
        <v>5.27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</v>
      </c>
      <c r="D18" s="118">
        <v>50</v>
      </c>
      <c r="E18" s="118"/>
      <c r="F18" s="118">
        <v>55</v>
      </c>
      <c r="G18" s="118"/>
      <c r="H18" s="118"/>
      <c r="I18" s="32">
        <f t="shared" si="0"/>
        <v>109</v>
      </c>
      <c r="J18" s="119"/>
      <c r="K18" s="118"/>
      <c r="L18" s="118"/>
      <c r="M18" s="118">
        <v>189</v>
      </c>
      <c r="N18" s="34">
        <f t="shared" si="1"/>
        <v>189</v>
      </c>
      <c r="O18" s="35">
        <f t="shared" si="2"/>
        <v>298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0.3</v>
      </c>
      <c r="D19" s="127">
        <v>3.1</v>
      </c>
      <c r="E19" s="127"/>
      <c r="F19" s="127">
        <v>2.9</v>
      </c>
      <c r="G19" s="127"/>
      <c r="H19" s="127"/>
      <c r="I19" s="49">
        <f t="shared" si="0"/>
        <v>6.3</v>
      </c>
      <c r="J19" s="128"/>
      <c r="K19" s="127"/>
      <c r="L19" s="127"/>
      <c r="M19" s="127">
        <v>9.8000000000000007</v>
      </c>
      <c r="N19" s="50">
        <f t="shared" si="1"/>
        <v>9.8000000000000007</v>
      </c>
      <c r="O19" s="51">
        <f t="shared" si="2"/>
        <v>16.100000000000001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0.41</v>
      </c>
      <c r="D20" s="124">
        <v>1.91</v>
      </c>
      <c r="E20" s="124"/>
      <c r="F20" s="124">
        <v>1.1299999999999999</v>
      </c>
      <c r="G20" s="124"/>
      <c r="H20" s="124"/>
      <c r="I20" s="43">
        <f t="shared" si="0"/>
        <v>3.4499999999999997</v>
      </c>
      <c r="J20" s="125"/>
      <c r="K20" s="124"/>
      <c r="L20" s="124">
        <v>5.39</v>
      </c>
      <c r="M20" s="124">
        <v>9.08</v>
      </c>
      <c r="N20" s="44">
        <f t="shared" si="1"/>
        <v>14.469999999999999</v>
      </c>
      <c r="O20" s="45">
        <f t="shared" si="2"/>
        <v>17.919999999999998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111</v>
      </c>
      <c r="D21" s="118">
        <v>210</v>
      </c>
      <c r="E21" s="118"/>
      <c r="F21" s="118">
        <v>156</v>
      </c>
      <c r="G21" s="118"/>
      <c r="H21" s="118"/>
      <c r="I21" s="32">
        <f t="shared" si="0"/>
        <v>477</v>
      </c>
      <c r="J21" s="119"/>
      <c r="K21" s="118"/>
      <c r="L21" s="118">
        <v>286</v>
      </c>
      <c r="M21" s="118">
        <v>465</v>
      </c>
      <c r="N21" s="34">
        <f t="shared" si="1"/>
        <v>751</v>
      </c>
      <c r="O21" s="35">
        <f t="shared" si="2"/>
        <v>1228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5.3</v>
      </c>
      <c r="D22" s="127">
        <v>10.1</v>
      </c>
      <c r="E22" s="127"/>
      <c r="F22" s="127">
        <v>5.8</v>
      </c>
      <c r="G22" s="127"/>
      <c r="H22" s="127"/>
      <c r="I22" s="49">
        <f t="shared" si="0"/>
        <v>21.2</v>
      </c>
      <c r="J22" s="128"/>
      <c r="K22" s="127"/>
      <c r="L22" s="127">
        <v>11.8</v>
      </c>
      <c r="M22" s="127">
        <v>19</v>
      </c>
      <c r="N22" s="50">
        <f t="shared" si="1"/>
        <v>30.8</v>
      </c>
      <c r="O22" s="51">
        <f t="shared" si="2"/>
        <v>52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0.34</v>
      </c>
      <c r="D23" s="124">
        <v>1.99</v>
      </c>
      <c r="E23" s="124"/>
      <c r="F23" s="124">
        <v>3.91</v>
      </c>
      <c r="G23" s="124">
        <v>0.19</v>
      </c>
      <c r="H23" s="124"/>
      <c r="I23" s="43">
        <f t="shared" si="0"/>
        <v>6.4300000000000006</v>
      </c>
      <c r="J23" s="125">
        <v>0.3</v>
      </c>
      <c r="K23" s="124"/>
      <c r="L23" s="124">
        <v>4.7300000000000004</v>
      </c>
      <c r="M23" s="124">
        <v>14.04</v>
      </c>
      <c r="N23" s="44">
        <f t="shared" si="1"/>
        <v>19.07</v>
      </c>
      <c r="O23" s="45">
        <f t="shared" si="2"/>
        <v>25.5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103</v>
      </c>
      <c r="D24" s="118">
        <v>256</v>
      </c>
      <c r="E24" s="118"/>
      <c r="F24" s="118">
        <v>652</v>
      </c>
      <c r="G24" s="118">
        <v>36</v>
      </c>
      <c r="H24" s="118"/>
      <c r="I24" s="32">
        <f t="shared" si="0"/>
        <v>1047</v>
      </c>
      <c r="J24" s="119">
        <v>24</v>
      </c>
      <c r="K24" s="118"/>
      <c r="L24" s="118">
        <v>290</v>
      </c>
      <c r="M24" s="118">
        <v>822</v>
      </c>
      <c r="N24" s="34">
        <f t="shared" si="1"/>
        <v>1136</v>
      </c>
      <c r="O24" s="35">
        <f t="shared" si="2"/>
        <v>2183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3.5</v>
      </c>
      <c r="D25" s="127">
        <v>9.6</v>
      </c>
      <c r="E25" s="127"/>
      <c r="F25" s="127">
        <v>15.5</v>
      </c>
      <c r="G25" s="127">
        <v>1</v>
      </c>
      <c r="H25" s="127"/>
      <c r="I25" s="49">
        <f t="shared" si="0"/>
        <v>29.6</v>
      </c>
      <c r="J25" s="128">
        <v>0.4</v>
      </c>
      <c r="K25" s="127"/>
      <c r="L25" s="127">
        <v>9</v>
      </c>
      <c r="M25" s="127">
        <v>25.9</v>
      </c>
      <c r="N25" s="50">
        <f t="shared" si="1"/>
        <v>35.299999999999997</v>
      </c>
      <c r="O25" s="51">
        <f t="shared" si="2"/>
        <v>64.900000000000006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1.71</v>
      </c>
      <c r="D26" s="124">
        <v>12.76</v>
      </c>
      <c r="E26" s="124"/>
      <c r="F26" s="124">
        <v>2.29</v>
      </c>
      <c r="G26" s="124">
        <v>0.22</v>
      </c>
      <c r="H26" s="124"/>
      <c r="I26" s="43">
        <f t="shared" si="0"/>
        <v>16.979999999999997</v>
      </c>
      <c r="J26" s="125">
        <v>0.41</v>
      </c>
      <c r="K26" s="124"/>
      <c r="L26" s="124">
        <v>2.72</v>
      </c>
      <c r="M26" s="124">
        <v>27.4</v>
      </c>
      <c r="N26" s="44">
        <f t="shared" si="1"/>
        <v>30.529999999999998</v>
      </c>
      <c r="O26" s="45">
        <f t="shared" si="2"/>
        <v>47.509999999999991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577</v>
      </c>
      <c r="D27" s="118">
        <v>1897</v>
      </c>
      <c r="E27" s="118"/>
      <c r="F27" s="118">
        <v>420</v>
      </c>
      <c r="G27" s="118">
        <v>46</v>
      </c>
      <c r="H27" s="118"/>
      <c r="I27" s="32">
        <f t="shared" si="0"/>
        <v>2940</v>
      </c>
      <c r="J27" s="119">
        <v>35</v>
      </c>
      <c r="K27" s="118"/>
      <c r="L27" s="118">
        <v>194</v>
      </c>
      <c r="M27" s="118">
        <v>1914</v>
      </c>
      <c r="N27" s="34">
        <f t="shared" si="1"/>
        <v>2143</v>
      </c>
      <c r="O27" s="35">
        <f t="shared" si="2"/>
        <v>5083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15.6</v>
      </c>
      <c r="D28" s="127">
        <v>57.7</v>
      </c>
      <c r="E28" s="127"/>
      <c r="F28" s="127">
        <v>8.6</v>
      </c>
      <c r="G28" s="127">
        <v>1.1000000000000001</v>
      </c>
      <c r="H28" s="127"/>
      <c r="I28" s="49">
        <f t="shared" si="0"/>
        <v>82.999999999999986</v>
      </c>
      <c r="J28" s="128">
        <v>0.4</v>
      </c>
      <c r="K28" s="127"/>
      <c r="L28" s="127">
        <v>6</v>
      </c>
      <c r="M28" s="127">
        <v>57.4</v>
      </c>
      <c r="N28" s="50">
        <f t="shared" si="1"/>
        <v>63.8</v>
      </c>
      <c r="O28" s="51">
        <f t="shared" si="2"/>
        <v>146.79999999999998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4.18</v>
      </c>
      <c r="D29" s="124">
        <v>10.72</v>
      </c>
      <c r="E29" s="124"/>
      <c r="F29" s="124">
        <v>17.04</v>
      </c>
      <c r="G29" s="124">
        <v>0.5</v>
      </c>
      <c r="H29" s="124"/>
      <c r="I29" s="43">
        <f t="shared" si="0"/>
        <v>32.44</v>
      </c>
      <c r="J29" s="125">
        <v>0.32</v>
      </c>
      <c r="K29" s="124"/>
      <c r="L29" s="124">
        <v>6.35</v>
      </c>
      <c r="M29" s="124">
        <v>32.97</v>
      </c>
      <c r="N29" s="44">
        <f t="shared" si="1"/>
        <v>39.64</v>
      </c>
      <c r="O29" s="45">
        <f t="shared" si="2"/>
        <v>72.08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1541</v>
      </c>
      <c r="D30" s="118">
        <v>1754</v>
      </c>
      <c r="E30" s="118"/>
      <c r="F30" s="118">
        <v>3279</v>
      </c>
      <c r="G30" s="118">
        <v>116</v>
      </c>
      <c r="H30" s="118"/>
      <c r="I30" s="32">
        <f t="shared" si="0"/>
        <v>6690</v>
      </c>
      <c r="J30" s="119">
        <v>26</v>
      </c>
      <c r="K30" s="118"/>
      <c r="L30" s="118">
        <v>504</v>
      </c>
      <c r="M30" s="118">
        <v>2554</v>
      </c>
      <c r="N30" s="34">
        <f t="shared" si="1"/>
        <v>3084</v>
      </c>
      <c r="O30" s="35">
        <f t="shared" si="2"/>
        <v>9774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26.3</v>
      </c>
      <c r="D31" s="127">
        <v>47.5</v>
      </c>
      <c r="E31" s="127"/>
      <c r="F31" s="127">
        <v>49.5</v>
      </c>
      <c r="G31" s="127">
        <v>2.5</v>
      </c>
      <c r="H31" s="127"/>
      <c r="I31" s="49">
        <f t="shared" si="0"/>
        <v>125.8</v>
      </c>
      <c r="J31" s="128">
        <v>0.1</v>
      </c>
      <c r="K31" s="127"/>
      <c r="L31" s="127">
        <v>14.1</v>
      </c>
      <c r="M31" s="127">
        <v>71.5</v>
      </c>
      <c r="N31" s="50">
        <f t="shared" si="1"/>
        <v>85.7</v>
      </c>
      <c r="O31" s="51">
        <f t="shared" si="2"/>
        <v>211.5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9.2799999999999994</v>
      </c>
      <c r="D32" s="124">
        <v>13.5</v>
      </c>
      <c r="E32" s="124"/>
      <c r="F32" s="124">
        <v>26.67</v>
      </c>
      <c r="G32" s="124">
        <v>0.88</v>
      </c>
      <c r="H32" s="124">
        <v>0.31</v>
      </c>
      <c r="I32" s="43">
        <f t="shared" si="0"/>
        <v>50.640000000000008</v>
      </c>
      <c r="J32" s="125">
        <v>0.34</v>
      </c>
      <c r="K32" s="124"/>
      <c r="L32" s="124">
        <v>6.25</v>
      </c>
      <c r="M32" s="124">
        <v>24.98</v>
      </c>
      <c r="N32" s="44">
        <f t="shared" si="1"/>
        <v>31.57</v>
      </c>
      <c r="O32" s="45">
        <f t="shared" si="2"/>
        <v>82.210000000000008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3703</v>
      </c>
      <c r="D33" s="118">
        <v>2468</v>
      </c>
      <c r="E33" s="118"/>
      <c r="F33" s="118">
        <v>5525</v>
      </c>
      <c r="G33" s="118">
        <v>216</v>
      </c>
      <c r="H33" s="118">
        <v>42</v>
      </c>
      <c r="I33" s="32">
        <f t="shared" si="0"/>
        <v>11954</v>
      </c>
      <c r="J33" s="119">
        <v>31</v>
      </c>
      <c r="K33" s="118"/>
      <c r="L33" s="118">
        <v>533</v>
      </c>
      <c r="M33" s="118">
        <v>2216</v>
      </c>
      <c r="N33" s="34">
        <f t="shared" si="1"/>
        <v>2780</v>
      </c>
      <c r="O33" s="35">
        <f t="shared" si="2"/>
        <v>14734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55.9</v>
      </c>
      <c r="D34" s="127">
        <v>49.5</v>
      </c>
      <c r="E34" s="127"/>
      <c r="F34" s="127">
        <v>72.099999999999994</v>
      </c>
      <c r="G34" s="127">
        <v>3.2</v>
      </c>
      <c r="H34" s="127">
        <v>1.1000000000000001</v>
      </c>
      <c r="I34" s="49">
        <f t="shared" si="0"/>
        <v>181.79999999999998</v>
      </c>
      <c r="J34" s="128">
        <v>0.1</v>
      </c>
      <c r="K34" s="127"/>
      <c r="L34" s="127">
        <v>13.6</v>
      </c>
      <c r="M34" s="127">
        <v>57.2</v>
      </c>
      <c r="N34" s="50">
        <f t="shared" si="1"/>
        <v>70.900000000000006</v>
      </c>
      <c r="O34" s="51">
        <f t="shared" si="2"/>
        <v>252.7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17.53</v>
      </c>
      <c r="D35" s="124">
        <v>9.98</v>
      </c>
      <c r="E35" s="124"/>
      <c r="F35" s="124">
        <v>50</v>
      </c>
      <c r="G35" s="124">
        <v>1.39</v>
      </c>
      <c r="H35" s="124">
        <v>0.32</v>
      </c>
      <c r="I35" s="43">
        <f t="shared" si="0"/>
        <v>79.22</v>
      </c>
      <c r="J35" s="125"/>
      <c r="K35" s="124"/>
      <c r="L35" s="124">
        <v>4.92</v>
      </c>
      <c r="M35" s="124">
        <v>9.75</v>
      </c>
      <c r="N35" s="44">
        <f t="shared" si="1"/>
        <v>14.67</v>
      </c>
      <c r="O35" s="45">
        <f t="shared" si="2"/>
        <v>93.89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7261</v>
      </c>
      <c r="D36" s="118">
        <v>1849</v>
      </c>
      <c r="E36" s="118"/>
      <c r="F36" s="118">
        <v>10606</v>
      </c>
      <c r="G36" s="118">
        <v>374</v>
      </c>
      <c r="H36" s="118">
        <v>47</v>
      </c>
      <c r="I36" s="32">
        <f t="shared" si="0"/>
        <v>20137</v>
      </c>
      <c r="J36" s="119"/>
      <c r="K36" s="118"/>
      <c r="L36" s="118">
        <v>498</v>
      </c>
      <c r="M36" s="118">
        <v>982</v>
      </c>
      <c r="N36" s="34">
        <f t="shared" si="1"/>
        <v>1480</v>
      </c>
      <c r="O36" s="35">
        <f t="shared" si="2"/>
        <v>21617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87</v>
      </c>
      <c r="D37" s="127">
        <v>34</v>
      </c>
      <c r="E37" s="127"/>
      <c r="F37" s="127">
        <v>118.1</v>
      </c>
      <c r="G37" s="127">
        <v>5.3</v>
      </c>
      <c r="H37" s="127">
        <v>1.1000000000000001</v>
      </c>
      <c r="I37" s="49">
        <f t="shared" ref="I37:I50" si="3">SUM(C37:H37)</f>
        <v>245.5</v>
      </c>
      <c r="J37" s="128"/>
      <c r="K37" s="127"/>
      <c r="L37" s="127">
        <v>10</v>
      </c>
      <c r="M37" s="127">
        <v>19.3</v>
      </c>
      <c r="N37" s="50">
        <f t="shared" si="1"/>
        <v>29.3</v>
      </c>
      <c r="O37" s="51">
        <f t="shared" si="2"/>
        <v>274.8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21.52</v>
      </c>
      <c r="D38" s="124">
        <v>0.05</v>
      </c>
      <c r="E38" s="124"/>
      <c r="F38" s="124">
        <v>89.32</v>
      </c>
      <c r="G38" s="124">
        <v>12.36</v>
      </c>
      <c r="H38" s="124">
        <v>1.37</v>
      </c>
      <c r="I38" s="43">
        <f t="shared" si="3"/>
        <v>124.61999999999999</v>
      </c>
      <c r="J38" s="125">
        <v>0.02</v>
      </c>
      <c r="K38" s="124"/>
      <c r="L38" s="124">
        <v>3.25</v>
      </c>
      <c r="M38" s="124">
        <v>30.09</v>
      </c>
      <c r="N38" s="44">
        <f t="shared" si="1"/>
        <v>33.36</v>
      </c>
      <c r="O38" s="45">
        <f t="shared" si="2"/>
        <v>157.97999999999999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9478</v>
      </c>
      <c r="D39" s="118">
        <v>11</v>
      </c>
      <c r="E39" s="118"/>
      <c r="F39" s="118">
        <v>20170</v>
      </c>
      <c r="G39" s="118">
        <v>3423</v>
      </c>
      <c r="H39" s="118">
        <v>185</v>
      </c>
      <c r="I39" s="32">
        <f t="shared" si="3"/>
        <v>33267</v>
      </c>
      <c r="J39" s="119">
        <v>2</v>
      </c>
      <c r="K39" s="118"/>
      <c r="L39" s="118">
        <v>377</v>
      </c>
      <c r="M39" s="118">
        <v>3113</v>
      </c>
      <c r="N39" s="34">
        <f t="shared" si="1"/>
        <v>3492</v>
      </c>
      <c r="O39" s="35">
        <f t="shared" si="2"/>
        <v>36759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95.8</v>
      </c>
      <c r="D40" s="127">
        <v>0.1</v>
      </c>
      <c r="E40" s="127"/>
      <c r="F40" s="127">
        <v>184.8</v>
      </c>
      <c r="G40" s="127">
        <v>44.4</v>
      </c>
      <c r="H40" s="127">
        <v>3.5</v>
      </c>
      <c r="I40" s="49">
        <f t="shared" si="3"/>
        <v>328.59999999999997</v>
      </c>
      <c r="J40" s="128">
        <v>0</v>
      </c>
      <c r="K40" s="127"/>
      <c r="L40" s="127">
        <v>6.4</v>
      </c>
      <c r="M40" s="127">
        <v>57.9</v>
      </c>
      <c r="N40" s="50">
        <f t="shared" si="1"/>
        <v>64.3</v>
      </c>
      <c r="O40" s="51">
        <f t="shared" si="2"/>
        <v>392.9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32.14</v>
      </c>
      <c r="D41" s="124">
        <v>4.29</v>
      </c>
      <c r="E41" s="124"/>
      <c r="F41" s="124">
        <v>175.34</v>
      </c>
      <c r="G41" s="124">
        <v>122.31</v>
      </c>
      <c r="H41" s="124">
        <v>0.5</v>
      </c>
      <c r="I41" s="43">
        <f t="shared" si="3"/>
        <v>334.58000000000004</v>
      </c>
      <c r="J41" s="125">
        <v>0.16</v>
      </c>
      <c r="K41" s="124"/>
      <c r="L41" s="124">
        <v>5.55</v>
      </c>
      <c r="M41" s="124">
        <v>68.95</v>
      </c>
      <c r="N41" s="44">
        <f t="shared" si="1"/>
        <v>74.66</v>
      </c>
      <c r="O41" s="45">
        <f t="shared" si="2"/>
        <v>409.24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14594</v>
      </c>
      <c r="D42" s="118">
        <v>982</v>
      </c>
      <c r="E42" s="118"/>
      <c r="F42" s="118">
        <v>37584</v>
      </c>
      <c r="G42" s="118">
        <v>31626</v>
      </c>
      <c r="H42" s="118">
        <v>93</v>
      </c>
      <c r="I42" s="32">
        <f t="shared" si="3"/>
        <v>84879</v>
      </c>
      <c r="J42" s="119">
        <v>15</v>
      </c>
      <c r="K42" s="118"/>
      <c r="L42" s="118">
        <v>654</v>
      </c>
      <c r="M42" s="118">
        <v>7871</v>
      </c>
      <c r="N42" s="34">
        <f t="shared" si="1"/>
        <v>8540</v>
      </c>
      <c r="O42" s="35">
        <f t="shared" si="2"/>
        <v>93419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145.30000000000001</v>
      </c>
      <c r="D43" s="127">
        <v>14.6</v>
      </c>
      <c r="E43" s="127"/>
      <c r="F43" s="127">
        <v>352.1</v>
      </c>
      <c r="G43" s="127">
        <v>396.1</v>
      </c>
      <c r="H43" s="127">
        <v>1.5</v>
      </c>
      <c r="I43" s="49">
        <f t="shared" si="3"/>
        <v>909.6</v>
      </c>
      <c r="J43" s="128">
        <v>0</v>
      </c>
      <c r="K43" s="127"/>
      <c r="L43" s="127">
        <v>10</v>
      </c>
      <c r="M43" s="127">
        <v>113.6</v>
      </c>
      <c r="N43" s="50">
        <f t="shared" si="1"/>
        <v>123.6</v>
      </c>
      <c r="O43" s="51">
        <f t="shared" si="2"/>
        <v>1033.2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23.36</v>
      </c>
      <c r="D44" s="124">
        <v>0.55000000000000004</v>
      </c>
      <c r="E44" s="124"/>
      <c r="F44" s="124">
        <v>94.89</v>
      </c>
      <c r="G44" s="124">
        <v>235.61</v>
      </c>
      <c r="H44" s="124">
        <v>0.12</v>
      </c>
      <c r="I44" s="43">
        <f t="shared" si="3"/>
        <v>354.53000000000003</v>
      </c>
      <c r="J44" s="125"/>
      <c r="K44" s="124"/>
      <c r="L44" s="124">
        <v>20.63</v>
      </c>
      <c r="M44" s="124">
        <v>190.38</v>
      </c>
      <c r="N44" s="44">
        <f t="shared" si="1"/>
        <v>211.01</v>
      </c>
      <c r="O44" s="45">
        <f t="shared" si="2"/>
        <v>565.54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11131</v>
      </c>
      <c r="D45" s="118">
        <v>120</v>
      </c>
      <c r="E45" s="118"/>
      <c r="F45" s="118">
        <v>22308</v>
      </c>
      <c r="G45" s="118">
        <v>68363</v>
      </c>
      <c r="H45" s="118">
        <v>23</v>
      </c>
      <c r="I45" s="32">
        <f t="shared" si="3"/>
        <v>101945</v>
      </c>
      <c r="J45" s="119"/>
      <c r="K45" s="118"/>
      <c r="L45" s="118">
        <v>2528</v>
      </c>
      <c r="M45" s="118">
        <v>22351</v>
      </c>
      <c r="N45" s="34">
        <f t="shared" si="1"/>
        <v>24879</v>
      </c>
      <c r="O45" s="35">
        <f t="shared" si="2"/>
        <v>126824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96.5</v>
      </c>
      <c r="D46" s="127">
        <v>1.5</v>
      </c>
      <c r="E46" s="127"/>
      <c r="F46" s="127">
        <v>168.5</v>
      </c>
      <c r="G46" s="127">
        <v>700.9</v>
      </c>
      <c r="H46" s="127">
        <v>0.4</v>
      </c>
      <c r="I46" s="49">
        <f t="shared" si="3"/>
        <v>967.8</v>
      </c>
      <c r="J46" s="128"/>
      <c r="K46" s="127"/>
      <c r="L46" s="127">
        <v>26.2</v>
      </c>
      <c r="M46" s="127">
        <v>240.8</v>
      </c>
      <c r="N46" s="50">
        <f t="shared" si="1"/>
        <v>267</v>
      </c>
      <c r="O46" s="51">
        <f t="shared" si="2"/>
        <v>1234.8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28.58</v>
      </c>
      <c r="D47" s="124">
        <v>26.54</v>
      </c>
      <c r="E47" s="124"/>
      <c r="F47" s="124">
        <v>299.82</v>
      </c>
      <c r="G47" s="124">
        <v>132.31</v>
      </c>
      <c r="H47" s="124"/>
      <c r="I47" s="43">
        <f t="shared" si="3"/>
        <v>487.25</v>
      </c>
      <c r="J47" s="125"/>
      <c r="K47" s="124"/>
      <c r="L47" s="124">
        <v>35.369999999999997</v>
      </c>
      <c r="M47" s="124">
        <v>282.87</v>
      </c>
      <c r="N47" s="44">
        <f t="shared" si="1"/>
        <v>318.24</v>
      </c>
      <c r="O47" s="45">
        <f t="shared" si="2"/>
        <v>805.49</v>
      </c>
      <c r="P47" s="130">
        <v>2.97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14870</v>
      </c>
      <c r="D48" s="118">
        <v>6230</v>
      </c>
      <c r="E48" s="118"/>
      <c r="F48" s="118">
        <v>75273</v>
      </c>
      <c r="G48" s="118">
        <v>38378</v>
      </c>
      <c r="H48" s="118"/>
      <c r="I48" s="32">
        <f t="shared" si="3"/>
        <v>134751</v>
      </c>
      <c r="J48" s="119"/>
      <c r="K48" s="118"/>
      <c r="L48" s="118">
        <v>4483</v>
      </c>
      <c r="M48" s="118">
        <v>34820</v>
      </c>
      <c r="N48" s="34">
        <f t="shared" si="1"/>
        <v>39303</v>
      </c>
      <c r="O48" s="35">
        <f t="shared" si="2"/>
        <v>174054</v>
      </c>
      <c r="P48" s="130">
        <v>18.350000000000001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89</v>
      </c>
      <c r="D49" s="127">
        <v>11.6</v>
      </c>
      <c r="E49" s="127"/>
      <c r="F49" s="127">
        <v>258.39999999999998</v>
      </c>
      <c r="G49" s="127">
        <v>196.9</v>
      </c>
      <c r="H49" s="127"/>
      <c r="I49" s="49">
        <f t="shared" si="3"/>
        <v>555.9</v>
      </c>
      <c r="J49" s="128"/>
      <c r="K49" s="127"/>
      <c r="L49" s="127">
        <v>34.1</v>
      </c>
      <c r="M49" s="127">
        <v>214.2</v>
      </c>
      <c r="N49" s="50">
        <f t="shared" si="1"/>
        <v>248.29999999999998</v>
      </c>
      <c r="O49" s="51">
        <f t="shared" si="2"/>
        <v>804.19999999999993</v>
      </c>
      <c r="P49" s="130">
        <v>3.19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139.05000000000001</v>
      </c>
      <c r="D50" s="115">
        <v>81.39</v>
      </c>
      <c r="E50" s="115"/>
      <c r="F50" s="115">
        <v>760.84</v>
      </c>
      <c r="G50" s="115">
        <v>505.77</v>
      </c>
      <c r="H50" s="115">
        <v>2.62</v>
      </c>
      <c r="I50" s="21">
        <f t="shared" si="3"/>
        <v>1489.6699999999998</v>
      </c>
      <c r="J50" s="116">
        <v>1.55</v>
      </c>
      <c r="K50" s="115"/>
      <c r="L50" s="115">
        <v>95.16</v>
      </c>
      <c r="M50" s="115">
        <v>698.57</v>
      </c>
      <c r="N50" s="23">
        <f t="shared" si="1"/>
        <v>795.28000000000009</v>
      </c>
      <c r="O50" s="24">
        <f t="shared" si="2"/>
        <v>2284.9499999999998</v>
      </c>
      <c r="P50" s="130">
        <v>9.3000000000000007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63369</v>
      </c>
      <c r="D51" s="118">
        <v>15682</v>
      </c>
      <c r="E51" s="118"/>
      <c r="F51" s="118">
        <v>176028</v>
      </c>
      <c r="G51" s="118">
        <v>142578</v>
      </c>
      <c r="H51" s="118">
        <v>390</v>
      </c>
      <c r="I51" s="32">
        <f t="shared" ref="I51:I58" si="4">SUM(C51:H51)</f>
        <v>398047</v>
      </c>
      <c r="J51" s="119">
        <v>133</v>
      </c>
      <c r="K51" s="118"/>
      <c r="L51" s="118">
        <v>10347</v>
      </c>
      <c r="M51" s="118">
        <v>77380</v>
      </c>
      <c r="N51" s="34">
        <f t="shared" si="1"/>
        <v>87860</v>
      </c>
      <c r="O51" s="35">
        <f>SUM(N51,I51)</f>
        <v>485907</v>
      </c>
      <c r="P51" s="130">
        <v>0.24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620.20000000000005</v>
      </c>
      <c r="D52" s="127">
        <v>231.6</v>
      </c>
      <c r="E52" s="127"/>
      <c r="F52" s="127">
        <v>1236.3</v>
      </c>
      <c r="G52" s="127">
        <v>1351.4</v>
      </c>
      <c r="H52" s="127">
        <v>7.6</v>
      </c>
      <c r="I52" s="49">
        <f t="shared" si="4"/>
        <v>3447.1</v>
      </c>
      <c r="J52" s="128">
        <v>1</v>
      </c>
      <c r="K52" s="127"/>
      <c r="L52" s="127">
        <v>141.19999999999999</v>
      </c>
      <c r="M52" s="127">
        <v>896</v>
      </c>
      <c r="N52" s="50">
        <f t="shared" si="1"/>
        <v>1038.2</v>
      </c>
      <c r="O52" s="51">
        <f t="shared" si="2"/>
        <v>4485.3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137.68</v>
      </c>
      <c r="D53" s="124">
        <v>55.29</v>
      </c>
      <c r="E53" s="124"/>
      <c r="F53" s="124">
        <v>754.32</v>
      </c>
      <c r="G53" s="124">
        <v>505.36</v>
      </c>
      <c r="H53" s="124">
        <v>1.99</v>
      </c>
      <c r="I53" s="43">
        <f t="shared" si="4"/>
        <v>1454.64</v>
      </c>
      <c r="J53" s="125">
        <v>1.55</v>
      </c>
      <c r="K53" s="124"/>
      <c r="L53" s="124">
        <v>95.16</v>
      </c>
      <c r="M53" s="124">
        <v>694.61</v>
      </c>
      <c r="N53" s="44">
        <f t="shared" si="1"/>
        <v>791.32</v>
      </c>
      <c r="O53" s="45">
        <f t="shared" si="2"/>
        <v>2245.96</v>
      </c>
      <c r="P53" s="69">
        <f>SUM(P46:P52)</f>
        <v>34.050000000000004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62945</v>
      </c>
      <c r="D54" s="118">
        <v>11726</v>
      </c>
      <c r="E54" s="118"/>
      <c r="F54" s="118">
        <v>174973</v>
      </c>
      <c r="G54" s="118">
        <v>142496</v>
      </c>
      <c r="H54" s="118">
        <v>301</v>
      </c>
      <c r="I54" s="32">
        <f t="shared" si="4"/>
        <v>392441</v>
      </c>
      <c r="J54" s="119">
        <v>133</v>
      </c>
      <c r="K54" s="118"/>
      <c r="L54" s="118">
        <v>10347</v>
      </c>
      <c r="M54" s="118">
        <v>77297</v>
      </c>
      <c r="N54" s="34">
        <f t="shared" si="1"/>
        <v>87777</v>
      </c>
      <c r="O54" s="35">
        <f t="shared" si="2"/>
        <v>480218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605.79999999999995</v>
      </c>
      <c r="D55" s="121">
        <v>113.1</v>
      </c>
      <c r="E55" s="121"/>
      <c r="F55" s="121">
        <v>1208.2</v>
      </c>
      <c r="G55" s="121">
        <v>1349.3</v>
      </c>
      <c r="H55" s="121">
        <v>5.4</v>
      </c>
      <c r="I55" s="40">
        <f t="shared" si="4"/>
        <v>3281.7999999999997</v>
      </c>
      <c r="J55" s="122">
        <v>1</v>
      </c>
      <c r="K55" s="121"/>
      <c r="L55" s="121">
        <v>141.19999999999999</v>
      </c>
      <c r="M55" s="121">
        <v>886.6</v>
      </c>
      <c r="N55" s="40">
        <f t="shared" si="1"/>
        <v>1028.8</v>
      </c>
      <c r="O55" s="42">
        <f t="shared" si="2"/>
        <v>4310.5999999999995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139.07999999999998</v>
      </c>
      <c r="D56" s="20">
        <f t="shared" si="5"/>
        <v>84.94</v>
      </c>
      <c r="E56" s="20">
        <f t="shared" si="5"/>
        <v>0</v>
      </c>
      <c r="F56" s="20">
        <f t="shared" si="5"/>
        <v>760.83999999999992</v>
      </c>
      <c r="G56" s="20">
        <f t="shared" si="5"/>
        <v>505.77000000000004</v>
      </c>
      <c r="H56" s="20">
        <f t="shared" si="5"/>
        <v>2.62</v>
      </c>
      <c r="I56" s="79">
        <f>SUM(C56:H56)</f>
        <v>1493.2499999999998</v>
      </c>
      <c r="J56" s="71">
        <f>SUM(J5,J8,J11,J14,J17,J20,J23,J26,J29,J32,J35,J38,J41,J44,J47)</f>
        <v>1.55</v>
      </c>
      <c r="K56" s="20">
        <f>SUM(K5,K8,K11,K14,K17,K20,K23,K26,K29,K32,K35,K38,K41,K44,K47)</f>
        <v>0</v>
      </c>
      <c r="L56" s="20">
        <f>SUM(L5,L8,L11,L14,L17,L20,L23,L26,L29,L32,L35,L38,L41,L44,L47)</f>
        <v>95.16</v>
      </c>
      <c r="M56" s="20">
        <f>SUM(M5,M8,M11,M14,M17,M20,M23,M26,M29,M32,M35,M38,M41,M44,M47)</f>
        <v>710.46</v>
      </c>
      <c r="N56" s="22">
        <f t="shared" si="1"/>
        <v>807.17000000000007</v>
      </c>
      <c r="O56" s="24">
        <f t="shared" si="2"/>
        <v>2300.42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63373</v>
      </c>
      <c r="D57" s="31">
        <f t="shared" si="5"/>
        <v>15925</v>
      </c>
      <c r="E57" s="31">
        <f t="shared" si="5"/>
        <v>0</v>
      </c>
      <c r="F57" s="31">
        <f t="shared" si="5"/>
        <v>176028</v>
      </c>
      <c r="G57" s="31">
        <f t="shared" si="5"/>
        <v>142698</v>
      </c>
      <c r="H57" s="31">
        <f t="shared" si="5"/>
        <v>390</v>
      </c>
      <c r="I57" s="80">
        <f t="shared" si="4"/>
        <v>398414</v>
      </c>
      <c r="J57" s="75">
        <f t="shared" ref="J57:M58" si="6">SUM(J6,J9,J12,J15,J18,J21,J24,J27,J30,J33,J36,J39,J42,J45,J48)</f>
        <v>133</v>
      </c>
      <c r="K57" s="31">
        <f t="shared" si="6"/>
        <v>0</v>
      </c>
      <c r="L57" s="31">
        <f t="shared" si="6"/>
        <v>10347</v>
      </c>
      <c r="M57" s="31">
        <f t="shared" si="6"/>
        <v>77538</v>
      </c>
      <c r="N57" s="33">
        <f t="shared" si="1"/>
        <v>88018</v>
      </c>
      <c r="O57" s="35">
        <f t="shared" si="2"/>
        <v>486432</v>
      </c>
      <c r="P57" s="134">
        <v>2.65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620.5</v>
      </c>
      <c r="D58" s="86">
        <f t="shared" si="5"/>
        <v>249.39999999999998</v>
      </c>
      <c r="E58" s="86">
        <f t="shared" si="5"/>
        <v>0</v>
      </c>
      <c r="F58" s="86">
        <f t="shared" si="5"/>
        <v>1236.3000000000002</v>
      </c>
      <c r="G58" s="86">
        <f t="shared" si="5"/>
        <v>1359.5</v>
      </c>
      <c r="H58" s="86">
        <f t="shared" si="5"/>
        <v>7.6000000000000005</v>
      </c>
      <c r="I58" s="87">
        <f t="shared" si="4"/>
        <v>3473.3</v>
      </c>
      <c r="J58" s="85">
        <f t="shared" si="6"/>
        <v>1</v>
      </c>
      <c r="K58" s="86">
        <f t="shared" si="6"/>
        <v>0</v>
      </c>
      <c r="L58" s="86">
        <f t="shared" si="6"/>
        <v>141.20000000000002</v>
      </c>
      <c r="M58" s="86">
        <f t="shared" si="6"/>
        <v>917.8</v>
      </c>
      <c r="N58" s="88">
        <f t="shared" si="1"/>
        <v>1060</v>
      </c>
      <c r="O58" s="89">
        <f t="shared" si="2"/>
        <v>4533.3</v>
      </c>
      <c r="P58" s="90">
        <f>SUM(O56,P53,P54,P57)</f>
        <v>2337.1200000000003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14.12</v>
      </c>
      <c r="N66" s="44">
        <f t="shared" si="8"/>
        <v>14.12</v>
      </c>
      <c r="O66" s="45">
        <f t="shared" si="9"/>
        <v>14.12</v>
      </c>
      <c r="P66" s="36" t="s">
        <v>25</v>
      </c>
      <c r="Q66" s="37" t="s">
        <v>84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196</v>
      </c>
      <c r="N67" s="34">
        <f t="shared" si="8"/>
        <v>196</v>
      </c>
      <c r="O67" s="35">
        <f t="shared" si="9"/>
        <v>196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27.4</v>
      </c>
      <c r="N68" s="50">
        <f t="shared" si="8"/>
        <v>27.4</v>
      </c>
      <c r="O68" s="51">
        <f t="shared" si="9"/>
        <v>27.4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1.73</v>
      </c>
      <c r="N69" s="44">
        <f t="shared" si="8"/>
        <v>1.73</v>
      </c>
      <c r="O69" s="45">
        <f t="shared" si="9"/>
        <v>1.73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45</v>
      </c>
      <c r="N70" s="34">
        <f t="shared" si="8"/>
        <v>45</v>
      </c>
      <c r="O70" s="35">
        <f t="shared" si="9"/>
        <v>45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3.8</v>
      </c>
      <c r="N71" s="50">
        <f t="shared" si="8"/>
        <v>3.8</v>
      </c>
      <c r="O71" s="51">
        <f t="shared" si="9"/>
        <v>3.8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1.94</v>
      </c>
      <c r="E72" s="124"/>
      <c r="F72" s="124"/>
      <c r="G72" s="124"/>
      <c r="H72" s="124"/>
      <c r="I72" s="43">
        <f t="shared" si="7"/>
        <v>1.94</v>
      </c>
      <c r="J72" s="125"/>
      <c r="K72" s="124"/>
      <c r="L72" s="124"/>
      <c r="M72" s="124"/>
      <c r="N72" s="44">
        <f t="shared" si="8"/>
        <v>0</v>
      </c>
      <c r="O72" s="45">
        <f t="shared" si="9"/>
        <v>1.94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98</v>
      </c>
      <c r="E73" s="118"/>
      <c r="F73" s="118"/>
      <c r="G73" s="118">
        <v>120</v>
      </c>
      <c r="H73" s="118"/>
      <c r="I73" s="32">
        <f t="shared" si="7"/>
        <v>218</v>
      </c>
      <c r="J73" s="119"/>
      <c r="K73" s="118"/>
      <c r="L73" s="118"/>
      <c r="M73" s="118"/>
      <c r="N73" s="34">
        <f t="shared" si="8"/>
        <v>0</v>
      </c>
      <c r="O73" s="35">
        <f t="shared" si="9"/>
        <v>218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10.1</v>
      </c>
      <c r="E74" s="127"/>
      <c r="F74" s="127"/>
      <c r="G74" s="127">
        <v>8.1</v>
      </c>
      <c r="H74" s="127"/>
      <c r="I74" s="49">
        <f t="shared" si="7"/>
        <v>18.2</v>
      </c>
      <c r="J74" s="128"/>
      <c r="K74" s="127"/>
      <c r="L74" s="127"/>
      <c r="M74" s="127"/>
      <c r="N74" s="50">
        <f t="shared" si="8"/>
        <v>0</v>
      </c>
      <c r="O74" s="51">
        <f t="shared" si="9"/>
        <v>18.2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0.03</v>
      </c>
      <c r="D75" s="124">
        <v>0.71</v>
      </c>
      <c r="E75" s="124"/>
      <c r="F75" s="124">
        <v>0.43</v>
      </c>
      <c r="G75" s="124"/>
      <c r="H75" s="124"/>
      <c r="I75" s="43">
        <f t="shared" si="7"/>
        <v>1.17</v>
      </c>
      <c r="J75" s="125"/>
      <c r="K75" s="124"/>
      <c r="L75" s="124"/>
      <c r="M75" s="124">
        <v>4.0999999999999996</v>
      </c>
      <c r="N75" s="44">
        <f t="shared" si="8"/>
        <v>4.0999999999999996</v>
      </c>
      <c r="O75" s="45">
        <f t="shared" si="9"/>
        <v>5.27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</v>
      </c>
      <c r="D76" s="118">
        <v>50</v>
      </c>
      <c r="E76" s="118"/>
      <c r="F76" s="118">
        <v>55</v>
      </c>
      <c r="G76" s="118"/>
      <c r="H76" s="118"/>
      <c r="I76" s="32">
        <f t="shared" si="7"/>
        <v>109</v>
      </c>
      <c r="J76" s="119"/>
      <c r="K76" s="118"/>
      <c r="L76" s="118"/>
      <c r="M76" s="118">
        <v>189</v>
      </c>
      <c r="N76" s="34">
        <f t="shared" si="8"/>
        <v>189</v>
      </c>
      <c r="O76" s="35">
        <f t="shared" si="9"/>
        <v>298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0.3</v>
      </c>
      <c r="D77" s="127">
        <v>3.1</v>
      </c>
      <c r="E77" s="127"/>
      <c r="F77" s="127">
        <v>2.9</v>
      </c>
      <c r="G77" s="127"/>
      <c r="H77" s="127"/>
      <c r="I77" s="49">
        <f t="shared" si="7"/>
        <v>6.3</v>
      </c>
      <c r="J77" s="128"/>
      <c r="K77" s="127"/>
      <c r="L77" s="127"/>
      <c r="M77" s="127">
        <v>9.8000000000000007</v>
      </c>
      <c r="N77" s="50">
        <f t="shared" si="8"/>
        <v>9.8000000000000007</v>
      </c>
      <c r="O77" s="51">
        <f t="shared" si="9"/>
        <v>16.100000000000001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0.41</v>
      </c>
      <c r="D78" s="124">
        <v>1.91</v>
      </c>
      <c r="E78" s="124"/>
      <c r="F78" s="124">
        <v>1.1299999999999999</v>
      </c>
      <c r="G78" s="124"/>
      <c r="H78" s="124"/>
      <c r="I78" s="43">
        <f t="shared" si="7"/>
        <v>3.4499999999999997</v>
      </c>
      <c r="J78" s="125"/>
      <c r="K78" s="124"/>
      <c r="L78" s="124">
        <v>5.39</v>
      </c>
      <c r="M78" s="124">
        <v>9.08</v>
      </c>
      <c r="N78" s="44">
        <f t="shared" si="8"/>
        <v>14.469999999999999</v>
      </c>
      <c r="O78" s="45">
        <f t="shared" si="9"/>
        <v>17.919999999999998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111</v>
      </c>
      <c r="D79" s="118">
        <v>210</v>
      </c>
      <c r="E79" s="118"/>
      <c r="F79" s="118">
        <v>156</v>
      </c>
      <c r="G79" s="118"/>
      <c r="H79" s="118"/>
      <c r="I79" s="32">
        <f t="shared" si="7"/>
        <v>477</v>
      </c>
      <c r="J79" s="119"/>
      <c r="K79" s="118"/>
      <c r="L79" s="118">
        <v>286</v>
      </c>
      <c r="M79" s="118">
        <v>465</v>
      </c>
      <c r="N79" s="34">
        <f t="shared" si="8"/>
        <v>751</v>
      </c>
      <c r="O79" s="35">
        <f t="shared" si="9"/>
        <v>1228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5.3</v>
      </c>
      <c r="D80" s="127">
        <v>10.1</v>
      </c>
      <c r="E80" s="127"/>
      <c r="F80" s="127">
        <v>5.8</v>
      </c>
      <c r="G80" s="127"/>
      <c r="H80" s="127"/>
      <c r="I80" s="49">
        <f t="shared" si="7"/>
        <v>21.2</v>
      </c>
      <c r="J80" s="128"/>
      <c r="K80" s="127"/>
      <c r="L80" s="127">
        <v>11.8</v>
      </c>
      <c r="M80" s="127">
        <v>19</v>
      </c>
      <c r="N80" s="50">
        <f t="shared" si="8"/>
        <v>30.8</v>
      </c>
      <c r="O80" s="51">
        <f t="shared" si="9"/>
        <v>52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0.34</v>
      </c>
      <c r="D81" s="124">
        <v>1.99</v>
      </c>
      <c r="E81" s="124"/>
      <c r="F81" s="124">
        <v>3.91</v>
      </c>
      <c r="G81" s="124">
        <v>0.19</v>
      </c>
      <c r="H81" s="124"/>
      <c r="I81" s="43">
        <f t="shared" si="7"/>
        <v>6.4300000000000006</v>
      </c>
      <c r="J81" s="125">
        <v>0.3</v>
      </c>
      <c r="K81" s="124"/>
      <c r="L81" s="124">
        <v>4.7300000000000004</v>
      </c>
      <c r="M81" s="124">
        <v>14.04</v>
      </c>
      <c r="N81" s="44">
        <f t="shared" si="8"/>
        <v>19.07</v>
      </c>
      <c r="O81" s="45">
        <f t="shared" si="9"/>
        <v>25.5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103</v>
      </c>
      <c r="D82" s="118">
        <v>256</v>
      </c>
      <c r="E82" s="118"/>
      <c r="F82" s="118">
        <v>652</v>
      </c>
      <c r="G82" s="118">
        <v>36</v>
      </c>
      <c r="H82" s="118"/>
      <c r="I82" s="32">
        <f t="shared" si="7"/>
        <v>1047</v>
      </c>
      <c r="J82" s="119">
        <v>24</v>
      </c>
      <c r="K82" s="118"/>
      <c r="L82" s="118">
        <v>290</v>
      </c>
      <c r="M82" s="118">
        <v>822</v>
      </c>
      <c r="N82" s="34">
        <f t="shared" si="8"/>
        <v>1136</v>
      </c>
      <c r="O82" s="35">
        <f t="shared" si="9"/>
        <v>2183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3.5</v>
      </c>
      <c r="D83" s="127">
        <v>9.6</v>
      </c>
      <c r="E83" s="127"/>
      <c r="F83" s="127">
        <v>15.5</v>
      </c>
      <c r="G83" s="127">
        <v>1</v>
      </c>
      <c r="H83" s="127"/>
      <c r="I83" s="49">
        <f t="shared" si="7"/>
        <v>29.6</v>
      </c>
      <c r="J83" s="128">
        <v>0.4</v>
      </c>
      <c r="K83" s="127"/>
      <c r="L83" s="127">
        <v>9</v>
      </c>
      <c r="M83" s="127">
        <v>25.9</v>
      </c>
      <c r="N83" s="50">
        <f t="shared" si="8"/>
        <v>35.299999999999997</v>
      </c>
      <c r="O83" s="51">
        <f t="shared" si="9"/>
        <v>64.900000000000006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1.71</v>
      </c>
      <c r="D84" s="124">
        <v>12.76</v>
      </c>
      <c r="E84" s="124"/>
      <c r="F84" s="124">
        <v>2.29</v>
      </c>
      <c r="G84" s="124">
        <v>0.22</v>
      </c>
      <c r="H84" s="124"/>
      <c r="I84" s="43">
        <f t="shared" si="7"/>
        <v>16.979999999999997</v>
      </c>
      <c r="J84" s="125">
        <v>0.41</v>
      </c>
      <c r="K84" s="124"/>
      <c r="L84" s="124">
        <v>2.72</v>
      </c>
      <c r="M84" s="124">
        <v>27.4</v>
      </c>
      <c r="N84" s="44">
        <f t="shared" si="8"/>
        <v>30.529999999999998</v>
      </c>
      <c r="O84" s="45">
        <f t="shared" si="9"/>
        <v>47.509999999999991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577</v>
      </c>
      <c r="D85" s="118">
        <v>1897</v>
      </c>
      <c r="E85" s="118"/>
      <c r="F85" s="118">
        <v>420</v>
      </c>
      <c r="G85" s="118">
        <v>46</v>
      </c>
      <c r="H85" s="118"/>
      <c r="I85" s="32">
        <f t="shared" si="7"/>
        <v>2940</v>
      </c>
      <c r="J85" s="119">
        <v>35</v>
      </c>
      <c r="K85" s="118"/>
      <c r="L85" s="118">
        <v>194</v>
      </c>
      <c r="M85" s="118">
        <v>1914</v>
      </c>
      <c r="N85" s="34">
        <f t="shared" si="8"/>
        <v>2143</v>
      </c>
      <c r="O85" s="35">
        <f t="shared" si="9"/>
        <v>5083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15.6</v>
      </c>
      <c r="D86" s="127">
        <v>57.7</v>
      </c>
      <c r="E86" s="127"/>
      <c r="F86" s="127">
        <v>8.6</v>
      </c>
      <c r="G86" s="127">
        <v>1.1000000000000001</v>
      </c>
      <c r="H86" s="127"/>
      <c r="I86" s="49">
        <f t="shared" si="7"/>
        <v>82.999999999999986</v>
      </c>
      <c r="J86" s="128">
        <v>0.4</v>
      </c>
      <c r="K86" s="127"/>
      <c r="L86" s="127">
        <v>6</v>
      </c>
      <c r="M86" s="127">
        <v>57.4</v>
      </c>
      <c r="N86" s="50">
        <f t="shared" si="8"/>
        <v>63.8</v>
      </c>
      <c r="O86" s="51">
        <f t="shared" si="9"/>
        <v>146.79999999999998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4.18</v>
      </c>
      <c r="D87" s="124">
        <v>10.72</v>
      </c>
      <c r="E87" s="124"/>
      <c r="F87" s="124">
        <v>17.04</v>
      </c>
      <c r="G87" s="124">
        <v>0.5</v>
      </c>
      <c r="H87" s="124"/>
      <c r="I87" s="43">
        <f t="shared" si="7"/>
        <v>32.44</v>
      </c>
      <c r="J87" s="125">
        <v>0.32</v>
      </c>
      <c r="K87" s="124"/>
      <c r="L87" s="124">
        <v>6.35</v>
      </c>
      <c r="M87" s="124">
        <v>32.97</v>
      </c>
      <c r="N87" s="44">
        <f t="shared" si="8"/>
        <v>39.64</v>
      </c>
      <c r="O87" s="45">
        <f t="shared" si="9"/>
        <v>72.08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1541</v>
      </c>
      <c r="D88" s="118">
        <v>1754</v>
      </c>
      <c r="E88" s="118"/>
      <c r="F88" s="118">
        <v>3279</v>
      </c>
      <c r="G88" s="118">
        <v>116</v>
      </c>
      <c r="H88" s="118"/>
      <c r="I88" s="32">
        <f t="shared" si="7"/>
        <v>6690</v>
      </c>
      <c r="J88" s="119">
        <v>26</v>
      </c>
      <c r="K88" s="118"/>
      <c r="L88" s="118">
        <v>504</v>
      </c>
      <c r="M88" s="118">
        <v>2554</v>
      </c>
      <c r="N88" s="34">
        <f t="shared" si="8"/>
        <v>3084</v>
      </c>
      <c r="O88" s="35">
        <f t="shared" si="9"/>
        <v>9774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26.3</v>
      </c>
      <c r="D89" s="127">
        <v>47.5</v>
      </c>
      <c r="E89" s="127"/>
      <c r="F89" s="127">
        <v>49.5</v>
      </c>
      <c r="G89" s="127">
        <v>2.5</v>
      </c>
      <c r="H89" s="127"/>
      <c r="I89" s="49">
        <f t="shared" si="7"/>
        <v>125.8</v>
      </c>
      <c r="J89" s="128">
        <v>0.1</v>
      </c>
      <c r="K89" s="127"/>
      <c r="L89" s="127">
        <v>14.1</v>
      </c>
      <c r="M89" s="127">
        <v>71.5</v>
      </c>
      <c r="N89" s="50">
        <f t="shared" si="8"/>
        <v>85.7</v>
      </c>
      <c r="O89" s="51">
        <f t="shared" si="9"/>
        <v>211.5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9.2799999999999994</v>
      </c>
      <c r="D90" s="124">
        <v>13.5</v>
      </c>
      <c r="E90" s="124"/>
      <c r="F90" s="124">
        <v>26.67</v>
      </c>
      <c r="G90" s="124">
        <v>0.88</v>
      </c>
      <c r="H90" s="124">
        <v>0.31</v>
      </c>
      <c r="I90" s="43">
        <f t="shared" si="7"/>
        <v>50.640000000000008</v>
      </c>
      <c r="J90" s="125">
        <v>0.34</v>
      </c>
      <c r="K90" s="124"/>
      <c r="L90" s="124">
        <v>6.25</v>
      </c>
      <c r="M90" s="124">
        <v>24.98</v>
      </c>
      <c r="N90" s="44">
        <f t="shared" si="8"/>
        <v>31.57</v>
      </c>
      <c r="O90" s="45">
        <f t="shared" si="9"/>
        <v>82.210000000000008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3703</v>
      </c>
      <c r="D91" s="118">
        <v>2468</v>
      </c>
      <c r="E91" s="118"/>
      <c r="F91" s="118">
        <v>5525</v>
      </c>
      <c r="G91" s="118">
        <v>216</v>
      </c>
      <c r="H91" s="118">
        <v>42</v>
      </c>
      <c r="I91" s="32">
        <f t="shared" si="7"/>
        <v>11954</v>
      </c>
      <c r="J91" s="119">
        <v>31</v>
      </c>
      <c r="K91" s="118"/>
      <c r="L91" s="118">
        <v>533</v>
      </c>
      <c r="M91" s="118">
        <v>2216</v>
      </c>
      <c r="N91" s="34">
        <f t="shared" si="8"/>
        <v>2780</v>
      </c>
      <c r="O91" s="35">
        <f t="shared" si="9"/>
        <v>14734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55.9</v>
      </c>
      <c r="D92" s="127">
        <v>49.5</v>
      </c>
      <c r="E92" s="127"/>
      <c r="F92" s="127">
        <v>72.099999999999994</v>
      </c>
      <c r="G92" s="127">
        <v>3.2</v>
      </c>
      <c r="H92" s="127">
        <v>1.1000000000000001</v>
      </c>
      <c r="I92" s="49">
        <f t="shared" si="7"/>
        <v>181.79999999999998</v>
      </c>
      <c r="J92" s="128">
        <v>0.1</v>
      </c>
      <c r="K92" s="127"/>
      <c r="L92" s="127">
        <v>13.6</v>
      </c>
      <c r="M92" s="127">
        <v>57.2</v>
      </c>
      <c r="N92" s="50">
        <f t="shared" si="8"/>
        <v>70.900000000000006</v>
      </c>
      <c r="O92" s="51">
        <f t="shared" si="9"/>
        <v>252.7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17.53</v>
      </c>
      <c r="D93" s="124">
        <v>9.98</v>
      </c>
      <c r="E93" s="124"/>
      <c r="F93" s="124">
        <v>50</v>
      </c>
      <c r="G93" s="124">
        <v>1.39</v>
      </c>
      <c r="H93" s="124">
        <v>0.32</v>
      </c>
      <c r="I93" s="43">
        <f t="shared" si="7"/>
        <v>79.22</v>
      </c>
      <c r="J93" s="125"/>
      <c r="K93" s="124"/>
      <c r="L93" s="124">
        <v>4.92</v>
      </c>
      <c r="M93" s="124">
        <v>9.75</v>
      </c>
      <c r="N93" s="44">
        <f t="shared" si="8"/>
        <v>14.67</v>
      </c>
      <c r="O93" s="45">
        <f t="shared" si="9"/>
        <v>93.89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7261</v>
      </c>
      <c r="D94" s="118">
        <v>1849</v>
      </c>
      <c r="E94" s="118"/>
      <c r="F94" s="118">
        <v>10606</v>
      </c>
      <c r="G94" s="118">
        <v>374</v>
      </c>
      <c r="H94" s="118">
        <v>47</v>
      </c>
      <c r="I94" s="32">
        <f t="shared" si="7"/>
        <v>20137</v>
      </c>
      <c r="J94" s="119"/>
      <c r="K94" s="118"/>
      <c r="L94" s="118">
        <v>498</v>
      </c>
      <c r="M94" s="118">
        <v>982</v>
      </c>
      <c r="N94" s="34">
        <f t="shared" si="8"/>
        <v>1480</v>
      </c>
      <c r="O94" s="35">
        <f t="shared" si="9"/>
        <v>21617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87</v>
      </c>
      <c r="D95" s="127">
        <v>34</v>
      </c>
      <c r="E95" s="127"/>
      <c r="F95" s="127">
        <v>118.1</v>
      </c>
      <c r="G95" s="127">
        <v>5.3</v>
      </c>
      <c r="H95" s="127">
        <v>1.1000000000000001</v>
      </c>
      <c r="I95" s="49">
        <f t="shared" si="7"/>
        <v>245.5</v>
      </c>
      <c r="J95" s="128"/>
      <c r="K95" s="127"/>
      <c r="L95" s="127">
        <v>10</v>
      </c>
      <c r="M95" s="127">
        <v>19.3</v>
      </c>
      <c r="N95" s="50">
        <f t="shared" si="8"/>
        <v>29.3</v>
      </c>
      <c r="O95" s="51">
        <f t="shared" si="9"/>
        <v>274.8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21.52</v>
      </c>
      <c r="D96" s="124">
        <v>0.05</v>
      </c>
      <c r="E96" s="124"/>
      <c r="F96" s="124">
        <v>89.32</v>
      </c>
      <c r="G96" s="124">
        <v>12.36</v>
      </c>
      <c r="H96" s="124">
        <v>1.37</v>
      </c>
      <c r="I96" s="43">
        <f t="shared" si="7"/>
        <v>124.61999999999999</v>
      </c>
      <c r="J96" s="125">
        <v>0.02</v>
      </c>
      <c r="K96" s="124"/>
      <c r="L96" s="124">
        <v>3.25</v>
      </c>
      <c r="M96" s="124">
        <v>30.09</v>
      </c>
      <c r="N96" s="44">
        <f t="shared" si="8"/>
        <v>33.36</v>
      </c>
      <c r="O96" s="45">
        <f t="shared" si="9"/>
        <v>157.97999999999999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9478</v>
      </c>
      <c r="D97" s="118">
        <v>11</v>
      </c>
      <c r="E97" s="118"/>
      <c r="F97" s="118">
        <v>20170</v>
      </c>
      <c r="G97" s="118">
        <v>3423</v>
      </c>
      <c r="H97" s="118">
        <v>185</v>
      </c>
      <c r="I97" s="32">
        <f t="shared" si="7"/>
        <v>33267</v>
      </c>
      <c r="J97" s="119">
        <v>2</v>
      </c>
      <c r="K97" s="118"/>
      <c r="L97" s="118">
        <v>377</v>
      </c>
      <c r="M97" s="118">
        <v>3113</v>
      </c>
      <c r="N97" s="34">
        <f t="shared" si="8"/>
        <v>3492</v>
      </c>
      <c r="O97" s="35">
        <f t="shared" si="9"/>
        <v>36759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95.8</v>
      </c>
      <c r="D98" s="127">
        <v>0.1</v>
      </c>
      <c r="E98" s="127"/>
      <c r="F98" s="127">
        <v>184.8</v>
      </c>
      <c r="G98" s="127">
        <v>44.4</v>
      </c>
      <c r="H98" s="127">
        <v>3.5</v>
      </c>
      <c r="I98" s="49">
        <f t="shared" si="7"/>
        <v>328.59999999999997</v>
      </c>
      <c r="J98" s="128">
        <v>0</v>
      </c>
      <c r="K98" s="127"/>
      <c r="L98" s="127">
        <v>6.4</v>
      </c>
      <c r="M98" s="127">
        <v>57.9</v>
      </c>
      <c r="N98" s="50">
        <f t="shared" si="8"/>
        <v>64.3</v>
      </c>
      <c r="O98" s="51">
        <f t="shared" si="9"/>
        <v>392.9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32.14</v>
      </c>
      <c r="D99" s="124">
        <v>4.29</v>
      </c>
      <c r="E99" s="124"/>
      <c r="F99" s="124">
        <v>175.34</v>
      </c>
      <c r="G99" s="124">
        <v>122.31</v>
      </c>
      <c r="H99" s="124">
        <v>0.5</v>
      </c>
      <c r="I99" s="43">
        <f t="shared" si="7"/>
        <v>334.58000000000004</v>
      </c>
      <c r="J99" s="125">
        <v>0.16</v>
      </c>
      <c r="K99" s="124"/>
      <c r="L99" s="124">
        <v>5.55</v>
      </c>
      <c r="M99" s="124">
        <v>68.95</v>
      </c>
      <c r="N99" s="44">
        <f t="shared" si="8"/>
        <v>74.66</v>
      </c>
      <c r="O99" s="45">
        <f t="shared" si="9"/>
        <v>409.24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14594</v>
      </c>
      <c r="D100" s="118">
        <v>982</v>
      </c>
      <c r="E100" s="118"/>
      <c r="F100" s="118">
        <v>37584</v>
      </c>
      <c r="G100" s="118">
        <v>31626</v>
      </c>
      <c r="H100" s="118">
        <v>93</v>
      </c>
      <c r="I100" s="32">
        <f t="shared" si="7"/>
        <v>84879</v>
      </c>
      <c r="J100" s="119">
        <v>15</v>
      </c>
      <c r="K100" s="118"/>
      <c r="L100" s="118">
        <v>654</v>
      </c>
      <c r="M100" s="118">
        <v>7871</v>
      </c>
      <c r="N100" s="34">
        <f t="shared" si="8"/>
        <v>8540</v>
      </c>
      <c r="O100" s="35">
        <f t="shared" si="9"/>
        <v>93419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145.30000000000001</v>
      </c>
      <c r="D101" s="127">
        <v>14.6</v>
      </c>
      <c r="E101" s="127"/>
      <c r="F101" s="127">
        <v>352.1</v>
      </c>
      <c r="G101" s="127">
        <v>396.1</v>
      </c>
      <c r="H101" s="127">
        <v>1.5</v>
      </c>
      <c r="I101" s="49">
        <f t="shared" si="7"/>
        <v>909.6</v>
      </c>
      <c r="J101" s="128">
        <v>0</v>
      </c>
      <c r="K101" s="127"/>
      <c r="L101" s="127">
        <v>10</v>
      </c>
      <c r="M101" s="127">
        <v>113.6</v>
      </c>
      <c r="N101" s="50">
        <f t="shared" si="8"/>
        <v>123.6</v>
      </c>
      <c r="O101" s="51">
        <f t="shared" si="9"/>
        <v>1033.2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23.36</v>
      </c>
      <c r="D102" s="124">
        <v>0.55000000000000004</v>
      </c>
      <c r="E102" s="124"/>
      <c r="F102" s="124">
        <v>94.89</v>
      </c>
      <c r="G102" s="124">
        <v>235.61</v>
      </c>
      <c r="H102" s="124">
        <v>0.12</v>
      </c>
      <c r="I102" s="43">
        <f t="shared" si="7"/>
        <v>354.53000000000003</v>
      </c>
      <c r="J102" s="125"/>
      <c r="K102" s="124"/>
      <c r="L102" s="124">
        <v>20.63</v>
      </c>
      <c r="M102" s="124">
        <v>190.38</v>
      </c>
      <c r="N102" s="44">
        <f t="shared" si="8"/>
        <v>211.01</v>
      </c>
      <c r="O102" s="45">
        <f t="shared" si="9"/>
        <v>565.54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11131</v>
      </c>
      <c r="D103" s="118">
        <v>120</v>
      </c>
      <c r="E103" s="118"/>
      <c r="F103" s="118">
        <v>22308</v>
      </c>
      <c r="G103" s="118">
        <v>68363</v>
      </c>
      <c r="H103" s="118">
        <v>23</v>
      </c>
      <c r="I103" s="32">
        <f t="shared" si="7"/>
        <v>101945</v>
      </c>
      <c r="J103" s="119"/>
      <c r="K103" s="118"/>
      <c r="L103" s="118">
        <v>2528</v>
      </c>
      <c r="M103" s="118">
        <v>22351</v>
      </c>
      <c r="N103" s="34">
        <f t="shared" si="8"/>
        <v>24879</v>
      </c>
      <c r="O103" s="35">
        <f t="shared" si="9"/>
        <v>126824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96.5</v>
      </c>
      <c r="D104" s="127">
        <v>1.5</v>
      </c>
      <c r="E104" s="127"/>
      <c r="F104" s="127">
        <v>168.5</v>
      </c>
      <c r="G104" s="127">
        <v>700.9</v>
      </c>
      <c r="H104" s="127">
        <v>0.4</v>
      </c>
      <c r="I104" s="49">
        <f t="shared" si="7"/>
        <v>967.8</v>
      </c>
      <c r="J104" s="128"/>
      <c r="K104" s="127"/>
      <c r="L104" s="127">
        <v>26.2</v>
      </c>
      <c r="M104" s="127">
        <v>240.8</v>
      </c>
      <c r="N104" s="50">
        <f t="shared" si="8"/>
        <v>267</v>
      </c>
      <c r="O104" s="51">
        <f t="shared" si="9"/>
        <v>1234.8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14.01</v>
      </c>
      <c r="D105" s="124">
        <v>1.5</v>
      </c>
      <c r="E105" s="124"/>
      <c r="F105" s="124">
        <v>71.55</v>
      </c>
      <c r="G105" s="124">
        <v>82.63</v>
      </c>
      <c r="H105" s="124"/>
      <c r="I105" s="43">
        <f t="shared" si="7"/>
        <v>169.69</v>
      </c>
      <c r="J105" s="125"/>
      <c r="K105" s="124"/>
      <c r="L105" s="124">
        <v>27.75</v>
      </c>
      <c r="M105" s="124">
        <v>163.44</v>
      </c>
      <c r="N105" s="44">
        <f t="shared" si="8"/>
        <v>191.19</v>
      </c>
      <c r="O105" s="45">
        <f t="shared" si="9"/>
        <v>360.88</v>
      </c>
      <c r="P105" s="130">
        <v>2.97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6943</v>
      </c>
      <c r="D106" s="118">
        <v>390</v>
      </c>
      <c r="E106" s="118"/>
      <c r="F106" s="118">
        <v>17324</v>
      </c>
      <c r="G106" s="118">
        <v>23948</v>
      </c>
      <c r="H106" s="118"/>
      <c r="I106" s="32">
        <f t="shared" si="7"/>
        <v>48605</v>
      </c>
      <c r="J106" s="119"/>
      <c r="K106" s="118"/>
      <c r="L106" s="118">
        <v>3477</v>
      </c>
      <c r="M106" s="118">
        <v>20260</v>
      </c>
      <c r="N106" s="34">
        <f t="shared" si="8"/>
        <v>23737</v>
      </c>
      <c r="O106" s="35">
        <f t="shared" si="9"/>
        <v>72342</v>
      </c>
      <c r="P106" s="130">
        <v>18.350000000000001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52.8</v>
      </c>
      <c r="D107" s="127">
        <v>3.9</v>
      </c>
      <c r="E107" s="127"/>
      <c r="F107" s="127">
        <v>99.4</v>
      </c>
      <c r="G107" s="127">
        <v>188.6</v>
      </c>
      <c r="H107" s="127"/>
      <c r="I107" s="49">
        <f t="shared" si="7"/>
        <v>344.7</v>
      </c>
      <c r="J107" s="128"/>
      <c r="K107" s="127"/>
      <c r="L107" s="127">
        <v>31.4</v>
      </c>
      <c r="M107" s="127">
        <v>177.3</v>
      </c>
      <c r="N107" s="50">
        <f t="shared" si="8"/>
        <v>208.70000000000002</v>
      </c>
      <c r="O107" s="51">
        <f t="shared" si="9"/>
        <v>553.4</v>
      </c>
      <c r="P107" s="130">
        <v>3.19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3.7</v>
      </c>
      <c r="D108" s="124">
        <v>1.89</v>
      </c>
      <c r="E108" s="124"/>
      <c r="F108" s="124">
        <v>39.340000000000003</v>
      </c>
      <c r="G108" s="124">
        <v>29.97</v>
      </c>
      <c r="H108" s="124"/>
      <c r="I108" s="43">
        <f t="shared" si="7"/>
        <v>74.900000000000006</v>
      </c>
      <c r="J108" s="125"/>
      <c r="K108" s="124"/>
      <c r="L108" s="124">
        <v>7.62</v>
      </c>
      <c r="M108" s="124">
        <v>56.98</v>
      </c>
      <c r="N108" s="44">
        <f t="shared" si="8"/>
        <v>64.599999999999994</v>
      </c>
      <c r="O108" s="45">
        <f t="shared" si="9"/>
        <v>139.5</v>
      </c>
      <c r="P108" s="130">
        <v>9.3000000000000007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1842</v>
      </c>
      <c r="D109" s="118">
        <v>509</v>
      </c>
      <c r="E109" s="118"/>
      <c r="F109" s="118">
        <v>10060</v>
      </c>
      <c r="G109" s="118">
        <v>8509</v>
      </c>
      <c r="H109" s="118"/>
      <c r="I109" s="32">
        <f t="shared" si="7"/>
        <v>20920</v>
      </c>
      <c r="J109" s="119"/>
      <c r="K109" s="118"/>
      <c r="L109" s="118">
        <v>1006</v>
      </c>
      <c r="M109" s="118">
        <v>7270</v>
      </c>
      <c r="N109" s="34">
        <f t="shared" si="8"/>
        <v>8276</v>
      </c>
      <c r="O109" s="35">
        <f t="shared" si="9"/>
        <v>29196</v>
      </c>
      <c r="P109" s="130">
        <v>0.24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12.7</v>
      </c>
      <c r="D110" s="127">
        <v>2.9</v>
      </c>
      <c r="E110" s="127"/>
      <c r="F110" s="127">
        <v>43.8</v>
      </c>
      <c r="G110" s="127">
        <v>8.3000000000000007</v>
      </c>
      <c r="H110" s="127"/>
      <c r="I110" s="49">
        <f t="shared" si="7"/>
        <v>67.7</v>
      </c>
      <c r="J110" s="128"/>
      <c r="K110" s="127"/>
      <c r="L110" s="127">
        <v>2.7</v>
      </c>
      <c r="M110" s="127">
        <v>36.9</v>
      </c>
      <c r="N110" s="50">
        <f t="shared" si="8"/>
        <v>39.6</v>
      </c>
      <c r="O110" s="51">
        <f t="shared" si="9"/>
        <v>107.30000000000001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2.12</v>
      </c>
      <c r="D111" s="124">
        <v>3.25</v>
      </c>
      <c r="E111" s="124"/>
      <c r="F111" s="124">
        <v>30.76</v>
      </c>
      <c r="G111" s="124">
        <v>15.57</v>
      </c>
      <c r="H111" s="124"/>
      <c r="I111" s="43">
        <f t="shared" si="7"/>
        <v>51.7</v>
      </c>
      <c r="J111" s="125"/>
      <c r="K111" s="124"/>
      <c r="L111" s="124"/>
      <c r="M111" s="124">
        <v>25.19</v>
      </c>
      <c r="N111" s="44">
        <f t="shared" si="8"/>
        <v>25.19</v>
      </c>
      <c r="O111" s="45">
        <f t="shared" si="9"/>
        <v>76.89</v>
      </c>
      <c r="P111" s="69">
        <f>SUM(P104:P110)</f>
        <v>34.050000000000004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1103</v>
      </c>
      <c r="D112" s="118">
        <v>908</v>
      </c>
      <c r="E112" s="118"/>
      <c r="F112" s="118">
        <v>7824</v>
      </c>
      <c r="G112" s="118">
        <v>4843</v>
      </c>
      <c r="H112" s="118"/>
      <c r="I112" s="32">
        <f t="shared" si="7"/>
        <v>14678</v>
      </c>
      <c r="J112" s="119"/>
      <c r="K112" s="118"/>
      <c r="L112" s="118"/>
      <c r="M112" s="118">
        <v>3163</v>
      </c>
      <c r="N112" s="34">
        <f t="shared" si="8"/>
        <v>3163</v>
      </c>
      <c r="O112" s="35">
        <f t="shared" si="9"/>
        <v>17841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7.9</v>
      </c>
      <c r="D113" s="127">
        <v>4.7</v>
      </c>
      <c r="E113" s="127"/>
      <c r="F113" s="127">
        <v>31.6</v>
      </c>
      <c r="G113" s="127">
        <v>0</v>
      </c>
      <c r="H113" s="127"/>
      <c r="I113" s="49">
        <f t="shared" si="7"/>
        <v>44.2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44.2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1.35</v>
      </c>
      <c r="D114" s="124">
        <v>8.2200000000000006</v>
      </c>
      <c r="E114" s="124"/>
      <c r="F114" s="124">
        <v>27.49</v>
      </c>
      <c r="G114" s="124">
        <v>0.34</v>
      </c>
      <c r="H114" s="124"/>
      <c r="I114" s="43">
        <f t="shared" si="7"/>
        <v>37.400000000000006</v>
      </c>
      <c r="J114" s="125"/>
      <c r="K114" s="124"/>
      <c r="L114" s="124"/>
      <c r="M114" s="124">
        <v>2.7</v>
      </c>
      <c r="N114" s="44">
        <f t="shared" si="8"/>
        <v>2.7</v>
      </c>
      <c r="O114" s="45">
        <f t="shared" si="9"/>
        <v>40.100000000000009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755</v>
      </c>
      <c r="D115" s="118">
        <v>2041</v>
      </c>
      <c r="E115" s="118"/>
      <c r="F115" s="118">
        <v>7168</v>
      </c>
      <c r="G115" s="118">
        <v>97</v>
      </c>
      <c r="H115" s="118"/>
      <c r="I115" s="32">
        <f t="shared" si="7"/>
        <v>10061</v>
      </c>
      <c r="J115" s="119"/>
      <c r="K115" s="118"/>
      <c r="L115" s="118"/>
      <c r="M115" s="118">
        <v>358</v>
      </c>
      <c r="N115" s="34">
        <f t="shared" si="8"/>
        <v>358</v>
      </c>
      <c r="O115" s="35">
        <f t="shared" si="9"/>
        <v>10419</v>
      </c>
      <c r="P115" s="134">
        <v>2.65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4.7</v>
      </c>
      <c r="D116" s="136">
        <v>0.1</v>
      </c>
      <c r="E116" s="136"/>
      <c r="F116" s="136">
        <v>24</v>
      </c>
      <c r="G116" s="136">
        <v>0</v>
      </c>
      <c r="H116" s="136"/>
      <c r="I116" s="96">
        <f t="shared" si="7"/>
        <v>28.8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28.8</v>
      </c>
      <c r="P116" s="90">
        <f>SUM(O136,P111,P112,P115)</f>
        <v>2337.1200000000003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3.23</v>
      </c>
      <c r="D121" s="115">
        <v>3.97</v>
      </c>
      <c r="E121" s="115"/>
      <c r="F121" s="115">
        <v>48.23</v>
      </c>
      <c r="G121" s="115">
        <v>3.62</v>
      </c>
      <c r="H121" s="115"/>
      <c r="I121" s="21">
        <f t="shared" si="7"/>
        <v>59.05</v>
      </c>
      <c r="J121" s="116"/>
      <c r="K121" s="115"/>
      <c r="L121" s="115"/>
      <c r="M121" s="115">
        <v>30.19</v>
      </c>
      <c r="N121" s="23">
        <f t="shared" si="8"/>
        <v>30.19</v>
      </c>
      <c r="O121" s="24">
        <f t="shared" si="9"/>
        <v>89.24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1814</v>
      </c>
      <c r="D122" s="118">
        <v>828</v>
      </c>
      <c r="E122" s="118"/>
      <c r="F122" s="118">
        <v>11942</v>
      </c>
      <c r="G122" s="118">
        <v>921</v>
      </c>
      <c r="H122" s="118"/>
      <c r="I122" s="32">
        <f t="shared" si="7"/>
        <v>15505</v>
      </c>
      <c r="J122" s="119"/>
      <c r="K122" s="118"/>
      <c r="L122" s="118"/>
      <c r="M122" s="118">
        <v>3242</v>
      </c>
      <c r="N122" s="34">
        <f t="shared" si="8"/>
        <v>3242</v>
      </c>
      <c r="O122" s="35">
        <f t="shared" si="9"/>
        <v>18747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10.9</v>
      </c>
      <c r="D123" s="127">
        <v>0</v>
      </c>
      <c r="E123" s="127"/>
      <c r="F123" s="127">
        <v>35.799999999999997</v>
      </c>
      <c r="G123" s="127">
        <v>0</v>
      </c>
      <c r="H123" s="127"/>
      <c r="I123" s="49">
        <f t="shared" si="7"/>
        <v>46.699999999999996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46.699999999999996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1.71</v>
      </c>
      <c r="D124" s="124">
        <v>6.85</v>
      </c>
      <c r="E124" s="124"/>
      <c r="F124" s="124">
        <v>24.29</v>
      </c>
      <c r="G124" s="124">
        <v>0.14000000000000001</v>
      </c>
      <c r="H124" s="124"/>
      <c r="I124" s="43">
        <f t="shared" si="7"/>
        <v>32.989999999999995</v>
      </c>
      <c r="J124" s="125"/>
      <c r="K124" s="124"/>
      <c r="L124" s="124"/>
      <c r="M124" s="124"/>
      <c r="N124" s="44">
        <f t="shared" si="8"/>
        <v>0</v>
      </c>
      <c r="O124" s="45">
        <f t="shared" si="9"/>
        <v>32.989999999999995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990</v>
      </c>
      <c r="D125" s="118">
        <v>1306</v>
      </c>
      <c r="E125" s="118"/>
      <c r="F125" s="118">
        <v>6322</v>
      </c>
      <c r="G125" s="118">
        <v>47</v>
      </c>
      <c r="H125" s="118"/>
      <c r="I125" s="32">
        <f t="shared" si="7"/>
        <v>8665</v>
      </c>
      <c r="J125" s="119"/>
      <c r="K125" s="118"/>
      <c r="L125" s="118"/>
      <c r="M125" s="118"/>
      <c r="N125" s="34">
        <f t="shared" si="8"/>
        <v>0</v>
      </c>
      <c r="O125" s="35">
        <f t="shared" si="9"/>
        <v>8665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10.5</v>
      </c>
      <c r="G126" s="127">
        <v>0</v>
      </c>
      <c r="H126" s="127"/>
      <c r="I126" s="49">
        <f t="shared" si="7"/>
        <v>10.5</v>
      </c>
      <c r="J126" s="128"/>
      <c r="K126" s="127"/>
      <c r="L126" s="127"/>
      <c r="M126" s="127"/>
      <c r="N126" s="50">
        <f t="shared" si="8"/>
        <v>0</v>
      </c>
      <c r="O126" s="51">
        <f t="shared" si="9"/>
        <v>10.5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2.46</v>
      </c>
      <c r="D127" s="124">
        <v>0.86</v>
      </c>
      <c r="E127" s="124"/>
      <c r="F127" s="124">
        <v>58.16</v>
      </c>
      <c r="G127" s="124">
        <v>0.04</v>
      </c>
      <c r="H127" s="124"/>
      <c r="I127" s="43">
        <f t="shared" si="7"/>
        <v>61.519999999999996</v>
      </c>
      <c r="J127" s="125"/>
      <c r="K127" s="124"/>
      <c r="L127" s="124"/>
      <c r="M127" s="124">
        <v>4.37</v>
      </c>
      <c r="N127" s="44">
        <f t="shared" si="8"/>
        <v>4.37</v>
      </c>
      <c r="O127" s="45">
        <f t="shared" si="9"/>
        <v>65.89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1423</v>
      </c>
      <c r="D128" s="118">
        <v>248</v>
      </c>
      <c r="E128" s="118"/>
      <c r="F128" s="118">
        <v>14633</v>
      </c>
      <c r="G128" s="118">
        <v>13</v>
      </c>
      <c r="H128" s="118"/>
      <c r="I128" s="32">
        <f t="shared" si="7"/>
        <v>16317</v>
      </c>
      <c r="J128" s="119"/>
      <c r="K128" s="118"/>
      <c r="L128" s="118"/>
      <c r="M128" s="118">
        <v>527</v>
      </c>
      <c r="N128" s="34">
        <f t="shared" si="8"/>
        <v>527</v>
      </c>
      <c r="O128" s="35">
        <f t="shared" si="9"/>
        <v>16844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13.3</v>
      </c>
      <c r="G129" s="127">
        <v>0</v>
      </c>
      <c r="H129" s="127"/>
      <c r="I129" s="49">
        <f t="shared" si="7"/>
        <v>13.3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13.3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139.05000000000001</v>
      </c>
      <c r="D130" s="115">
        <v>81.39</v>
      </c>
      <c r="E130" s="115"/>
      <c r="F130" s="115">
        <v>760.84</v>
      </c>
      <c r="G130" s="115">
        <v>505.77</v>
      </c>
      <c r="H130" s="115">
        <v>2.62</v>
      </c>
      <c r="I130" s="21">
        <f t="shared" si="7"/>
        <v>1489.6699999999998</v>
      </c>
      <c r="J130" s="116">
        <v>1.55</v>
      </c>
      <c r="K130" s="115"/>
      <c r="L130" s="115">
        <v>95.16</v>
      </c>
      <c r="M130" s="115">
        <v>698.57</v>
      </c>
      <c r="N130" s="23">
        <f>SUM(J130:M130)</f>
        <v>795.28000000000009</v>
      </c>
      <c r="O130" s="24">
        <f t="shared" si="9"/>
        <v>2284.9499999999998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63369</v>
      </c>
      <c r="D131" s="118">
        <v>15682</v>
      </c>
      <c r="E131" s="118"/>
      <c r="F131" s="118">
        <v>176028</v>
      </c>
      <c r="G131" s="118">
        <v>142578</v>
      </c>
      <c r="H131" s="118">
        <v>390</v>
      </c>
      <c r="I131" s="32">
        <f t="shared" si="7"/>
        <v>398047</v>
      </c>
      <c r="J131" s="119">
        <v>133</v>
      </c>
      <c r="K131" s="118"/>
      <c r="L131" s="118">
        <v>10347</v>
      </c>
      <c r="M131" s="118">
        <v>77380</v>
      </c>
      <c r="N131" s="34">
        <f t="shared" si="8"/>
        <v>87860</v>
      </c>
      <c r="O131" s="35">
        <f t="shared" si="9"/>
        <v>485907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620.20000000000005</v>
      </c>
      <c r="D132" s="127">
        <v>231.6</v>
      </c>
      <c r="E132" s="127"/>
      <c r="F132" s="127">
        <v>1236.3</v>
      </c>
      <c r="G132" s="127">
        <v>1351.4</v>
      </c>
      <c r="H132" s="127">
        <v>7.6</v>
      </c>
      <c r="I132" s="49">
        <f t="shared" ref="I132:I138" si="10">SUM(C132:H132)</f>
        <v>3447.1</v>
      </c>
      <c r="J132" s="128">
        <v>1</v>
      </c>
      <c r="K132" s="127"/>
      <c r="L132" s="127">
        <v>141.19999999999999</v>
      </c>
      <c r="M132" s="127">
        <v>896</v>
      </c>
      <c r="N132" s="50">
        <f t="shared" ref="N132:N138" si="11">SUM(J132:M132)</f>
        <v>1038.2</v>
      </c>
      <c r="O132" s="51">
        <f t="shared" ref="O132:O138" si="12">SUM(N132,I132)</f>
        <v>4485.3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137.68</v>
      </c>
      <c r="D133" s="124">
        <v>55.29</v>
      </c>
      <c r="E133" s="124"/>
      <c r="F133" s="124">
        <v>754.32</v>
      </c>
      <c r="G133" s="124">
        <v>505.36</v>
      </c>
      <c r="H133" s="124">
        <v>1.99</v>
      </c>
      <c r="I133" s="43">
        <f t="shared" si="10"/>
        <v>1454.64</v>
      </c>
      <c r="J133" s="125">
        <v>1.55</v>
      </c>
      <c r="K133" s="124"/>
      <c r="L133" s="124">
        <v>95.16</v>
      </c>
      <c r="M133" s="124">
        <v>694.61</v>
      </c>
      <c r="N133" s="44">
        <f t="shared" si="11"/>
        <v>791.32</v>
      </c>
      <c r="O133" s="45">
        <f t="shared" si="12"/>
        <v>2245.96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62945</v>
      </c>
      <c r="D134" s="118">
        <v>11726</v>
      </c>
      <c r="E134" s="118"/>
      <c r="F134" s="118">
        <v>174973</v>
      </c>
      <c r="G134" s="118">
        <v>142496</v>
      </c>
      <c r="H134" s="118">
        <v>301</v>
      </c>
      <c r="I134" s="32">
        <f t="shared" si="10"/>
        <v>392441</v>
      </c>
      <c r="J134" s="119">
        <v>133</v>
      </c>
      <c r="K134" s="118"/>
      <c r="L134" s="118">
        <v>10347</v>
      </c>
      <c r="M134" s="118">
        <v>77297</v>
      </c>
      <c r="N134" s="34">
        <f t="shared" si="11"/>
        <v>87777</v>
      </c>
      <c r="O134" s="35">
        <f t="shared" si="12"/>
        <v>480218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605.79999999999995</v>
      </c>
      <c r="D135" s="136">
        <v>113.1</v>
      </c>
      <c r="E135" s="136"/>
      <c r="F135" s="136">
        <v>1208.2</v>
      </c>
      <c r="G135" s="136">
        <v>1349.3</v>
      </c>
      <c r="H135" s="136">
        <v>5.4</v>
      </c>
      <c r="I135" s="96">
        <f t="shared" si="10"/>
        <v>3281.7999999999997</v>
      </c>
      <c r="J135" s="137">
        <v>1</v>
      </c>
      <c r="K135" s="136"/>
      <c r="L135" s="136">
        <v>141.19999999999999</v>
      </c>
      <c r="M135" s="136">
        <v>886.6</v>
      </c>
      <c r="N135" s="97">
        <f t="shared" si="11"/>
        <v>1028.8</v>
      </c>
      <c r="O135" s="89">
        <f t="shared" si="12"/>
        <v>4310.5999999999995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139.08000000000001</v>
      </c>
      <c r="D136" s="106">
        <f t="shared" si="13"/>
        <v>84.939999999999984</v>
      </c>
      <c r="E136" s="106">
        <f t="shared" si="13"/>
        <v>0</v>
      </c>
      <c r="F136" s="106">
        <f t="shared" si="13"/>
        <v>760.83999999999992</v>
      </c>
      <c r="G136" s="106">
        <f t="shared" si="13"/>
        <v>505.77000000000004</v>
      </c>
      <c r="H136" s="106">
        <f t="shared" si="13"/>
        <v>2.62</v>
      </c>
      <c r="I136" s="107">
        <f t="shared" si="10"/>
        <v>1493.2499999999998</v>
      </c>
      <c r="J136" s="108">
        <f t="shared" ref="J136:M138" si="14">SUM(J63,J66,J69,J72,J75,J78,J81,J84,J87,J90,J93,J96,J99,J102,J105,J108,J111,J114,J121,J124,J127)</f>
        <v>1.55</v>
      </c>
      <c r="K136" s="106">
        <f t="shared" si="14"/>
        <v>0</v>
      </c>
      <c r="L136" s="106">
        <f t="shared" si="14"/>
        <v>95.16</v>
      </c>
      <c r="M136" s="106">
        <f t="shared" si="14"/>
        <v>710.46000000000015</v>
      </c>
      <c r="N136" s="109">
        <f t="shared" si="11"/>
        <v>807.17000000000019</v>
      </c>
      <c r="O136" s="110">
        <f t="shared" si="12"/>
        <v>2300.42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63373</v>
      </c>
      <c r="D137" s="31">
        <f t="shared" si="13"/>
        <v>15925</v>
      </c>
      <c r="E137" s="31">
        <f t="shared" si="13"/>
        <v>0</v>
      </c>
      <c r="F137" s="31">
        <f t="shared" si="13"/>
        <v>176028</v>
      </c>
      <c r="G137" s="31">
        <f t="shared" si="13"/>
        <v>142698</v>
      </c>
      <c r="H137" s="31">
        <f t="shared" si="13"/>
        <v>390</v>
      </c>
      <c r="I137" s="32">
        <f t="shared" si="10"/>
        <v>398414</v>
      </c>
      <c r="J137" s="33">
        <f t="shared" si="14"/>
        <v>133</v>
      </c>
      <c r="K137" s="31">
        <f t="shared" si="14"/>
        <v>0</v>
      </c>
      <c r="L137" s="31">
        <f t="shared" si="14"/>
        <v>10347</v>
      </c>
      <c r="M137" s="31">
        <f t="shared" si="14"/>
        <v>77538</v>
      </c>
      <c r="N137" s="34">
        <f t="shared" si="11"/>
        <v>88018</v>
      </c>
      <c r="O137" s="35">
        <f t="shared" si="12"/>
        <v>486432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620.5</v>
      </c>
      <c r="D138" s="86">
        <f t="shared" si="13"/>
        <v>249.39999999999998</v>
      </c>
      <c r="E138" s="86">
        <f t="shared" si="13"/>
        <v>0</v>
      </c>
      <c r="F138" s="86">
        <f t="shared" si="13"/>
        <v>1236.3</v>
      </c>
      <c r="G138" s="86">
        <f t="shared" si="13"/>
        <v>1359.4999999999998</v>
      </c>
      <c r="H138" s="86">
        <f t="shared" si="13"/>
        <v>7.6000000000000005</v>
      </c>
      <c r="I138" s="96">
        <f t="shared" si="10"/>
        <v>3473.2999999999997</v>
      </c>
      <c r="J138" s="88">
        <f t="shared" si="14"/>
        <v>1</v>
      </c>
      <c r="K138" s="86">
        <f t="shared" si="14"/>
        <v>0</v>
      </c>
      <c r="L138" s="86">
        <f t="shared" si="14"/>
        <v>141.19999999999999</v>
      </c>
      <c r="M138" s="86">
        <f t="shared" si="14"/>
        <v>917.79999999999984</v>
      </c>
      <c r="N138" s="97">
        <f t="shared" si="11"/>
        <v>1059.9999999999998</v>
      </c>
      <c r="O138" s="89">
        <f t="shared" si="12"/>
        <v>4533.2999999999993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75BD0-02A3-477B-8F9C-C598A53735E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0.17</v>
      </c>
      <c r="M8" s="124">
        <v>0.92</v>
      </c>
      <c r="N8" s="44">
        <f t="shared" si="1"/>
        <v>1.0900000000000001</v>
      </c>
      <c r="O8" s="45">
        <f t="shared" si="2"/>
        <v>1.0900000000000001</v>
      </c>
      <c r="P8" s="36" t="s">
        <v>25</v>
      </c>
      <c r="Q8" s="37" t="s">
        <v>85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2</v>
      </c>
      <c r="M9" s="118">
        <v>12</v>
      </c>
      <c r="N9" s="34">
        <f t="shared" si="1"/>
        <v>14</v>
      </c>
      <c r="O9" s="35">
        <f t="shared" si="2"/>
        <v>14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0.3</v>
      </c>
      <c r="M10" s="127">
        <v>1.6</v>
      </c>
      <c r="N10" s="50">
        <f t="shared" si="1"/>
        <v>1.9000000000000001</v>
      </c>
      <c r="O10" s="51">
        <f t="shared" si="2"/>
        <v>1.9000000000000001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0.28999999999999998</v>
      </c>
      <c r="N11" s="44">
        <f t="shared" si="1"/>
        <v>0.28999999999999998</v>
      </c>
      <c r="O11" s="45">
        <f t="shared" si="2"/>
        <v>0.28999999999999998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7</v>
      </c>
      <c r="N12" s="34">
        <f t="shared" si="1"/>
        <v>7</v>
      </c>
      <c r="O12" s="35">
        <f t="shared" si="2"/>
        <v>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0.7</v>
      </c>
      <c r="N13" s="50">
        <f t="shared" si="1"/>
        <v>0.7</v>
      </c>
      <c r="O13" s="51">
        <f t="shared" si="2"/>
        <v>0.7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10.119999999999999</v>
      </c>
      <c r="N14" s="44">
        <f t="shared" si="1"/>
        <v>10.119999999999999</v>
      </c>
      <c r="O14" s="45">
        <f t="shared" si="2"/>
        <v>10.119999999999999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289</v>
      </c>
      <c r="N15" s="34">
        <f t="shared" si="1"/>
        <v>289</v>
      </c>
      <c r="O15" s="35">
        <f t="shared" si="2"/>
        <v>289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19.5</v>
      </c>
      <c r="N16" s="50">
        <f t="shared" si="1"/>
        <v>19.5</v>
      </c>
      <c r="O16" s="51">
        <f t="shared" si="2"/>
        <v>19.5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0.54</v>
      </c>
      <c r="E17" s="124"/>
      <c r="F17" s="124"/>
      <c r="G17" s="124"/>
      <c r="H17" s="124"/>
      <c r="I17" s="43">
        <f t="shared" si="0"/>
        <v>0.54</v>
      </c>
      <c r="J17" s="125">
        <v>7.0000000000000007E-2</v>
      </c>
      <c r="K17" s="124"/>
      <c r="L17" s="124"/>
      <c r="M17" s="124">
        <v>0.53</v>
      </c>
      <c r="N17" s="44">
        <f t="shared" si="1"/>
        <v>0.60000000000000009</v>
      </c>
      <c r="O17" s="45">
        <f t="shared" si="2"/>
        <v>1.1400000000000001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48</v>
      </c>
      <c r="E18" s="118"/>
      <c r="F18" s="118"/>
      <c r="G18" s="118"/>
      <c r="H18" s="118"/>
      <c r="I18" s="32">
        <f t="shared" si="0"/>
        <v>48</v>
      </c>
      <c r="J18" s="119">
        <v>5</v>
      </c>
      <c r="K18" s="118"/>
      <c r="L18" s="118"/>
      <c r="M18" s="118">
        <v>26</v>
      </c>
      <c r="N18" s="34">
        <f t="shared" si="1"/>
        <v>31</v>
      </c>
      <c r="O18" s="35">
        <f t="shared" si="2"/>
        <v>79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2.9</v>
      </c>
      <c r="E19" s="127"/>
      <c r="F19" s="127"/>
      <c r="G19" s="127"/>
      <c r="H19" s="127"/>
      <c r="I19" s="49">
        <f t="shared" si="0"/>
        <v>2.9</v>
      </c>
      <c r="J19" s="128">
        <v>0.2</v>
      </c>
      <c r="K19" s="127"/>
      <c r="L19" s="127"/>
      <c r="M19" s="127">
        <v>1.6</v>
      </c>
      <c r="N19" s="50">
        <f t="shared" si="1"/>
        <v>1.8</v>
      </c>
      <c r="O19" s="51">
        <f t="shared" si="2"/>
        <v>4.7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0.38</v>
      </c>
      <c r="D20" s="124">
        <v>0.15</v>
      </c>
      <c r="E20" s="124"/>
      <c r="F20" s="124"/>
      <c r="G20" s="124"/>
      <c r="H20" s="124"/>
      <c r="I20" s="43">
        <f t="shared" si="0"/>
        <v>0.53</v>
      </c>
      <c r="J20" s="125"/>
      <c r="K20" s="124"/>
      <c r="L20" s="124"/>
      <c r="M20" s="124">
        <v>15.11</v>
      </c>
      <c r="N20" s="44">
        <f t="shared" si="1"/>
        <v>15.11</v>
      </c>
      <c r="O20" s="45">
        <f t="shared" si="2"/>
        <v>15.639999999999999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90</v>
      </c>
      <c r="D21" s="118">
        <v>14</v>
      </c>
      <c r="E21" s="118"/>
      <c r="F21" s="118"/>
      <c r="G21" s="118"/>
      <c r="H21" s="118"/>
      <c r="I21" s="32">
        <f t="shared" si="0"/>
        <v>104</v>
      </c>
      <c r="J21" s="119"/>
      <c r="K21" s="118"/>
      <c r="L21" s="118"/>
      <c r="M21" s="118">
        <v>773</v>
      </c>
      <c r="N21" s="34">
        <f t="shared" si="1"/>
        <v>773</v>
      </c>
      <c r="O21" s="35">
        <f t="shared" si="2"/>
        <v>877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4.4000000000000004</v>
      </c>
      <c r="D22" s="127">
        <v>0.7</v>
      </c>
      <c r="E22" s="127"/>
      <c r="F22" s="127"/>
      <c r="G22" s="127"/>
      <c r="H22" s="127"/>
      <c r="I22" s="49">
        <f t="shared" si="0"/>
        <v>5.1000000000000005</v>
      </c>
      <c r="J22" s="128"/>
      <c r="K22" s="127"/>
      <c r="L22" s="127"/>
      <c r="M22" s="127">
        <v>31.5</v>
      </c>
      <c r="N22" s="50">
        <f t="shared" si="1"/>
        <v>31.5</v>
      </c>
      <c r="O22" s="51">
        <f t="shared" si="2"/>
        <v>36.6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1.52</v>
      </c>
      <c r="D23" s="124">
        <v>0.96</v>
      </c>
      <c r="E23" s="124"/>
      <c r="F23" s="124"/>
      <c r="G23" s="124"/>
      <c r="H23" s="124"/>
      <c r="I23" s="43">
        <f t="shared" si="0"/>
        <v>2.48</v>
      </c>
      <c r="J23" s="125">
        <v>2.96</v>
      </c>
      <c r="K23" s="124"/>
      <c r="L23" s="124">
        <v>3.43</v>
      </c>
      <c r="M23" s="124">
        <v>19.3</v>
      </c>
      <c r="N23" s="44">
        <f t="shared" si="1"/>
        <v>25.69</v>
      </c>
      <c r="O23" s="45">
        <f t="shared" si="2"/>
        <v>28.17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330</v>
      </c>
      <c r="D24" s="118">
        <v>77</v>
      </c>
      <c r="E24" s="118"/>
      <c r="F24" s="118"/>
      <c r="G24" s="118"/>
      <c r="H24" s="118"/>
      <c r="I24" s="32">
        <f t="shared" si="0"/>
        <v>407</v>
      </c>
      <c r="J24" s="119">
        <v>241</v>
      </c>
      <c r="K24" s="118"/>
      <c r="L24" s="118">
        <v>205</v>
      </c>
      <c r="M24" s="118">
        <v>1046</v>
      </c>
      <c r="N24" s="34">
        <f t="shared" si="1"/>
        <v>1492</v>
      </c>
      <c r="O24" s="35">
        <f t="shared" si="2"/>
        <v>1899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13.3</v>
      </c>
      <c r="D25" s="127">
        <v>3.7</v>
      </c>
      <c r="E25" s="127"/>
      <c r="F25" s="127"/>
      <c r="G25" s="127"/>
      <c r="H25" s="127"/>
      <c r="I25" s="49">
        <f t="shared" si="0"/>
        <v>17</v>
      </c>
      <c r="J25" s="128">
        <v>3.7</v>
      </c>
      <c r="K25" s="127"/>
      <c r="L25" s="127">
        <v>6.3</v>
      </c>
      <c r="M25" s="127">
        <v>32.6</v>
      </c>
      <c r="N25" s="50">
        <f t="shared" si="1"/>
        <v>42.6</v>
      </c>
      <c r="O25" s="51">
        <f t="shared" si="2"/>
        <v>59.6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1.99</v>
      </c>
      <c r="D26" s="124">
        <v>0.78</v>
      </c>
      <c r="E26" s="124"/>
      <c r="F26" s="124">
        <v>0.52</v>
      </c>
      <c r="G26" s="124"/>
      <c r="H26" s="124"/>
      <c r="I26" s="43">
        <f t="shared" si="0"/>
        <v>3.29</v>
      </c>
      <c r="J26" s="125">
        <v>2.92</v>
      </c>
      <c r="K26" s="124"/>
      <c r="L26" s="124">
        <v>1.1299999999999999</v>
      </c>
      <c r="M26" s="124">
        <v>78.599999999999994</v>
      </c>
      <c r="N26" s="44">
        <f t="shared" si="1"/>
        <v>82.649999999999991</v>
      </c>
      <c r="O26" s="45">
        <f t="shared" si="2"/>
        <v>85.94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513</v>
      </c>
      <c r="D27" s="118">
        <v>119</v>
      </c>
      <c r="E27" s="118"/>
      <c r="F27" s="118">
        <v>72</v>
      </c>
      <c r="G27" s="118"/>
      <c r="H27" s="118"/>
      <c r="I27" s="32">
        <f t="shared" si="0"/>
        <v>704</v>
      </c>
      <c r="J27" s="119">
        <v>245</v>
      </c>
      <c r="K27" s="118"/>
      <c r="L27" s="118">
        <v>83</v>
      </c>
      <c r="M27" s="118">
        <v>5295</v>
      </c>
      <c r="N27" s="34">
        <f t="shared" si="1"/>
        <v>5623</v>
      </c>
      <c r="O27" s="35">
        <f t="shared" si="2"/>
        <v>6327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14.9</v>
      </c>
      <c r="D28" s="127">
        <v>3.5</v>
      </c>
      <c r="E28" s="127"/>
      <c r="F28" s="127">
        <v>2</v>
      </c>
      <c r="G28" s="127"/>
      <c r="H28" s="127"/>
      <c r="I28" s="49">
        <f t="shared" si="0"/>
        <v>20.399999999999999</v>
      </c>
      <c r="J28" s="128">
        <v>2.2999999999999998</v>
      </c>
      <c r="K28" s="127"/>
      <c r="L28" s="127">
        <v>2.5</v>
      </c>
      <c r="M28" s="127">
        <v>160.80000000000001</v>
      </c>
      <c r="N28" s="50">
        <f t="shared" si="1"/>
        <v>165.60000000000002</v>
      </c>
      <c r="O28" s="51">
        <f t="shared" si="2"/>
        <v>186.00000000000003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9.86</v>
      </c>
      <c r="D29" s="124">
        <v>2.76</v>
      </c>
      <c r="E29" s="124"/>
      <c r="F29" s="124">
        <v>3.67</v>
      </c>
      <c r="G29" s="124">
        <v>0.4</v>
      </c>
      <c r="H29" s="124"/>
      <c r="I29" s="43">
        <f t="shared" si="0"/>
        <v>16.689999999999998</v>
      </c>
      <c r="J29" s="125">
        <v>1.95</v>
      </c>
      <c r="K29" s="124"/>
      <c r="L29" s="124">
        <v>2.31</v>
      </c>
      <c r="M29" s="124">
        <v>48.79</v>
      </c>
      <c r="N29" s="44">
        <f t="shared" si="1"/>
        <v>53.05</v>
      </c>
      <c r="O29" s="45">
        <f t="shared" si="2"/>
        <v>69.739999999999995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3222</v>
      </c>
      <c r="D30" s="118">
        <v>439</v>
      </c>
      <c r="E30" s="118"/>
      <c r="F30" s="118">
        <v>617</v>
      </c>
      <c r="G30" s="118">
        <v>67</v>
      </c>
      <c r="H30" s="118"/>
      <c r="I30" s="32">
        <f t="shared" si="0"/>
        <v>4345</v>
      </c>
      <c r="J30" s="119">
        <v>164</v>
      </c>
      <c r="K30" s="118"/>
      <c r="L30" s="118">
        <v>172</v>
      </c>
      <c r="M30" s="118">
        <v>3791</v>
      </c>
      <c r="N30" s="34">
        <f t="shared" si="1"/>
        <v>4127</v>
      </c>
      <c r="O30" s="35">
        <f t="shared" si="2"/>
        <v>8472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57.4</v>
      </c>
      <c r="D31" s="127">
        <v>12</v>
      </c>
      <c r="E31" s="127"/>
      <c r="F31" s="127">
        <v>10.1</v>
      </c>
      <c r="G31" s="127">
        <v>1.2</v>
      </c>
      <c r="H31" s="127"/>
      <c r="I31" s="49">
        <f t="shared" si="0"/>
        <v>80.7</v>
      </c>
      <c r="J31" s="128">
        <v>0.5</v>
      </c>
      <c r="K31" s="127"/>
      <c r="L31" s="127">
        <v>4.5999999999999996</v>
      </c>
      <c r="M31" s="127">
        <v>104.9</v>
      </c>
      <c r="N31" s="50">
        <f t="shared" si="1"/>
        <v>110</v>
      </c>
      <c r="O31" s="51">
        <f t="shared" si="2"/>
        <v>190.7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17.7</v>
      </c>
      <c r="D32" s="124">
        <v>3.71</v>
      </c>
      <c r="E32" s="124"/>
      <c r="F32" s="124">
        <v>19.350000000000001</v>
      </c>
      <c r="G32" s="124">
        <v>0.45</v>
      </c>
      <c r="H32" s="124"/>
      <c r="I32" s="43">
        <f t="shared" si="0"/>
        <v>41.210000000000008</v>
      </c>
      <c r="J32" s="125">
        <v>14.87</v>
      </c>
      <c r="K32" s="124"/>
      <c r="L32" s="124">
        <v>10.47</v>
      </c>
      <c r="M32" s="124">
        <v>124.2</v>
      </c>
      <c r="N32" s="44">
        <f t="shared" si="1"/>
        <v>149.54</v>
      </c>
      <c r="O32" s="45">
        <f t="shared" si="2"/>
        <v>190.75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6844</v>
      </c>
      <c r="D33" s="118">
        <v>582</v>
      </c>
      <c r="E33" s="118"/>
      <c r="F33" s="118">
        <v>3514</v>
      </c>
      <c r="G33" s="118">
        <v>112</v>
      </c>
      <c r="H33" s="118"/>
      <c r="I33" s="32">
        <f t="shared" si="0"/>
        <v>11052</v>
      </c>
      <c r="J33" s="119">
        <v>1235</v>
      </c>
      <c r="K33" s="118"/>
      <c r="L33" s="118">
        <v>894</v>
      </c>
      <c r="M33" s="118">
        <v>10651</v>
      </c>
      <c r="N33" s="34">
        <f t="shared" si="1"/>
        <v>12780</v>
      </c>
      <c r="O33" s="35">
        <f t="shared" si="2"/>
        <v>23832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103.5</v>
      </c>
      <c r="D34" s="127">
        <v>12.4</v>
      </c>
      <c r="E34" s="127"/>
      <c r="F34" s="127">
        <v>48.7</v>
      </c>
      <c r="G34" s="127">
        <v>1.8</v>
      </c>
      <c r="H34" s="127"/>
      <c r="I34" s="49">
        <f t="shared" si="0"/>
        <v>166.40000000000003</v>
      </c>
      <c r="J34" s="128">
        <v>3.2</v>
      </c>
      <c r="K34" s="127"/>
      <c r="L34" s="127">
        <v>22.8</v>
      </c>
      <c r="M34" s="127">
        <v>271</v>
      </c>
      <c r="N34" s="50">
        <f t="shared" si="1"/>
        <v>297</v>
      </c>
      <c r="O34" s="51">
        <f t="shared" si="2"/>
        <v>463.40000000000003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17.47</v>
      </c>
      <c r="D35" s="124">
        <v>0.61</v>
      </c>
      <c r="E35" s="124"/>
      <c r="F35" s="124">
        <v>37.270000000000003</v>
      </c>
      <c r="G35" s="124">
        <v>0.67</v>
      </c>
      <c r="H35" s="124">
        <v>0.02</v>
      </c>
      <c r="I35" s="43">
        <f t="shared" si="0"/>
        <v>56.040000000000006</v>
      </c>
      <c r="J35" s="125">
        <v>7.19</v>
      </c>
      <c r="K35" s="124"/>
      <c r="L35" s="124">
        <v>4.96</v>
      </c>
      <c r="M35" s="124">
        <v>63.93</v>
      </c>
      <c r="N35" s="44">
        <f t="shared" si="1"/>
        <v>76.08</v>
      </c>
      <c r="O35" s="45">
        <f t="shared" si="2"/>
        <v>132.12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7240</v>
      </c>
      <c r="D36" s="118">
        <v>118</v>
      </c>
      <c r="E36" s="118"/>
      <c r="F36" s="118">
        <v>7401</v>
      </c>
      <c r="G36" s="118">
        <v>177</v>
      </c>
      <c r="H36" s="118">
        <v>3</v>
      </c>
      <c r="I36" s="32">
        <f t="shared" si="0"/>
        <v>14939</v>
      </c>
      <c r="J36" s="119">
        <v>638</v>
      </c>
      <c r="K36" s="118"/>
      <c r="L36" s="118">
        <v>461</v>
      </c>
      <c r="M36" s="118">
        <v>5871</v>
      </c>
      <c r="N36" s="34">
        <f t="shared" si="1"/>
        <v>6970</v>
      </c>
      <c r="O36" s="35">
        <f t="shared" si="2"/>
        <v>21909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88.4</v>
      </c>
      <c r="D37" s="127">
        <v>2</v>
      </c>
      <c r="E37" s="127"/>
      <c r="F37" s="127">
        <v>83.7</v>
      </c>
      <c r="G37" s="127">
        <v>2.6</v>
      </c>
      <c r="H37" s="127">
        <v>0.1</v>
      </c>
      <c r="I37" s="49">
        <f t="shared" ref="I37:I50" si="3">SUM(C37:H37)</f>
        <v>176.8</v>
      </c>
      <c r="J37" s="128">
        <v>0</v>
      </c>
      <c r="K37" s="127"/>
      <c r="L37" s="127">
        <v>8.8000000000000007</v>
      </c>
      <c r="M37" s="127">
        <v>112.9</v>
      </c>
      <c r="N37" s="50">
        <f t="shared" si="1"/>
        <v>121.7</v>
      </c>
      <c r="O37" s="51">
        <f t="shared" si="2"/>
        <v>298.5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22.74</v>
      </c>
      <c r="D38" s="124">
        <v>0.51</v>
      </c>
      <c r="E38" s="124"/>
      <c r="F38" s="124">
        <v>56.08</v>
      </c>
      <c r="G38" s="124">
        <v>3.86</v>
      </c>
      <c r="H38" s="124"/>
      <c r="I38" s="43">
        <f t="shared" si="3"/>
        <v>83.19</v>
      </c>
      <c r="J38" s="125">
        <v>8.2799999999999994</v>
      </c>
      <c r="K38" s="124"/>
      <c r="L38" s="124">
        <v>3.4</v>
      </c>
      <c r="M38" s="124">
        <v>88.83</v>
      </c>
      <c r="N38" s="44">
        <f t="shared" si="1"/>
        <v>100.50999999999999</v>
      </c>
      <c r="O38" s="45">
        <f t="shared" si="2"/>
        <v>183.7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9932</v>
      </c>
      <c r="D39" s="118">
        <v>115</v>
      </c>
      <c r="E39" s="118"/>
      <c r="F39" s="118">
        <v>12514</v>
      </c>
      <c r="G39" s="118">
        <v>982</v>
      </c>
      <c r="H39" s="118"/>
      <c r="I39" s="32">
        <f t="shared" si="3"/>
        <v>23543</v>
      </c>
      <c r="J39" s="119">
        <v>701</v>
      </c>
      <c r="K39" s="118"/>
      <c r="L39" s="118">
        <v>362</v>
      </c>
      <c r="M39" s="118">
        <v>9093</v>
      </c>
      <c r="N39" s="34">
        <f t="shared" si="1"/>
        <v>10156</v>
      </c>
      <c r="O39" s="35">
        <f t="shared" si="2"/>
        <v>33699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100.6</v>
      </c>
      <c r="D40" s="127">
        <v>1.8</v>
      </c>
      <c r="E40" s="127"/>
      <c r="F40" s="127">
        <v>116.9</v>
      </c>
      <c r="G40" s="127">
        <v>13.3</v>
      </c>
      <c r="H40" s="127"/>
      <c r="I40" s="49">
        <f t="shared" si="3"/>
        <v>232.60000000000002</v>
      </c>
      <c r="J40" s="128">
        <v>0</v>
      </c>
      <c r="K40" s="127"/>
      <c r="L40" s="127">
        <v>6.4</v>
      </c>
      <c r="M40" s="127">
        <v>166.3</v>
      </c>
      <c r="N40" s="50">
        <f t="shared" si="1"/>
        <v>172.70000000000002</v>
      </c>
      <c r="O40" s="51">
        <f t="shared" si="2"/>
        <v>405.30000000000007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24.05</v>
      </c>
      <c r="D41" s="124">
        <v>0.28999999999999998</v>
      </c>
      <c r="E41" s="124"/>
      <c r="F41" s="124">
        <v>51.5</v>
      </c>
      <c r="G41" s="124">
        <v>6.34</v>
      </c>
      <c r="H41" s="124"/>
      <c r="I41" s="43">
        <f t="shared" si="3"/>
        <v>82.18</v>
      </c>
      <c r="J41" s="125">
        <v>15.06</v>
      </c>
      <c r="K41" s="124"/>
      <c r="L41" s="124">
        <v>8.8000000000000007</v>
      </c>
      <c r="M41" s="124">
        <v>187.34</v>
      </c>
      <c r="N41" s="44">
        <f t="shared" si="1"/>
        <v>211.2</v>
      </c>
      <c r="O41" s="45">
        <f t="shared" si="2"/>
        <v>293.38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10273</v>
      </c>
      <c r="D42" s="118">
        <v>62</v>
      </c>
      <c r="E42" s="118"/>
      <c r="F42" s="118">
        <v>10336</v>
      </c>
      <c r="G42" s="118">
        <v>1694</v>
      </c>
      <c r="H42" s="118"/>
      <c r="I42" s="32">
        <f t="shared" si="3"/>
        <v>22365</v>
      </c>
      <c r="J42" s="119">
        <v>1326</v>
      </c>
      <c r="K42" s="118"/>
      <c r="L42" s="118">
        <v>992</v>
      </c>
      <c r="M42" s="118">
        <v>19738</v>
      </c>
      <c r="N42" s="34">
        <f t="shared" si="1"/>
        <v>22056</v>
      </c>
      <c r="O42" s="35">
        <f t="shared" si="2"/>
        <v>44421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103.8</v>
      </c>
      <c r="D43" s="127">
        <v>0.9</v>
      </c>
      <c r="E43" s="127"/>
      <c r="F43" s="127">
        <v>98.3</v>
      </c>
      <c r="G43" s="127">
        <v>21.6</v>
      </c>
      <c r="H43" s="127"/>
      <c r="I43" s="49">
        <f t="shared" si="3"/>
        <v>224.6</v>
      </c>
      <c r="J43" s="128">
        <v>0</v>
      </c>
      <c r="K43" s="127"/>
      <c r="L43" s="127">
        <v>16.399999999999999</v>
      </c>
      <c r="M43" s="127">
        <v>310.8</v>
      </c>
      <c r="N43" s="50">
        <f t="shared" si="1"/>
        <v>327.2</v>
      </c>
      <c r="O43" s="51">
        <f t="shared" si="2"/>
        <v>551.79999999999995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31.29</v>
      </c>
      <c r="D44" s="124">
        <v>2.23</v>
      </c>
      <c r="E44" s="124"/>
      <c r="F44" s="124">
        <v>28.47</v>
      </c>
      <c r="G44" s="124">
        <v>20.49</v>
      </c>
      <c r="H44" s="124">
        <v>0.23</v>
      </c>
      <c r="I44" s="43">
        <f t="shared" si="3"/>
        <v>82.71</v>
      </c>
      <c r="J44" s="125">
        <v>40.35</v>
      </c>
      <c r="K44" s="124"/>
      <c r="L44" s="124">
        <v>16.34</v>
      </c>
      <c r="M44" s="124">
        <v>379.6</v>
      </c>
      <c r="N44" s="44">
        <f t="shared" si="1"/>
        <v>436.29</v>
      </c>
      <c r="O44" s="45">
        <f t="shared" si="2"/>
        <v>519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13104</v>
      </c>
      <c r="D45" s="118">
        <v>351</v>
      </c>
      <c r="E45" s="118"/>
      <c r="F45" s="118">
        <v>6124</v>
      </c>
      <c r="G45" s="118">
        <v>5196</v>
      </c>
      <c r="H45" s="118">
        <v>46</v>
      </c>
      <c r="I45" s="32">
        <f t="shared" si="3"/>
        <v>24821</v>
      </c>
      <c r="J45" s="119">
        <v>3462</v>
      </c>
      <c r="K45" s="118"/>
      <c r="L45" s="118">
        <v>1934</v>
      </c>
      <c r="M45" s="118">
        <v>43322</v>
      </c>
      <c r="N45" s="34">
        <f t="shared" si="1"/>
        <v>48718</v>
      </c>
      <c r="O45" s="35">
        <f t="shared" si="2"/>
        <v>73539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123</v>
      </c>
      <c r="D46" s="127">
        <v>4.8</v>
      </c>
      <c r="E46" s="127"/>
      <c r="F46" s="127">
        <v>48</v>
      </c>
      <c r="G46" s="127">
        <v>52.8</v>
      </c>
      <c r="H46" s="127">
        <v>0.8</v>
      </c>
      <c r="I46" s="49">
        <f t="shared" si="3"/>
        <v>229.40000000000003</v>
      </c>
      <c r="J46" s="128">
        <v>0</v>
      </c>
      <c r="K46" s="127"/>
      <c r="L46" s="127">
        <v>20.6</v>
      </c>
      <c r="M46" s="127">
        <v>481.5</v>
      </c>
      <c r="N46" s="50">
        <f t="shared" si="1"/>
        <v>502.1</v>
      </c>
      <c r="O46" s="51">
        <f t="shared" si="2"/>
        <v>731.5</v>
      </c>
      <c r="P46" s="129">
        <v>0.04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71.760000000000005</v>
      </c>
      <c r="D47" s="124">
        <v>3.13</v>
      </c>
      <c r="E47" s="124">
        <v>0.1</v>
      </c>
      <c r="F47" s="124">
        <v>251.56</v>
      </c>
      <c r="G47" s="124">
        <v>21.94</v>
      </c>
      <c r="H47" s="124">
        <v>0.78</v>
      </c>
      <c r="I47" s="43">
        <f t="shared" si="3"/>
        <v>349.27</v>
      </c>
      <c r="J47" s="125">
        <v>48.67</v>
      </c>
      <c r="K47" s="124"/>
      <c r="L47" s="124">
        <v>32.409999999999997</v>
      </c>
      <c r="M47" s="124">
        <v>766.97</v>
      </c>
      <c r="N47" s="44">
        <f t="shared" si="1"/>
        <v>848.05000000000007</v>
      </c>
      <c r="O47" s="45">
        <f t="shared" si="2"/>
        <v>1197.3200000000002</v>
      </c>
      <c r="P47" s="130">
        <v>3.13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34373</v>
      </c>
      <c r="D48" s="118">
        <v>703</v>
      </c>
      <c r="E48" s="118">
        <v>26</v>
      </c>
      <c r="F48" s="118">
        <v>54865</v>
      </c>
      <c r="G48" s="118">
        <v>5512</v>
      </c>
      <c r="H48" s="118">
        <v>181</v>
      </c>
      <c r="I48" s="32">
        <f t="shared" si="3"/>
        <v>95660</v>
      </c>
      <c r="J48" s="119">
        <v>4205</v>
      </c>
      <c r="K48" s="118"/>
      <c r="L48" s="118">
        <v>3748</v>
      </c>
      <c r="M48" s="118">
        <v>89263</v>
      </c>
      <c r="N48" s="34">
        <f t="shared" si="1"/>
        <v>97216</v>
      </c>
      <c r="O48" s="35">
        <f t="shared" si="2"/>
        <v>192876</v>
      </c>
      <c r="P48" s="130">
        <v>230.94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197.8</v>
      </c>
      <c r="D49" s="127">
        <v>1.4</v>
      </c>
      <c r="E49" s="127">
        <v>0.3</v>
      </c>
      <c r="F49" s="127">
        <v>188.1</v>
      </c>
      <c r="G49" s="127">
        <v>36.299999999999997</v>
      </c>
      <c r="H49" s="127">
        <v>1.6</v>
      </c>
      <c r="I49" s="49">
        <f t="shared" si="3"/>
        <v>425.50000000000006</v>
      </c>
      <c r="J49" s="128">
        <v>0</v>
      </c>
      <c r="K49" s="127"/>
      <c r="L49" s="127">
        <v>30.9</v>
      </c>
      <c r="M49" s="127">
        <v>487.2</v>
      </c>
      <c r="N49" s="50">
        <f t="shared" si="1"/>
        <v>518.1</v>
      </c>
      <c r="O49" s="51">
        <f t="shared" si="2"/>
        <v>943.60000000000014</v>
      </c>
      <c r="P49" s="130">
        <v>25.55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198.76</v>
      </c>
      <c r="D50" s="115">
        <v>14.98</v>
      </c>
      <c r="E50" s="115">
        <v>0.1</v>
      </c>
      <c r="F50" s="115">
        <v>448.42</v>
      </c>
      <c r="G50" s="115">
        <v>54.15</v>
      </c>
      <c r="H50" s="115">
        <v>1.03</v>
      </c>
      <c r="I50" s="21">
        <f t="shared" si="3"/>
        <v>717.43999999999994</v>
      </c>
      <c r="J50" s="116">
        <v>142.32</v>
      </c>
      <c r="K50" s="115"/>
      <c r="L50" s="115">
        <v>83.25</v>
      </c>
      <c r="M50" s="115">
        <v>1783.83</v>
      </c>
      <c r="N50" s="23">
        <f t="shared" si="1"/>
        <v>2009.3999999999999</v>
      </c>
      <c r="O50" s="24">
        <f t="shared" si="2"/>
        <v>2726.8399999999997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85921</v>
      </c>
      <c r="D51" s="118">
        <v>2566</v>
      </c>
      <c r="E51" s="118">
        <v>26</v>
      </c>
      <c r="F51" s="118">
        <v>95443</v>
      </c>
      <c r="G51" s="118">
        <v>13740</v>
      </c>
      <c r="H51" s="118">
        <v>230</v>
      </c>
      <c r="I51" s="32">
        <f t="shared" ref="I51:I58" si="4">SUM(C51:H51)</f>
        <v>197926</v>
      </c>
      <c r="J51" s="119">
        <v>12222</v>
      </c>
      <c r="K51" s="118"/>
      <c r="L51" s="118">
        <v>8851</v>
      </c>
      <c r="M51" s="118">
        <v>189169</v>
      </c>
      <c r="N51" s="34">
        <f t="shared" si="1"/>
        <v>210242</v>
      </c>
      <c r="O51" s="35">
        <f>SUM(N51,I51)</f>
        <v>408168</v>
      </c>
      <c r="P51" s="130">
        <v>9.6300000000000008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807.1</v>
      </c>
      <c r="D52" s="127">
        <v>42.5</v>
      </c>
      <c r="E52" s="127">
        <v>0.3</v>
      </c>
      <c r="F52" s="127">
        <v>595.79999999999995</v>
      </c>
      <c r="G52" s="127">
        <v>129.6</v>
      </c>
      <c r="H52" s="127">
        <v>2.5</v>
      </c>
      <c r="I52" s="49">
        <f t="shared" si="4"/>
        <v>1577.7999999999997</v>
      </c>
      <c r="J52" s="128">
        <v>9.9</v>
      </c>
      <c r="K52" s="127"/>
      <c r="L52" s="127">
        <v>119.3</v>
      </c>
      <c r="M52" s="127">
        <v>2181.8000000000002</v>
      </c>
      <c r="N52" s="50">
        <f t="shared" si="1"/>
        <v>2311</v>
      </c>
      <c r="O52" s="51">
        <f t="shared" si="2"/>
        <v>3888.7999999999997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196.24</v>
      </c>
      <c r="D53" s="124">
        <v>10.57</v>
      </c>
      <c r="E53" s="124">
        <v>0.1</v>
      </c>
      <c r="F53" s="124">
        <v>448.12</v>
      </c>
      <c r="G53" s="124">
        <v>54.15</v>
      </c>
      <c r="H53" s="124">
        <v>1.01</v>
      </c>
      <c r="I53" s="43">
        <f t="shared" si="4"/>
        <v>710.18999999999994</v>
      </c>
      <c r="J53" s="125">
        <v>142.32</v>
      </c>
      <c r="K53" s="124"/>
      <c r="L53" s="124">
        <v>83.25</v>
      </c>
      <c r="M53" s="124">
        <v>1773.75</v>
      </c>
      <c r="N53" s="44">
        <f t="shared" si="1"/>
        <v>1999.32</v>
      </c>
      <c r="O53" s="45">
        <f t="shared" si="2"/>
        <v>2709.5099999999998</v>
      </c>
      <c r="P53" s="69">
        <f>SUM(P46:P52)</f>
        <v>269.28999999999996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85370</v>
      </c>
      <c r="D54" s="118">
        <v>1939</v>
      </c>
      <c r="E54" s="118">
        <v>26</v>
      </c>
      <c r="F54" s="118">
        <v>95403</v>
      </c>
      <c r="G54" s="118">
        <v>13740</v>
      </c>
      <c r="H54" s="118">
        <v>227</v>
      </c>
      <c r="I54" s="32">
        <f t="shared" si="4"/>
        <v>196705</v>
      </c>
      <c r="J54" s="119">
        <v>12222</v>
      </c>
      <c r="K54" s="118"/>
      <c r="L54" s="118">
        <v>8851</v>
      </c>
      <c r="M54" s="118">
        <v>188888</v>
      </c>
      <c r="N54" s="34">
        <f t="shared" si="1"/>
        <v>209961</v>
      </c>
      <c r="O54" s="35">
        <f t="shared" si="2"/>
        <v>406666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785.5</v>
      </c>
      <c r="D55" s="121">
        <v>23.6</v>
      </c>
      <c r="E55" s="121">
        <v>0.3</v>
      </c>
      <c r="F55" s="121">
        <v>594.6</v>
      </c>
      <c r="G55" s="121">
        <v>129.6</v>
      </c>
      <c r="H55" s="121">
        <v>2.4</v>
      </c>
      <c r="I55" s="40">
        <f t="shared" si="4"/>
        <v>1536</v>
      </c>
      <c r="J55" s="122">
        <v>9.9</v>
      </c>
      <c r="K55" s="121"/>
      <c r="L55" s="121">
        <v>119.3</v>
      </c>
      <c r="M55" s="121">
        <v>2162.4</v>
      </c>
      <c r="N55" s="40">
        <f t="shared" si="1"/>
        <v>2291.6</v>
      </c>
      <c r="O55" s="42">
        <f t="shared" si="2"/>
        <v>3827.6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198.76</v>
      </c>
      <c r="D56" s="20">
        <f t="shared" si="5"/>
        <v>15.669999999999998</v>
      </c>
      <c r="E56" s="20">
        <f t="shared" si="5"/>
        <v>0.1</v>
      </c>
      <c r="F56" s="20">
        <f t="shared" si="5"/>
        <v>448.41999999999996</v>
      </c>
      <c r="G56" s="20">
        <f t="shared" si="5"/>
        <v>54.149999999999991</v>
      </c>
      <c r="H56" s="20">
        <f t="shared" si="5"/>
        <v>1.03</v>
      </c>
      <c r="I56" s="79">
        <f>SUM(C56:H56)</f>
        <v>718.12999999999988</v>
      </c>
      <c r="J56" s="71">
        <f>SUM(J5,J8,J11,J14,J17,J20,J23,J26,J29,J32,J35,J38,J41,J44,J47)</f>
        <v>142.32</v>
      </c>
      <c r="K56" s="20">
        <f>SUM(K5,K8,K11,K14,K17,K20,K23,K26,K29,K32,K35,K38,K41,K44,K47)</f>
        <v>0</v>
      </c>
      <c r="L56" s="20">
        <f>SUM(L5,L8,L11,L14,L17,L20,L23,L26,L29,L32,L35,L38,L41,L44,L47)</f>
        <v>83.42</v>
      </c>
      <c r="M56" s="20">
        <f>SUM(M5,M8,M11,M14,M17,M20,M23,M26,M29,M32,M35,M38,M41,M44,M47)</f>
        <v>1784.5300000000002</v>
      </c>
      <c r="N56" s="22">
        <f t="shared" si="1"/>
        <v>2010.2700000000002</v>
      </c>
      <c r="O56" s="24">
        <f t="shared" si="2"/>
        <v>2728.4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85921</v>
      </c>
      <c r="D57" s="31">
        <f t="shared" si="5"/>
        <v>2628</v>
      </c>
      <c r="E57" s="31">
        <f t="shared" si="5"/>
        <v>26</v>
      </c>
      <c r="F57" s="31">
        <f t="shared" si="5"/>
        <v>95443</v>
      </c>
      <c r="G57" s="31">
        <f t="shared" si="5"/>
        <v>13740</v>
      </c>
      <c r="H57" s="31">
        <f t="shared" si="5"/>
        <v>230</v>
      </c>
      <c r="I57" s="80">
        <f t="shared" si="4"/>
        <v>197988</v>
      </c>
      <c r="J57" s="75">
        <f t="shared" ref="J57:M58" si="6">SUM(J6,J9,J12,J15,J18,J21,J24,J27,J30,J33,J36,J39,J42,J45,J48)</f>
        <v>12222</v>
      </c>
      <c r="K57" s="31">
        <f t="shared" si="6"/>
        <v>0</v>
      </c>
      <c r="L57" s="31">
        <f t="shared" si="6"/>
        <v>8853</v>
      </c>
      <c r="M57" s="31">
        <f t="shared" si="6"/>
        <v>189177</v>
      </c>
      <c r="N57" s="33">
        <f t="shared" si="1"/>
        <v>210252</v>
      </c>
      <c r="O57" s="35">
        <f t="shared" si="2"/>
        <v>408240</v>
      </c>
      <c r="P57" s="134">
        <v>60.48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807.09999999999991</v>
      </c>
      <c r="D58" s="86">
        <f t="shared" si="5"/>
        <v>46.099999999999994</v>
      </c>
      <c r="E58" s="86">
        <f t="shared" si="5"/>
        <v>0.3</v>
      </c>
      <c r="F58" s="86">
        <f t="shared" si="5"/>
        <v>595.79999999999995</v>
      </c>
      <c r="G58" s="86">
        <f t="shared" si="5"/>
        <v>129.6</v>
      </c>
      <c r="H58" s="86">
        <f t="shared" si="5"/>
        <v>2.5</v>
      </c>
      <c r="I58" s="87">
        <f t="shared" si="4"/>
        <v>1581.3999999999996</v>
      </c>
      <c r="J58" s="85">
        <f t="shared" si="6"/>
        <v>9.9</v>
      </c>
      <c r="K58" s="86">
        <f t="shared" si="6"/>
        <v>0</v>
      </c>
      <c r="L58" s="86">
        <f t="shared" si="6"/>
        <v>119.6</v>
      </c>
      <c r="M58" s="86">
        <f t="shared" si="6"/>
        <v>2182.9</v>
      </c>
      <c r="N58" s="88">
        <f t="shared" si="1"/>
        <v>2312.4</v>
      </c>
      <c r="O58" s="89">
        <f t="shared" si="2"/>
        <v>3893.7999999999997</v>
      </c>
      <c r="P58" s="90">
        <f>SUM(O56,P53,P54,P57)</f>
        <v>3058.17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0.17</v>
      </c>
      <c r="M66" s="124">
        <v>0.92</v>
      </c>
      <c r="N66" s="44">
        <f t="shared" si="8"/>
        <v>1.0900000000000001</v>
      </c>
      <c r="O66" s="45">
        <f t="shared" si="9"/>
        <v>1.0900000000000001</v>
      </c>
      <c r="P66" s="36" t="s">
        <v>25</v>
      </c>
      <c r="Q66" s="37" t="s">
        <v>85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2</v>
      </c>
      <c r="M67" s="118">
        <v>12</v>
      </c>
      <c r="N67" s="34">
        <f t="shared" si="8"/>
        <v>14</v>
      </c>
      <c r="O67" s="35">
        <f t="shared" si="9"/>
        <v>14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0.3</v>
      </c>
      <c r="M68" s="127">
        <v>1.6</v>
      </c>
      <c r="N68" s="50">
        <f t="shared" si="8"/>
        <v>1.9000000000000001</v>
      </c>
      <c r="O68" s="51">
        <f t="shared" si="9"/>
        <v>1.9000000000000001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0.28999999999999998</v>
      </c>
      <c r="N69" s="44">
        <f t="shared" si="8"/>
        <v>0.28999999999999998</v>
      </c>
      <c r="O69" s="45">
        <f t="shared" si="9"/>
        <v>0.28999999999999998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7</v>
      </c>
      <c r="N70" s="34">
        <f t="shared" si="8"/>
        <v>7</v>
      </c>
      <c r="O70" s="35">
        <f t="shared" si="9"/>
        <v>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0.7</v>
      </c>
      <c r="N71" s="50">
        <f t="shared" si="8"/>
        <v>0.7</v>
      </c>
      <c r="O71" s="51">
        <f t="shared" si="9"/>
        <v>0.7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10.119999999999999</v>
      </c>
      <c r="N72" s="44">
        <f t="shared" si="8"/>
        <v>10.119999999999999</v>
      </c>
      <c r="O72" s="45">
        <f t="shared" si="9"/>
        <v>10.119999999999999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289</v>
      </c>
      <c r="N73" s="34">
        <f t="shared" si="8"/>
        <v>289</v>
      </c>
      <c r="O73" s="35">
        <f t="shared" si="9"/>
        <v>289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19.5</v>
      </c>
      <c r="N74" s="50">
        <f t="shared" si="8"/>
        <v>19.5</v>
      </c>
      <c r="O74" s="51">
        <f t="shared" si="9"/>
        <v>19.5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0.54</v>
      </c>
      <c r="E75" s="124"/>
      <c r="F75" s="124"/>
      <c r="G75" s="124"/>
      <c r="H75" s="124"/>
      <c r="I75" s="43">
        <f t="shared" si="7"/>
        <v>0.54</v>
      </c>
      <c r="J75" s="125">
        <v>7.0000000000000007E-2</v>
      </c>
      <c r="K75" s="124"/>
      <c r="L75" s="124"/>
      <c r="M75" s="124">
        <v>0.53</v>
      </c>
      <c r="N75" s="44">
        <f t="shared" si="8"/>
        <v>0.60000000000000009</v>
      </c>
      <c r="O75" s="45">
        <f t="shared" si="9"/>
        <v>1.1400000000000001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48</v>
      </c>
      <c r="E76" s="118"/>
      <c r="F76" s="118"/>
      <c r="G76" s="118"/>
      <c r="H76" s="118"/>
      <c r="I76" s="32">
        <f t="shared" si="7"/>
        <v>48</v>
      </c>
      <c r="J76" s="119">
        <v>5</v>
      </c>
      <c r="K76" s="118"/>
      <c r="L76" s="118"/>
      <c r="M76" s="118">
        <v>26</v>
      </c>
      <c r="N76" s="34">
        <f t="shared" si="8"/>
        <v>31</v>
      </c>
      <c r="O76" s="35">
        <f t="shared" si="9"/>
        <v>79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2.9</v>
      </c>
      <c r="E77" s="127"/>
      <c r="F77" s="127"/>
      <c r="G77" s="127"/>
      <c r="H77" s="127"/>
      <c r="I77" s="49">
        <f t="shared" si="7"/>
        <v>2.9</v>
      </c>
      <c r="J77" s="128">
        <v>0.2</v>
      </c>
      <c r="K77" s="127"/>
      <c r="L77" s="127"/>
      <c r="M77" s="127">
        <v>1.6</v>
      </c>
      <c r="N77" s="50">
        <f t="shared" si="8"/>
        <v>1.8</v>
      </c>
      <c r="O77" s="51">
        <f t="shared" si="9"/>
        <v>4.7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0.38</v>
      </c>
      <c r="D78" s="124">
        <v>0.15</v>
      </c>
      <c r="E78" s="124"/>
      <c r="F78" s="124"/>
      <c r="G78" s="124"/>
      <c r="H78" s="124"/>
      <c r="I78" s="43">
        <f t="shared" si="7"/>
        <v>0.53</v>
      </c>
      <c r="J78" s="125"/>
      <c r="K78" s="124"/>
      <c r="L78" s="124"/>
      <c r="M78" s="124">
        <v>15.11</v>
      </c>
      <c r="N78" s="44">
        <f t="shared" si="8"/>
        <v>15.11</v>
      </c>
      <c r="O78" s="45">
        <f t="shared" si="9"/>
        <v>15.639999999999999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90</v>
      </c>
      <c r="D79" s="118">
        <v>14</v>
      </c>
      <c r="E79" s="118"/>
      <c r="F79" s="118"/>
      <c r="G79" s="118"/>
      <c r="H79" s="118"/>
      <c r="I79" s="32">
        <f t="shared" si="7"/>
        <v>104</v>
      </c>
      <c r="J79" s="119"/>
      <c r="K79" s="118"/>
      <c r="L79" s="118"/>
      <c r="M79" s="118">
        <v>773</v>
      </c>
      <c r="N79" s="34">
        <f t="shared" si="8"/>
        <v>773</v>
      </c>
      <c r="O79" s="35">
        <f t="shared" si="9"/>
        <v>877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4.4000000000000004</v>
      </c>
      <c r="D80" s="127">
        <v>0.7</v>
      </c>
      <c r="E80" s="127"/>
      <c r="F80" s="127"/>
      <c r="G80" s="127"/>
      <c r="H80" s="127"/>
      <c r="I80" s="49">
        <f t="shared" si="7"/>
        <v>5.1000000000000005</v>
      </c>
      <c r="J80" s="128"/>
      <c r="K80" s="127"/>
      <c r="L80" s="127"/>
      <c r="M80" s="127">
        <v>31.5</v>
      </c>
      <c r="N80" s="50">
        <f t="shared" si="8"/>
        <v>31.5</v>
      </c>
      <c r="O80" s="51">
        <f t="shared" si="9"/>
        <v>36.6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1.52</v>
      </c>
      <c r="D81" s="124">
        <v>0.96</v>
      </c>
      <c r="E81" s="124"/>
      <c r="F81" s="124"/>
      <c r="G81" s="124"/>
      <c r="H81" s="124"/>
      <c r="I81" s="43">
        <f t="shared" si="7"/>
        <v>2.48</v>
      </c>
      <c r="J81" s="125">
        <v>2.96</v>
      </c>
      <c r="K81" s="124"/>
      <c r="L81" s="124">
        <v>3.43</v>
      </c>
      <c r="M81" s="124">
        <v>19.3</v>
      </c>
      <c r="N81" s="44">
        <f t="shared" si="8"/>
        <v>25.69</v>
      </c>
      <c r="O81" s="45">
        <f t="shared" si="9"/>
        <v>28.17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330</v>
      </c>
      <c r="D82" s="118">
        <v>77</v>
      </c>
      <c r="E82" s="118"/>
      <c r="F82" s="118"/>
      <c r="G82" s="118"/>
      <c r="H82" s="118"/>
      <c r="I82" s="32">
        <f t="shared" si="7"/>
        <v>407</v>
      </c>
      <c r="J82" s="119">
        <v>241</v>
      </c>
      <c r="K82" s="118"/>
      <c r="L82" s="118">
        <v>205</v>
      </c>
      <c r="M82" s="118">
        <v>1046</v>
      </c>
      <c r="N82" s="34">
        <f t="shared" si="8"/>
        <v>1492</v>
      </c>
      <c r="O82" s="35">
        <f t="shared" si="9"/>
        <v>1899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13.3</v>
      </c>
      <c r="D83" s="127">
        <v>3.7</v>
      </c>
      <c r="E83" s="127"/>
      <c r="F83" s="127"/>
      <c r="G83" s="127"/>
      <c r="H83" s="127"/>
      <c r="I83" s="49">
        <f t="shared" si="7"/>
        <v>17</v>
      </c>
      <c r="J83" s="128">
        <v>3.7</v>
      </c>
      <c r="K83" s="127"/>
      <c r="L83" s="127">
        <v>6.3</v>
      </c>
      <c r="M83" s="127">
        <v>32.6</v>
      </c>
      <c r="N83" s="50">
        <f t="shared" si="8"/>
        <v>42.6</v>
      </c>
      <c r="O83" s="51">
        <f t="shared" si="9"/>
        <v>59.6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1.99</v>
      </c>
      <c r="D84" s="124">
        <v>0.78</v>
      </c>
      <c r="E84" s="124"/>
      <c r="F84" s="124">
        <v>0.52</v>
      </c>
      <c r="G84" s="124"/>
      <c r="H84" s="124"/>
      <c r="I84" s="43">
        <f t="shared" si="7"/>
        <v>3.29</v>
      </c>
      <c r="J84" s="125">
        <v>2.92</v>
      </c>
      <c r="K84" s="124"/>
      <c r="L84" s="124">
        <v>1.1299999999999999</v>
      </c>
      <c r="M84" s="124">
        <v>78.599999999999994</v>
      </c>
      <c r="N84" s="44">
        <f t="shared" si="8"/>
        <v>82.649999999999991</v>
      </c>
      <c r="O84" s="45">
        <f t="shared" si="9"/>
        <v>85.94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513</v>
      </c>
      <c r="D85" s="118">
        <v>119</v>
      </c>
      <c r="E85" s="118"/>
      <c r="F85" s="118">
        <v>72</v>
      </c>
      <c r="G85" s="118"/>
      <c r="H85" s="118"/>
      <c r="I85" s="32">
        <f t="shared" si="7"/>
        <v>704</v>
      </c>
      <c r="J85" s="119">
        <v>245</v>
      </c>
      <c r="K85" s="118"/>
      <c r="L85" s="118">
        <v>83</v>
      </c>
      <c r="M85" s="118">
        <v>5295</v>
      </c>
      <c r="N85" s="34">
        <f t="shared" si="8"/>
        <v>5623</v>
      </c>
      <c r="O85" s="35">
        <f t="shared" si="9"/>
        <v>6327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14.9</v>
      </c>
      <c r="D86" s="127">
        <v>3.5</v>
      </c>
      <c r="E86" s="127"/>
      <c r="F86" s="127">
        <v>2</v>
      </c>
      <c r="G86" s="127"/>
      <c r="H86" s="127"/>
      <c r="I86" s="49">
        <f t="shared" si="7"/>
        <v>20.399999999999999</v>
      </c>
      <c r="J86" s="128">
        <v>2.2999999999999998</v>
      </c>
      <c r="K86" s="127"/>
      <c r="L86" s="127">
        <v>2.5</v>
      </c>
      <c r="M86" s="127">
        <v>160.80000000000001</v>
      </c>
      <c r="N86" s="50">
        <f t="shared" si="8"/>
        <v>165.60000000000002</v>
      </c>
      <c r="O86" s="51">
        <f t="shared" si="9"/>
        <v>186.00000000000003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9.86</v>
      </c>
      <c r="D87" s="124">
        <v>2.76</v>
      </c>
      <c r="E87" s="124"/>
      <c r="F87" s="124">
        <v>3.67</v>
      </c>
      <c r="G87" s="124">
        <v>0.4</v>
      </c>
      <c r="H87" s="124"/>
      <c r="I87" s="43">
        <f t="shared" si="7"/>
        <v>16.689999999999998</v>
      </c>
      <c r="J87" s="125">
        <v>1.95</v>
      </c>
      <c r="K87" s="124"/>
      <c r="L87" s="124">
        <v>2.31</v>
      </c>
      <c r="M87" s="124">
        <v>48.79</v>
      </c>
      <c r="N87" s="44">
        <f t="shared" si="8"/>
        <v>53.05</v>
      </c>
      <c r="O87" s="45">
        <f t="shared" si="9"/>
        <v>69.739999999999995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3222</v>
      </c>
      <c r="D88" s="118">
        <v>439</v>
      </c>
      <c r="E88" s="118"/>
      <c r="F88" s="118">
        <v>617</v>
      </c>
      <c r="G88" s="118">
        <v>67</v>
      </c>
      <c r="H88" s="118"/>
      <c r="I88" s="32">
        <f t="shared" si="7"/>
        <v>4345</v>
      </c>
      <c r="J88" s="119">
        <v>164</v>
      </c>
      <c r="K88" s="118"/>
      <c r="L88" s="118">
        <v>172</v>
      </c>
      <c r="M88" s="118">
        <v>3791</v>
      </c>
      <c r="N88" s="34">
        <f t="shared" si="8"/>
        <v>4127</v>
      </c>
      <c r="O88" s="35">
        <f t="shared" si="9"/>
        <v>8472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57.4</v>
      </c>
      <c r="D89" s="127">
        <v>12</v>
      </c>
      <c r="E89" s="127"/>
      <c r="F89" s="127">
        <v>10.1</v>
      </c>
      <c r="G89" s="127">
        <v>1.2</v>
      </c>
      <c r="H89" s="127"/>
      <c r="I89" s="49">
        <f t="shared" si="7"/>
        <v>80.7</v>
      </c>
      <c r="J89" s="128">
        <v>0.5</v>
      </c>
      <c r="K89" s="127"/>
      <c r="L89" s="127">
        <v>4.5999999999999996</v>
      </c>
      <c r="M89" s="127">
        <v>104.9</v>
      </c>
      <c r="N89" s="50">
        <f t="shared" si="8"/>
        <v>110</v>
      </c>
      <c r="O89" s="51">
        <f t="shared" si="9"/>
        <v>190.7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17.7</v>
      </c>
      <c r="D90" s="124">
        <v>3.71</v>
      </c>
      <c r="E90" s="124"/>
      <c r="F90" s="124">
        <v>19.350000000000001</v>
      </c>
      <c r="G90" s="124">
        <v>0.45</v>
      </c>
      <c r="H90" s="124"/>
      <c r="I90" s="43">
        <f t="shared" si="7"/>
        <v>41.210000000000008</v>
      </c>
      <c r="J90" s="125">
        <v>14.87</v>
      </c>
      <c r="K90" s="124"/>
      <c r="L90" s="124">
        <v>10.47</v>
      </c>
      <c r="M90" s="124">
        <v>124.2</v>
      </c>
      <c r="N90" s="44">
        <f t="shared" si="8"/>
        <v>149.54</v>
      </c>
      <c r="O90" s="45">
        <f t="shared" si="9"/>
        <v>190.75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6844</v>
      </c>
      <c r="D91" s="118">
        <v>582</v>
      </c>
      <c r="E91" s="118"/>
      <c r="F91" s="118">
        <v>3514</v>
      </c>
      <c r="G91" s="118">
        <v>112</v>
      </c>
      <c r="H91" s="118"/>
      <c r="I91" s="32">
        <f t="shared" si="7"/>
        <v>11052</v>
      </c>
      <c r="J91" s="119">
        <v>1235</v>
      </c>
      <c r="K91" s="118"/>
      <c r="L91" s="118">
        <v>894</v>
      </c>
      <c r="M91" s="118">
        <v>10651</v>
      </c>
      <c r="N91" s="34">
        <f t="shared" si="8"/>
        <v>12780</v>
      </c>
      <c r="O91" s="35">
        <f t="shared" si="9"/>
        <v>23832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103.5</v>
      </c>
      <c r="D92" s="127">
        <v>12.4</v>
      </c>
      <c r="E92" s="127"/>
      <c r="F92" s="127">
        <v>48.7</v>
      </c>
      <c r="G92" s="127">
        <v>1.8</v>
      </c>
      <c r="H92" s="127"/>
      <c r="I92" s="49">
        <f t="shared" si="7"/>
        <v>166.40000000000003</v>
      </c>
      <c r="J92" s="128">
        <v>3.2</v>
      </c>
      <c r="K92" s="127"/>
      <c r="L92" s="127">
        <v>22.8</v>
      </c>
      <c r="M92" s="127">
        <v>271</v>
      </c>
      <c r="N92" s="50">
        <f t="shared" si="8"/>
        <v>297</v>
      </c>
      <c r="O92" s="51">
        <f t="shared" si="9"/>
        <v>463.40000000000003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17.47</v>
      </c>
      <c r="D93" s="124">
        <v>0.61</v>
      </c>
      <c r="E93" s="124"/>
      <c r="F93" s="124">
        <v>37.270000000000003</v>
      </c>
      <c r="G93" s="124">
        <v>0.67</v>
      </c>
      <c r="H93" s="124">
        <v>0.02</v>
      </c>
      <c r="I93" s="43">
        <f t="shared" si="7"/>
        <v>56.040000000000006</v>
      </c>
      <c r="J93" s="125">
        <v>7.19</v>
      </c>
      <c r="K93" s="124"/>
      <c r="L93" s="124">
        <v>4.96</v>
      </c>
      <c r="M93" s="124">
        <v>63.93</v>
      </c>
      <c r="N93" s="44">
        <f t="shared" si="8"/>
        <v>76.08</v>
      </c>
      <c r="O93" s="45">
        <f t="shared" si="9"/>
        <v>132.12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7240</v>
      </c>
      <c r="D94" s="118">
        <v>118</v>
      </c>
      <c r="E94" s="118"/>
      <c r="F94" s="118">
        <v>7401</v>
      </c>
      <c r="G94" s="118">
        <v>177</v>
      </c>
      <c r="H94" s="118">
        <v>3</v>
      </c>
      <c r="I94" s="32">
        <f t="shared" si="7"/>
        <v>14939</v>
      </c>
      <c r="J94" s="119">
        <v>638</v>
      </c>
      <c r="K94" s="118"/>
      <c r="L94" s="118">
        <v>461</v>
      </c>
      <c r="M94" s="118">
        <v>5871</v>
      </c>
      <c r="N94" s="34">
        <f t="shared" si="8"/>
        <v>6970</v>
      </c>
      <c r="O94" s="35">
        <f t="shared" si="9"/>
        <v>21909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88.4</v>
      </c>
      <c r="D95" s="127">
        <v>2</v>
      </c>
      <c r="E95" s="127"/>
      <c r="F95" s="127">
        <v>83.7</v>
      </c>
      <c r="G95" s="127">
        <v>2.6</v>
      </c>
      <c r="H95" s="127">
        <v>0.1</v>
      </c>
      <c r="I95" s="49">
        <f t="shared" si="7"/>
        <v>176.8</v>
      </c>
      <c r="J95" s="128">
        <v>0</v>
      </c>
      <c r="K95" s="127"/>
      <c r="L95" s="127">
        <v>8.8000000000000007</v>
      </c>
      <c r="M95" s="127">
        <v>112.9</v>
      </c>
      <c r="N95" s="50">
        <f t="shared" si="8"/>
        <v>121.7</v>
      </c>
      <c r="O95" s="51">
        <f t="shared" si="9"/>
        <v>298.5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22.74</v>
      </c>
      <c r="D96" s="124">
        <v>0.51</v>
      </c>
      <c r="E96" s="124"/>
      <c r="F96" s="124">
        <v>56.08</v>
      </c>
      <c r="G96" s="124">
        <v>3.86</v>
      </c>
      <c r="H96" s="124"/>
      <c r="I96" s="43">
        <f t="shared" si="7"/>
        <v>83.19</v>
      </c>
      <c r="J96" s="125">
        <v>8.2799999999999994</v>
      </c>
      <c r="K96" s="124"/>
      <c r="L96" s="124">
        <v>3.4</v>
      </c>
      <c r="M96" s="124">
        <v>88.83</v>
      </c>
      <c r="N96" s="44">
        <f t="shared" si="8"/>
        <v>100.50999999999999</v>
      </c>
      <c r="O96" s="45">
        <f t="shared" si="9"/>
        <v>183.7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9932</v>
      </c>
      <c r="D97" s="118">
        <v>115</v>
      </c>
      <c r="E97" s="118"/>
      <c r="F97" s="118">
        <v>12514</v>
      </c>
      <c r="G97" s="118">
        <v>982</v>
      </c>
      <c r="H97" s="118"/>
      <c r="I97" s="32">
        <f t="shared" si="7"/>
        <v>23543</v>
      </c>
      <c r="J97" s="119">
        <v>701</v>
      </c>
      <c r="K97" s="118"/>
      <c r="L97" s="118">
        <v>362</v>
      </c>
      <c r="M97" s="118">
        <v>9093</v>
      </c>
      <c r="N97" s="34">
        <f t="shared" si="8"/>
        <v>10156</v>
      </c>
      <c r="O97" s="35">
        <f t="shared" si="9"/>
        <v>33699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100.6</v>
      </c>
      <c r="D98" s="127">
        <v>1.8</v>
      </c>
      <c r="E98" s="127"/>
      <c r="F98" s="127">
        <v>116.9</v>
      </c>
      <c r="G98" s="127">
        <v>13.3</v>
      </c>
      <c r="H98" s="127"/>
      <c r="I98" s="49">
        <f t="shared" si="7"/>
        <v>232.60000000000002</v>
      </c>
      <c r="J98" s="128">
        <v>0</v>
      </c>
      <c r="K98" s="127"/>
      <c r="L98" s="127">
        <v>6.4</v>
      </c>
      <c r="M98" s="127">
        <v>166.3</v>
      </c>
      <c r="N98" s="50">
        <f t="shared" si="8"/>
        <v>172.70000000000002</v>
      </c>
      <c r="O98" s="51">
        <f t="shared" si="9"/>
        <v>405.30000000000007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24.05</v>
      </c>
      <c r="D99" s="124">
        <v>0.28999999999999998</v>
      </c>
      <c r="E99" s="124"/>
      <c r="F99" s="124">
        <v>51.5</v>
      </c>
      <c r="G99" s="124">
        <v>6.34</v>
      </c>
      <c r="H99" s="124"/>
      <c r="I99" s="43">
        <f t="shared" si="7"/>
        <v>82.18</v>
      </c>
      <c r="J99" s="125">
        <v>15.06</v>
      </c>
      <c r="K99" s="124"/>
      <c r="L99" s="124">
        <v>8.8000000000000007</v>
      </c>
      <c r="M99" s="124">
        <v>187.34</v>
      </c>
      <c r="N99" s="44">
        <f t="shared" si="8"/>
        <v>211.2</v>
      </c>
      <c r="O99" s="45">
        <f t="shared" si="9"/>
        <v>293.38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10273</v>
      </c>
      <c r="D100" s="118">
        <v>62</v>
      </c>
      <c r="E100" s="118"/>
      <c r="F100" s="118">
        <v>10336</v>
      </c>
      <c r="G100" s="118">
        <v>1694</v>
      </c>
      <c r="H100" s="118"/>
      <c r="I100" s="32">
        <f t="shared" si="7"/>
        <v>22365</v>
      </c>
      <c r="J100" s="119">
        <v>1326</v>
      </c>
      <c r="K100" s="118"/>
      <c r="L100" s="118">
        <v>992</v>
      </c>
      <c r="M100" s="118">
        <v>19738</v>
      </c>
      <c r="N100" s="34">
        <f t="shared" si="8"/>
        <v>22056</v>
      </c>
      <c r="O100" s="35">
        <f t="shared" si="9"/>
        <v>44421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103.8</v>
      </c>
      <c r="D101" s="127">
        <v>0.9</v>
      </c>
      <c r="E101" s="127"/>
      <c r="F101" s="127">
        <v>98.3</v>
      </c>
      <c r="G101" s="127">
        <v>21.6</v>
      </c>
      <c r="H101" s="127"/>
      <c r="I101" s="49">
        <f t="shared" si="7"/>
        <v>224.6</v>
      </c>
      <c r="J101" s="128">
        <v>0</v>
      </c>
      <c r="K101" s="127"/>
      <c r="L101" s="127">
        <v>16.399999999999999</v>
      </c>
      <c r="M101" s="127">
        <v>310.8</v>
      </c>
      <c r="N101" s="50">
        <f t="shared" si="8"/>
        <v>327.2</v>
      </c>
      <c r="O101" s="51">
        <f t="shared" si="9"/>
        <v>551.79999999999995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31.29</v>
      </c>
      <c r="D102" s="124">
        <v>2.23</v>
      </c>
      <c r="E102" s="124"/>
      <c r="F102" s="124">
        <v>28.47</v>
      </c>
      <c r="G102" s="124">
        <v>20.49</v>
      </c>
      <c r="H102" s="124">
        <v>0.23</v>
      </c>
      <c r="I102" s="43">
        <f t="shared" si="7"/>
        <v>82.71</v>
      </c>
      <c r="J102" s="125">
        <v>40.35</v>
      </c>
      <c r="K102" s="124"/>
      <c r="L102" s="124">
        <v>16.34</v>
      </c>
      <c r="M102" s="124">
        <v>379.6</v>
      </c>
      <c r="N102" s="44">
        <f t="shared" si="8"/>
        <v>436.29</v>
      </c>
      <c r="O102" s="45">
        <f t="shared" si="9"/>
        <v>519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13104</v>
      </c>
      <c r="D103" s="118">
        <v>351</v>
      </c>
      <c r="E103" s="118"/>
      <c r="F103" s="118">
        <v>6124</v>
      </c>
      <c r="G103" s="118">
        <v>5196</v>
      </c>
      <c r="H103" s="118">
        <v>46</v>
      </c>
      <c r="I103" s="32">
        <f t="shared" si="7"/>
        <v>24821</v>
      </c>
      <c r="J103" s="119">
        <v>3462</v>
      </c>
      <c r="K103" s="118"/>
      <c r="L103" s="118">
        <v>1934</v>
      </c>
      <c r="M103" s="118">
        <v>43322</v>
      </c>
      <c r="N103" s="34">
        <f t="shared" si="8"/>
        <v>48718</v>
      </c>
      <c r="O103" s="35">
        <f t="shared" si="9"/>
        <v>73539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123</v>
      </c>
      <c r="D104" s="127">
        <v>4.8</v>
      </c>
      <c r="E104" s="127"/>
      <c r="F104" s="127">
        <v>48</v>
      </c>
      <c r="G104" s="127">
        <v>52.8</v>
      </c>
      <c r="H104" s="127">
        <v>0.8</v>
      </c>
      <c r="I104" s="49">
        <f t="shared" si="7"/>
        <v>229.40000000000003</v>
      </c>
      <c r="J104" s="128">
        <v>0</v>
      </c>
      <c r="K104" s="127"/>
      <c r="L104" s="127">
        <v>20.6</v>
      </c>
      <c r="M104" s="127">
        <v>481.5</v>
      </c>
      <c r="N104" s="50">
        <f t="shared" si="8"/>
        <v>502.1</v>
      </c>
      <c r="O104" s="51">
        <f t="shared" si="9"/>
        <v>731.5</v>
      </c>
      <c r="P104" s="129">
        <v>0.04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24.27</v>
      </c>
      <c r="D105" s="124">
        <v>0.24</v>
      </c>
      <c r="E105" s="124">
        <v>0.1</v>
      </c>
      <c r="F105" s="124">
        <v>46.47</v>
      </c>
      <c r="G105" s="124">
        <v>16.04</v>
      </c>
      <c r="H105" s="124">
        <v>0.1</v>
      </c>
      <c r="I105" s="43">
        <f t="shared" si="7"/>
        <v>87.22</v>
      </c>
      <c r="J105" s="125">
        <v>36.46</v>
      </c>
      <c r="K105" s="124"/>
      <c r="L105" s="124">
        <v>26.92</v>
      </c>
      <c r="M105" s="124">
        <v>359.11</v>
      </c>
      <c r="N105" s="44">
        <f t="shared" si="8"/>
        <v>422.49</v>
      </c>
      <c r="O105" s="45">
        <f t="shared" si="9"/>
        <v>509.71000000000004</v>
      </c>
      <c r="P105" s="130">
        <v>3.13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10882</v>
      </c>
      <c r="D106" s="118">
        <v>51</v>
      </c>
      <c r="E106" s="118">
        <v>26</v>
      </c>
      <c r="F106" s="118">
        <v>9740</v>
      </c>
      <c r="G106" s="118">
        <v>3950</v>
      </c>
      <c r="H106" s="118">
        <v>22</v>
      </c>
      <c r="I106" s="32">
        <f t="shared" si="7"/>
        <v>24671</v>
      </c>
      <c r="J106" s="119">
        <v>3149</v>
      </c>
      <c r="K106" s="118"/>
      <c r="L106" s="118">
        <v>3087</v>
      </c>
      <c r="M106" s="118">
        <v>42500</v>
      </c>
      <c r="N106" s="34">
        <f t="shared" si="8"/>
        <v>48736</v>
      </c>
      <c r="O106" s="35">
        <f t="shared" si="9"/>
        <v>73407</v>
      </c>
      <c r="P106" s="130">
        <v>230.94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89</v>
      </c>
      <c r="D107" s="127">
        <v>0.6</v>
      </c>
      <c r="E107" s="127">
        <v>0.3</v>
      </c>
      <c r="F107" s="127">
        <v>67.900000000000006</v>
      </c>
      <c r="G107" s="127">
        <v>33.5</v>
      </c>
      <c r="H107" s="127">
        <v>0.3</v>
      </c>
      <c r="I107" s="49">
        <f t="shared" si="7"/>
        <v>191.60000000000002</v>
      </c>
      <c r="J107" s="128">
        <v>0</v>
      </c>
      <c r="K107" s="127"/>
      <c r="L107" s="127">
        <v>29.2</v>
      </c>
      <c r="M107" s="127">
        <v>391.8</v>
      </c>
      <c r="N107" s="50">
        <f t="shared" si="8"/>
        <v>421</v>
      </c>
      <c r="O107" s="51">
        <f t="shared" si="9"/>
        <v>612.6</v>
      </c>
      <c r="P107" s="130">
        <v>25.55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6.46</v>
      </c>
      <c r="D108" s="124">
        <v>0.25</v>
      </c>
      <c r="E108" s="124"/>
      <c r="F108" s="124">
        <v>25.24</v>
      </c>
      <c r="G108" s="124">
        <v>2.36</v>
      </c>
      <c r="H108" s="124"/>
      <c r="I108" s="43">
        <f t="shared" si="7"/>
        <v>34.31</v>
      </c>
      <c r="J108" s="125">
        <v>8.69</v>
      </c>
      <c r="K108" s="124"/>
      <c r="L108" s="124">
        <v>3.76</v>
      </c>
      <c r="M108" s="124">
        <v>193.06</v>
      </c>
      <c r="N108" s="44">
        <f t="shared" si="8"/>
        <v>205.51</v>
      </c>
      <c r="O108" s="45">
        <f t="shared" si="9"/>
        <v>239.82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2910</v>
      </c>
      <c r="D109" s="118">
        <v>64</v>
      </c>
      <c r="E109" s="118"/>
      <c r="F109" s="118">
        <v>5335</v>
      </c>
      <c r="G109" s="118">
        <v>576</v>
      </c>
      <c r="H109" s="118"/>
      <c r="I109" s="32">
        <f t="shared" si="7"/>
        <v>8885</v>
      </c>
      <c r="J109" s="119">
        <v>739</v>
      </c>
      <c r="K109" s="118"/>
      <c r="L109" s="118">
        <v>449</v>
      </c>
      <c r="M109" s="118">
        <v>22577</v>
      </c>
      <c r="N109" s="34">
        <f t="shared" si="8"/>
        <v>23765</v>
      </c>
      <c r="O109" s="35">
        <f t="shared" si="9"/>
        <v>32650</v>
      </c>
      <c r="P109" s="130">
        <v>9.6300000000000008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22.1</v>
      </c>
      <c r="D110" s="127">
        <v>0.3</v>
      </c>
      <c r="E110" s="127"/>
      <c r="F110" s="127">
        <v>31.1</v>
      </c>
      <c r="G110" s="127">
        <v>2.8</v>
      </c>
      <c r="H110" s="127"/>
      <c r="I110" s="49">
        <f t="shared" si="7"/>
        <v>56.3</v>
      </c>
      <c r="J110" s="128">
        <v>0</v>
      </c>
      <c r="K110" s="127"/>
      <c r="L110" s="127">
        <v>1.7</v>
      </c>
      <c r="M110" s="127">
        <v>95.4</v>
      </c>
      <c r="N110" s="50">
        <f t="shared" si="8"/>
        <v>97.100000000000009</v>
      </c>
      <c r="O110" s="51">
        <f t="shared" si="9"/>
        <v>153.4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10.77</v>
      </c>
      <c r="D111" s="124">
        <v>0.46</v>
      </c>
      <c r="E111" s="124"/>
      <c r="F111" s="124">
        <v>58.56</v>
      </c>
      <c r="G111" s="124">
        <v>1.38</v>
      </c>
      <c r="H111" s="124">
        <v>0.03</v>
      </c>
      <c r="I111" s="43">
        <f t="shared" si="7"/>
        <v>71.2</v>
      </c>
      <c r="J111" s="125">
        <v>3.3</v>
      </c>
      <c r="K111" s="124"/>
      <c r="L111" s="124">
        <v>1.0900000000000001</v>
      </c>
      <c r="M111" s="124">
        <v>146.78</v>
      </c>
      <c r="N111" s="44">
        <f t="shared" si="8"/>
        <v>151.16999999999999</v>
      </c>
      <c r="O111" s="45">
        <f t="shared" si="9"/>
        <v>222.37</v>
      </c>
      <c r="P111" s="69">
        <f>SUM(P104:P110)</f>
        <v>269.28999999999996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5182</v>
      </c>
      <c r="D112" s="118">
        <v>104</v>
      </c>
      <c r="E112" s="118"/>
      <c r="F112" s="118">
        <v>12693</v>
      </c>
      <c r="G112" s="118">
        <v>359</v>
      </c>
      <c r="H112" s="118">
        <v>7</v>
      </c>
      <c r="I112" s="32">
        <f t="shared" si="7"/>
        <v>18345</v>
      </c>
      <c r="J112" s="119">
        <v>297</v>
      </c>
      <c r="K112" s="118"/>
      <c r="L112" s="118">
        <v>143</v>
      </c>
      <c r="M112" s="118">
        <v>16606</v>
      </c>
      <c r="N112" s="34">
        <f t="shared" si="8"/>
        <v>17046</v>
      </c>
      <c r="O112" s="35">
        <f t="shared" si="9"/>
        <v>35391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39.1</v>
      </c>
      <c r="D113" s="127">
        <v>0.5</v>
      </c>
      <c r="E113" s="127"/>
      <c r="F113" s="127">
        <v>51.6</v>
      </c>
      <c r="G113" s="127">
        <v>0</v>
      </c>
      <c r="H113" s="127">
        <v>0.1</v>
      </c>
      <c r="I113" s="49">
        <f t="shared" si="7"/>
        <v>91.3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91.3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6.03</v>
      </c>
      <c r="D114" s="124">
        <v>0.26</v>
      </c>
      <c r="E114" s="124"/>
      <c r="F114" s="124">
        <v>12.94</v>
      </c>
      <c r="G114" s="124">
        <v>0.03</v>
      </c>
      <c r="H114" s="124">
        <v>0.12</v>
      </c>
      <c r="I114" s="43">
        <f t="shared" si="7"/>
        <v>19.380000000000003</v>
      </c>
      <c r="J114" s="125">
        <v>0.02</v>
      </c>
      <c r="K114" s="124"/>
      <c r="L114" s="124">
        <v>0.36</v>
      </c>
      <c r="M114" s="124">
        <v>31.29</v>
      </c>
      <c r="N114" s="44">
        <f t="shared" si="8"/>
        <v>31.669999999999998</v>
      </c>
      <c r="O114" s="45">
        <f t="shared" si="9"/>
        <v>51.05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3014</v>
      </c>
      <c r="D115" s="118">
        <v>52</v>
      </c>
      <c r="E115" s="118"/>
      <c r="F115" s="118">
        <v>2808</v>
      </c>
      <c r="G115" s="118">
        <v>7</v>
      </c>
      <c r="H115" s="118">
        <v>30</v>
      </c>
      <c r="I115" s="32">
        <f t="shared" si="7"/>
        <v>5911</v>
      </c>
      <c r="J115" s="119">
        <v>2</v>
      </c>
      <c r="K115" s="118"/>
      <c r="L115" s="118">
        <v>40</v>
      </c>
      <c r="M115" s="118">
        <v>3518</v>
      </c>
      <c r="N115" s="34">
        <f t="shared" si="8"/>
        <v>3560</v>
      </c>
      <c r="O115" s="35">
        <f t="shared" si="9"/>
        <v>9471</v>
      </c>
      <c r="P115" s="134">
        <v>60.48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19.7</v>
      </c>
      <c r="D116" s="136">
        <v>0</v>
      </c>
      <c r="E116" s="136"/>
      <c r="F116" s="136">
        <v>8.1999999999999993</v>
      </c>
      <c r="G116" s="136">
        <v>0</v>
      </c>
      <c r="H116" s="136">
        <v>0.3</v>
      </c>
      <c r="I116" s="96">
        <f t="shared" si="7"/>
        <v>28.2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28.2</v>
      </c>
      <c r="P116" s="90">
        <f>SUM(O136,P111,P112,P115)</f>
        <v>3058.17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7.65</v>
      </c>
      <c r="D121" s="115">
        <v>0.91</v>
      </c>
      <c r="E121" s="115"/>
      <c r="F121" s="115">
        <v>18.61</v>
      </c>
      <c r="G121" s="115">
        <v>1.3</v>
      </c>
      <c r="H121" s="115">
        <v>0.26</v>
      </c>
      <c r="I121" s="21">
        <f t="shared" si="7"/>
        <v>28.730000000000004</v>
      </c>
      <c r="J121" s="116">
        <v>0.2</v>
      </c>
      <c r="K121" s="115"/>
      <c r="L121" s="115">
        <v>0.21</v>
      </c>
      <c r="M121" s="115">
        <v>30.55</v>
      </c>
      <c r="N121" s="23">
        <f t="shared" si="8"/>
        <v>30.96</v>
      </c>
      <c r="O121" s="24">
        <f t="shared" si="9"/>
        <v>59.690000000000005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3802</v>
      </c>
      <c r="D122" s="118">
        <v>213</v>
      </c>
      <c r="E122" s="118"/>
      <c r="F122" s="118">
        <v>4091</v>
      </c>
      <c r="G122" s="118">
        <v>387</v>
      </c>
      <c r="H122" s="118">
        <v>51</v>
      </c>
      <c r="I122" s="32">
        <f t="shared" si="7"/>
        <v>8544</v>
      </c>
      <c r="J122" s="119">
        <v>18</v>
      </c>
      <c r="K122" s="118"/>
      <c r="L122" s="118">
        <v>22</v>
      </c>
      <c r="M122" s="118">
        <v>3315</v>
      </c>
      <c r="N122" s="34">
        <f t="shared" si="8"/>
        <v>3355</v>
      </c>
      <c r="O122" s="35">
        <f t="shared" si="9"/>
        <v>11899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25.6</v>
      </c>
      <c r="D123" s="127">
        <v>0</v>
      </c>
      <c r="E123" s="127"/>
      <c r="F123" s="127">
        <v>11.4</v>
      </c>
      <c r="G123" s="127">
        <v>0</v>
      </c>
      <c r="H123" s="127">
        <v>0.5</v>
      </c>
      <c r="I123" s="49">
        <f t="shared" si="7"/>
        <v>37.5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37.5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4.71</v>
      </c>
      <c r="D124" s="124">
        <v>0.23</v>
      </c>
      <c r="E124" s="124"/>
      <c r="F124" s="124">
        <v>20.59</v>
      </c>
      <c r="G124" s="124">
        <v>0.22</v>
      </c>
      <c r="H124" s="124"/>
      <c r="I124" s="43">
        <f t="shared" si="7"/>
        <v>25.75</v>
      </c>
      <c r="J124" s="125"/>
      <c r="K124" s="124"/>
      <c r="L124" s="124"/>
      <c r="M124" s="124">
        <v>0.94</v>
      </c>
      <c r="N124" s="44">
        <f t="shared" si="8"/>
        <v>0.94</v>
      </c>
      <c r="O124" s="45">
        <f t="shared" si="9"/>
        <v>26.69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2366</v>
      </c>
      <c r="D125" s="118">
        <v>43</v>
      </c>
      <c r="E125" s="118"/>
      <c r="F125" s="118">
        <v>4629</v>
      </c>
      <c r="G125" s="118">
        <v>68</v>
      </c>
      <c r="H125" s="118"/>
      <c r="I125" s="32">
        <f t="shared" si="7"/>
        <v>7106</v>
      </c>
      <c r="J125" s="119"/>
      <c r="K125" s="118"/>
      <c r="L125" s="118"/>
      <c r="M125" s="118">
        <v>120</v>
      </c>
      <c r="N125" s="34">
        <f t="shared" si="8"/>
        <v>120</v>
      </c>
      <c r="O125" s="35">
        <f t="shared" si="9"/>
        <v>7226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2.2999999999999998</v>
      </c>
      <c r="D126" s="127">
        <v>0</v>
      </c>
      <c r="E126" s="127"/>
      <c r="F126" s="127">
        <v>5.0999999999999996</v>
      </c>
      <c r="G126" s="127">
        <v>0</v>
      </c>
      <c r="H126" s="127"/>
      <c r="I126" s="49">
        <f t="shared" si="7"/>
        <v>7.3999999999999995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7.3999999999999995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11.87</v>
      </c>
      <c r="D127" s="124">
        <v>0.78</v>
      </c>
      <c r="E127" s="124"/>
      <c r="F127" s="124">
        <v>69.150000000000006</v>
      </c>
      <c r="G127" s="124">
        <v>0.61</v>
      </c>
      <c r="H127" s="124">
        <v>0.27</v>
      </c>
      <c r="I127" s="43">
        <f t="shared" si="7"/>
        <v>82.68</v>
      </c>
      <c r="J127" s="125"/>
      <c r="K127" s="124"/>
      <c r="L127" s="124">
        <v>7.0000000000000007E-2</v>
      </c>
      <c r="M127" s="124">
        <v>5.24</v>
      </c>
      <c r="N127" s="44">
        <f t="shared" si="8"/>
        <v>5.3100000000000005</v>
      </c>
      <c r="O127" s="45">
        <f t="shared" si="9"/>
        <v>87.990000000000009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6217</v>
      </c>
      <c r="D128" s="118">
        <v>176</v>
      </c>
      <c r="E128" s="118"/>
      <c r="F128" s="118">
        <v>15569</v>
      </c>
      <c r="G128" s="118">
        <v>165</v>
      </c>
      <c r="H128" s="118">
        <v>71</v>
      </c>
      <c r="I128" s="32">
        <f t="shared" si="7"/>
        <v>22198</v>
      </c>
      <c r="J128" s="119"/>
      <c r="K128" s="118"/>
      <c r="L128" s="118">
        <v>7</v>
      </c>
      <c r="M128" s="118">
        <v>627</v>
      </c>
      <c r="N128" s="34">
        <f t="shared" si="8"/>
        <v>634</v>
      </c>
      <c r="O128" s="35">
        <f t="shared" si="9"/>
        <v>22832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12.8</v>
      </c>
      <c r="G129" s="127">
        <v>0</v>
      </c>
      <c r="H129" s="127">
        <v>0.4</v>
      </c>
      <c r="I129" s="49">
        <f t="shared" si="7"/>
        <v>13.200000000000001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13.200000000000001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198.76</v>
      </c>
      <c r="D130" s="115">
        <v>14.98</v>
      </c>
      <c r="E130" s="115">
        <v>0.1</v>
      </c>
      <c r="F130" s="115">
        <v>448.42</v>
      </c>
      <c r="G130" s="115">
        <v>54.15</v>
      </c>
      <c r="H130" s="115">
        <v>1.03</v>
      </c>
      <c r="I130" s="21">
        <f t="shared" si="7"/>
        <v>717.43999999999994</v>
      </c>
      <c r="J130" s="116">
        <v>142.32</v>
      </c>
      <c r="K130" s="115"/>
      <c r="L130" s="115">
        <v>83.25</v>
      </c>
      <c r="M130" s="115">
        <v>1783.83</v>
      </c>
      <c r="N130" s="23">
        <f>SUM(J130:M130)</f>
        <v>2009.3999999999999</v>
      </c>
      <c r="O130" s="24">
        <f t="shared" si="9"/>
        <v>2726.8399999999997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85921</v>
      </c>
      <c r="D131" s="118">
        <v>2566</v>
      </c>
      <c r="E131" s="118">
        <v>26</v>
      </c>
      <c r="F131" s="118">
        <v>95443</v>
      </c>
      <c r="G131" s="118">
        <v>13740</v>
      </c>
      <c r="H131" s="118">
        <v>230</v>
      </c>
      <c r="I131" s="32">
        <f t="shared" si="7"/>
        <v>197926</v>
      </c>
      <c r="J131" s="119">
        <v>12222</v>
      </c>
      <c r="K131" s="118"/>
      <c r="L131" s="118">
        <v>8851</v>
      </c>
      <c r="M131" s="118">
        <v>189169</v>
      </c>
      <c r="N131" s="34">
        <f t="shared" si="8"/>
        <v>210242</v>
      </c>
      <c r="O131" s="35">
        <f t="shared" si="9"/>
        <v>408168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807.1</v>
      </c>
      <c r="D132" s="127">
        <v>42.5</v>
      </c>
      <c r="E132" s="127">
        <v>0.3</v>
      </c>
      <c r="F132" s="127">
        <v>595.79999999999995</v>
      </c>
      <c r="G132" s="127">
        <v>129.6</v>
      </c>
      <c r="H132" s="127">
        <v>2.5</v>
      </c>
      <c r="I132" s="49">
        <f t="shared" ref="I132:I138" si="10">SUM(C132:H132)</f>
        <v>1577.7999999999997</v>
      </c>
      <c r="J132" s="128">
        <v>9.9</v>
      </c>
      <c r="K132" s="127"/>
      <c r="L132" s="127">
        <v>119.3</v>
      </c>
      <c r="M132" s="127">
        <v>2181.8000000000002</v>
      </c>
      <c r="N132" s="50">
        <f t="shared" ref="N132:N138" si="11">SUM(J132:M132)</f>
        <v>2311</v>
      </c>
      <c r="O132" s="51">
        <f t="shared" ref="O132:O138" si="12">SUM(N132,I132)</f>
        <v>3888.7999999999997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196.24</v>
      </c>
      <c r="D133" s="124">
        <v>10.57</v>
      </c>
      <c r="E133" s="124">
        <v>0.1</v>
      </c>
      <c r="F133" s="124">
        <v>448.12</v>
      </c>
      <c r="G133" s="124">
        <v>54.15</v>
      </c>
      <c r="H133" s="124">
        <v>1.01</v>
      </c>
      <c r="I133" s="43">
        <f t="shared" si="10"/>
        <v>710.18999999999994</v>
      </c>
      <c r="J133" s="125">
        <v>142.32</v>
      </c>
      <c r="K133" s="124"/>
      <c r="L133" s="124">
        <v>83.25</v>
      </c>
      <c r="M133" s="124">
        <v>1773.75</v>
      </c>
      <c r="N133" s="44">
        <f t="shared" si="11"/>
        <v>1999.32</v>
      </c>
      <c r="O133" s="45">
        <f t="shared" si="12"/>
        <v>2709.5099999999998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85370</v>
      </c>
      <c r="D134" s="118">
        <v>1939</v>
      </c>
      <c r="E134" s="118">
        <v>26</v>
      </c>
      <c r="F134" s="118">
        <v>95403</v>
      </c>
      <c r="G134" s="118">
        <v>13740</v>
      </c>
      <c r="H134" s="118">
        <v>227</v>
      </c>
      <c r="I134" s="32">
        <f t="shared" si="10"/>
        <v>196705</v>
      </c>
      <c r="J134" s="119">
        <v>12222</v>
      </c>
      <c r="K134" s="118"/>
      <c r="L134" s="118">
        <v>8851</v>
      </c>
      <c r="M134" s="118">
        <v>188888</v>
      </c>
      <c r="N134" s="34">
        <f t="shared" si="11"/>
        <v>209961</v>
      </c>
      <c r="O134" s="35">
        <f t="shared" si="12"/>
        <v>406666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785.5</v>
      </c>
      <c r="D135" s="136">
        <v>23.6</v>
      </c>
      <c r="E135" s="136">
        <v>0.3</v>
      </c>
      <c r="F135" s="136">
        <v>594.6</v>
      </c>
      <c r="G135" s="136">
        <v>129.6</v>
      </c>
      <c r="H135" s="136">
        <v>2.4</v>
      </c>
      <c r="I135" s="96">
        <f t="shared" si="10"/>
        <v>1536</v>
      </c>
      <c r="J135" s="137">
        <v>9.9</v>
      </c>
      <c r="K135" s="136"/>
      <c r="L135" s="136">
        <v>119.3</v>
      </c>
      <c r="M135" s="136">
        <v>2162.4</v>
      </c>
      <c r="N135" s="97">
        <f t="shared" si="11"/>
        <v>2291.6</v>
      </c>
      <c r="O135" s="89">
        <f t="shared" si="12"/>
        <v>3827.6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198.76000000000005</v>
      </c>
      <c r="D136" s="106">
        <f t="shared" si="13"/>
        <v>15.669999999999998</v>
      </c>
      <c r="E136" s="106">
        <f t="shared" si="13"/>
        <v>0.1</v>
      </c>
      <c r="F136" s="106">
        <f t="shared" si="13"/>
        <v>448.41999999999996</v>
      </c>
      <c r="G136" s="106">
        <f t="shared" si="13"/>
        <v>54.149999999999991</v>
      </c>
      <c r="H136" s="106">
        <f t="shared" si="13"/>
        <v>1.03</v>
      </c>
      <c r="I136" s="107">
        <f t="shared" si="10"/>
        <v>718.13</v>
      </c>
      <c r="J136" s="108">
        <f t="shared" ref="J136:M138" si="14">SUM(J63,J66,J69,J72,J75,J78,J81,J84,J87,J90,J93,J96,J99,J102,J105,J108,J111,J114,J121,J124,J127)</f>
        <v>142.32000000000002</v>
      </c>
      <c r="K136" s="106">
        <f t="shared" si="14"/>
        <v>0</v>
      </c>
      <c r="L136" s="106">
        <f t="shared" si="14"/>
        <v>83.42</v>
      </c>
      <c r="M136" s="106">
        <f t="shared" si="14"/>
        <v>1784.53</v>
      </c>
      <c r="N136" s="109">
        <f t="shared" si="11"/>
        <v>2010.27</v>
      </c>
      <c r="O136" s="110">
        <f t="shared" si="12"/>
        <v>2728.4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85921</v>
      </c>
      <c r="D137" s="31">
        <f t="shared" si="13"/>
        <v>2628</v>
      </c>
      <c r="E137" s="31">
        <f t="shared" si="13"/>
        <v>26</v>
      </c>
      <c r="F137" s="31">
        <f t="shared" si="13"/>
        <v>95443</v>
      </c>
      <c r="G137" s="31">
        <f t="shared" si="13"/>
        <v>13740</v>
      </c>
      <c r="H137" s="31">
        <f t="shared" si="13"/>
        <v>230</v>
      </c>
      <c r="I137" s="32">
        <f t="shared" si="10"/>
        <v>197988</v>
      </c>
      <c r="J137" s="33">
        <f t="shared" si="14"/>
        <v>12222</v>
      </c>
      <c r="K137" s="31">
        <f t="shared" si="14"/>
        <v>0</v>
      </c>
      <c r="L137" s="31">
        <f t="shared" si="14"/>
        <v>8853</v>
      </c>
      <c r="M137" s="31">
        <f t="shared" si="14"/>
        <v>189177</v>
      </c>
      <c r="N137" s="34">
        <f t="shared" si="11"/>
        <v>210252</v>
      </c>
      <c r="O137" s="35">
        <f t="shared" si="12"/>
        <v>408240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807.1</v>
      </c>
      <c r="D138" s="86">
        <f t="shared" si="13"/>
        <v>46.099999999999994</v>
      </c>
      <c r="E138" s="86">
        <f t="shared" si="13"/>
        <v>0.3</v>
      </c>
      <c r="F138" s="86">
        <f t="shared" si="13"/>
        <v>595.80000000000007</v>
      </c>
      <c r="G138" s="86">
        <f t="shared" si="13"/>
        <v>129.6</v>
      </c>
      <c r="H138" s="86">
        <f t="shared" si="13"/>
        <v>2.5</v>
      </c>
      <c r="I138" s="96">
        <f t="shared" si="10"/>
        <v>1581.4</v>
      </c>
      <c r="J138" s="88">
        <f t="shared" si="14"/>
        <v>9.9</v>
      </c>
      <c r="K138" s="86">
        <f t="shared" si="14"/>
        <v>0</v>
      </c>
      <c r="L138" s="86">
        <f t="shared" si="14"/>
        <v>119.6</v>
      </c>
      <c r="M138" s="86">
        <f t="shared" si="14"/>
        <v>2182.9</v>
      </c>
      <c r="N138" s="97">
        <f t="shared" si="11"/>
        <v>2312.4</v>
      </c>
      <c r="O138" s="89">
        <f t="shared" si="12"/>
        <v>3893.8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7BAFD-3145-4E1C-B427-0CBD3407DA7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2.09</v>
      </c>
      <c r="H5" s="115"/>
      <c r="I5" s="21">
        <f t="shared" ref="I5:I36" si="0">SUM(C5:H5)</f>
        <v>2.09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2.09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3.44</v>
      </c>
      <c r="H8" s="124"/>
      <c r="I8" s="43">
        <f t="shared" si="0"/>
        <v>3.44</v>
      </c>
      <c r="J8" s="125"/>
      <c r="K8" s="124"/>
      <c r="L8" s="124"/>
      <c r="M8" s="124">
        <v>0.23</v>
      </c>
      <c r="N8" s="44">
        <f t="shared" si="1"/>
        <v>0.23</v>
      </c>
      <c r="O8" s="45">
        <f t="shared" si="2"/>
        <v>3.67</v>
      </c>
      <c r="P8" s="36" t="s">
        <v>25</v>
      </c>
      <c r="Q8" s="37" t="s">
        <v>86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4</v>
      </c>
      <c r="N9" s="34">
        <f t="shared" si="1"/>
        <v>4</v>
      </c>
      <c r="O9" s="35">
        <f t="shared" si="2"/>
        <v>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0.5</v>
      </c>
      <c r="N10" s="50">
        <f t="shared" si="1"/>
        <v>0.5</v>
      </c>
      <c r="O10" s="51">
        <f t="shared" si="2"/>
        <v>0.5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0.44</v>
      </c>
      <c r="G17" s="124">
        <v>0.09</v>
      </c>
      <c r="H17" s="124"/>
      <c r="I17" s="43">
        <f t="shared" si="0"/>
        <v>0.53</v>
      </c>
      <c r="J17" s="125"/>
      <c r="K17" s="124"/>
      <c r="L17" s="124"/>
      <c r="M17" s="124"/>
      <c r="N17" s="44">
        <f t="shared" si="1"/>
        <v>0</v>
      </c>
      <c r="O17" s="45">
        <f t="shared" si="2"/>
        <v>0.53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>
        <v>53</v>
      </c>
      <c r="G18" s="118">
        <v>11</v>
      </c>
      <c r="H18" s="118"/>
      <c r="I18" s="32">
        <f t="shared" si="0"/>
        <v>64</v>
      </c>
      <c r="J18" s="119"/>
      <c r="K18" s="118"/>
      <c r="L18" s="118"/>
      <c r="M18" s="118"/>
      <c r="N18" s="34">
        <f t="shared" si="1"/>
        <v>0</v>
      </c>
      <c r="O18" s="35">
        <f t="shared" si="2"/>
        <v>64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>
        <v>2.7</v>
      </c>
      <c r="G19" s="127">
        <v>0.6</v>
      </c>
      <c r="H19" s="127"/>
      <c r="I19" s="49">
        <f t="shared" si="0"/>
        <v>3.3000000000000003</v>
      </c>
      <c r="J19" s="128"/>
      <c r="K19" s="127"/>
      <c r="L19" s="127"/>
      <c r="M19" s="127"/>
      <c r="N19" s="50">
        <f t="shared" si="1"/>
        <v>0</v>
      </c>
      <c r="O19" s="51">
        <f t="shared" si="2"/>
        <v>3.3000000000000003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0.06</v>
      </c>
      <c r="D20" s="124">
        <v>1.4</v>
      </c>
      <c r="E20" s="124"/>
      <c r="F20" s="124"/>
      <c r="G20" s="124"/>
      <c r="H20" s="124"/>
      <c r="I20" s="43">
        <f t="shared" si="0"/>
        <v>1.46</v>
      </c>
      <c r="J20" s="125"/>
      <c r="K20" s="124"/>
      <c r="L20" s="124"/>
      <c r="M20" s="124">
        <v>2.14</v>
      </c>
      <c r="N20" s="44">
        <f t="shared" si="1"/>
        <v>2.14</v>
      </c>
      <c r="O20" s="45">
        <f t="shared" si="2"/>
        <v>3.6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14</v>
      </c>
      <c r="D21" s="118">
        <v>206</v>
      </c>
      <c r="E21" s="118"/>
      <c r="F21" s="118"/>
      <c r="G21" s="118"/>
      <c r="H21" s="118"/>
      <c r="I21" s="32">
        <f t="shared" si="0"/>
        <v>220</v>
      </c>
      <c r="J21" s="119"/>
      <c r="K21" s="118"/>
      <c r="L21" s="118"/>
      <c r="M21" s="118">
        <v>92</v>
      </c>
      <c r="N21" s="34">
        <f t="shared" si="1"/>
        <v>92</v>
      </c>
      <c r="O21" s="35">
        <f t="shared" si="2"/>
        <v>312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0.7</v>
      </c>
      <c r="D22" s="127">
        <v>10.1</v>
      </c>
      <c r="E22" s="127"/>
      <c r="F22" s="127"/>
      <c r="G22" s="127"/>
      <c r="H22" s="127"/>
      <c r="I22" s="49">
        <f t="shared" si="0"/>
        <v>10.799999999999999</v>
      </c>
      <c r="J22" s="128"/>
      <c r="K22" s="127"/>
      <c r="L22" s="127"/>
      <c r="M22" s="127">
        <v>3.8</v>
      </c>
      <c r="N22" s="50">
        <f t="shared" si="1"/>
        <v>3.8</v>
      </c>
      <c r="O22" s="51">
        <f t="shared" si="2"/>
        <v>14.599999999999998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0.36</v>
      </c>
      <c r="E23" s="124"/>
      <c r="F23" s="124"/>
      <c r="G23" s="124"/>
      <c r="H23" s="124"/>
      <c r="I23" s="43">
        <f t="shared" si="0"/>
        <v>0.36</v>
      </c>
      <c r="J23" s="125"/>
      <c r="K23" s="124"/>
      <c r="L23" s="124"/>
      <c r="M23" s="124"/>
      <c r="N23" s="44">
        <f t="shared" si="1"/>
        <v>0</v>
      </c>
      <c r="O23" s="45">
        <f t="shared" si="2"/>
        <v>0.36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47</v>
      </c>
      <c r="E24" s="118"/>
      <c r="F24" s="118"/>
      <c r="G24" s="118"/>
      <c r="H24" s="118"/>
      <c r="I24" s="32">
        <f t="shared" si="0"/>
        <v>47</v>
      </c>
      <c r="J24" s="119"/>
      <c r="K24" s="118"/>
      <c r="L24" s="118"/>
      <c r="M24" s="118"/>
      <c r="N24" s="34">
        <f t="shared" si="1"/>
        <v>0</v>
      </c>
      <c r="O24" s="35">
        <f t="shared" si="2"/>
        <v>47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1.8</v>
      </c>
      <c r="E25" s="127"/>
      <c r="F25" s="127"/>
      <c r="G25" s="127"/>
      <c r="H25" s="127"/>
      <c r="I25" s="49">
        <f t="shared" si="0"/>
        <v>1.8</v>
      </c>
      <c r="J25" s="128"/>
      <c r="K25" s="127"/>
      <c r="L25" s="127"/>
      <c r="M25" s="127"/>
      <c r="N25" s="50">
        <f t="shared" si="1"/>
        <v>0</v>
      </c>
      <c r="O25" s="51">
        <f t="shared" si="2"/>
        <v>1.8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1.33</v>
      </c>
      <c r="E26" s="124"/>
      <c r="F26" s="124">
        <v>0.25</v>
      </c>
      <c r="G26" s="124"/>
      <c r="H26" s="124"/>
      <c r="I26" s="43">
        <f t="shared" si="0"/>
        <v>1.58</v>
      </c>
      <c r="J26" s="125"/>
      <c r="K26" s="124"/>
      <c r="L26" s="124"/>
      <c r="M26" s="124">
        <v>3.26</v>
      </c>
      <c r="N26" s="44">
        <f t="shared" si="1"/>
        <v>3.26</v>
      </c>
      <c r="O26" s="45">
        <f t="shared" si="2"/>
        <v>4.84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174</v>
      </c>
      <c r="E27" s="118"/>
      <c r="F27" s="118">
        <v>47</v>
      </c>
      <c r="G27" s="118"/>
      <c r="H27" s="118"/>
      <c r="I27" s="32">
        <f t="shared" si="0"/>
        <v>221</v>
      </c>
      <c r="J27" s="119"/>
      <c r="K27" s="118"/>
      <c r="L27" s="118"/>
      <c r="M27" s="118">
        <v>225</v>
      </c>
      <c r="N27" s="34">
        <f t="shared" si="1"/>
        <v>225</v>
      </c>
      <c r="O27" s="35">
        <f t="shared" si="2"/>
        <v>446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5.7</v>
      </c>
      <c r="E28" s="127"/>
      <c r="F28" s="127">
        <v>0.9</v>
      </c>
      <c r="G28" s="127"/>
      <c r="H28" s="127"/>
      <c r="I28" s="49">
        <f t="shared" si="0"/>
        <v>6.6000000000000005</v>
      </c>
      <c r="J28" s="128"/>
      <c r="K28" s="127"/>
      <c r="L28" s="127"/>
      <c r="M28" s="127">
        <v>6.9</v>
      </c>
      <c r="N28" s="50">
        <f t="shared" si="1"/>
        <v>6.9</v>
      </c>
      <c r="O28" s="51">
        <f t="shared" si="2"/>
        <v>13.5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0.22</v>
      </c>
      <c r="D29" s="124">
        <v>9.99</v>
      </c>
      <c r="E29" s="124"/>
      <c r="F29" s="124">
        <v>0.5</v>
      </c>
      <c r="G29" s="124">
        <v>0.18</v>
      </c>
      <c r="H29" s="124"/>
      <c r="I29" s="43">
        <f t="shared" si="0"/>
        <v>10.89</v>
      </c>
      <c r="J29" s="125"/>
      <c r="K29" s="124"/>
      <c r="L29" s="124"/>
      <c r="M29" s="124">
        <v>1.18</v>
      </c>
      <c r="N29" s="44">
        <f t="shared" si="1"/>
        <v>1.18</v>
      </c>
      <c r="O29" s="45">
        <f t="shared" si="2"/>
        <v>12.07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77</v>
      </c>
      <c r="D30" s="118">
        <v>1042</v>
      </c>
      <c r="E30" s="118"/>
      <c r="F30" s="118">
        <v>87</v>
      </c>
      <c r="G30" s="118">
        <v>40</v>
      </c>
      <c r="H30" s="118"/>
      <c r="I30" s="32">
        <f t="shared" si="0"/>
        <v>1246</v>
      </c>
      <c r="J30" s="119"/>
      <c r="K30" s="118"/>
      <c r="L30" s="118"/>
      <c r="M30" s="118">
        <v>81</v>
      </c>
      <c r="N30" s="34">
        <f t="shared" si="1"/>
        <v>81</v>
      </c>
      <c r="O30" s="35">
        <f t="shared" si="2"/>
        <v>1327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1.4</v>
      </c>
      <c r="D31" s="127">
        <v>32.4</v>
      </c>
      <c r="E31" s="127"/>
      <c r="F31" s="127">
        <v>1.4</v>
      </c>
      <c r="G31" s="127">
        <v>0.9</v>
      </c>
      <c r="H31" s="127"/>
      <c r="I31" s="49">
        <f t="shared" si="0"/>
        <v>36.099999999999994</v>
      </c>
      <c r="J31" s="128"/>
      <c r="K31" s="127"/>
      <c r="L31" s="127"/>
      <c r="M31" s="127">
        <v>2.2000000000000002</v>
      </c>
      <c r="N31" s="50">
        <f t="shared" si="1"/>
        <v>2.2000000000000002</v>
      </c>
      <c r="O31" s="51">
        <f t="shared" si="2"/>
        <v>38.299999999999997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1.58</v>
      </c>
      <c r="D32" s="124">
        <v>6.63</v>
      </c>
      <c r="E32" s="124"/>
      <c r="F32" s="124">
        <v>3.87</v>
      </c>
      <c r="G32" s="124">
        <v>0.74</v>
      </c>
      <c r="H32" s="124">
        <v>0.43</v>
      </c>
      <c r="I32" s="43">
        <f t="shared" si="0"/>
        <v>13.250000000000002</v>
      </c>
      <c r="J32" s="125"/>
      <c r="K32" s="124"/>
      <c r="L32" s="124"/>
      <c r="M32" s="124">
        <v>1.26</v>
      </c>
      <c r="N32" s="44">
        <f t="shared" si="1"/>
        <v>1.26</v>
      </c>
      <c r="O32" s="45">
        <f t="shared" si="2"/>
        <v>14.510000000000002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590</v>
      </c>
      <c r="D33" s="118">
        <v>1053</v>
      </c>
      <c r="E33" s="118"/>
      <c r="F33" s="118">
        <v>778</v>
      </c>
      <c r="G33" s="118">
        <v>156</v>
      </c>
      <c r="H33" s="118">
        <v>57</v>
      </c>
      <c r="I33" s="32">
        <f t="shared" si="0"/>
        <v>2634</v>
      </c>
      <c r="J33" s="119"/>
      <c r="K33" s="118"/>
      <c r="L33" s="118"/>
      <c r="M33" s="118">
        <v>112</v>
      </c>
      <c r="N33" s="34">
        <f t="shared" si="1"/>
        <v>112</v>
      </c>
      <c r="O33" s="35">
        <f t="shared" si="2"/>
        <v>2746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</v>
      </c>
      <c r="D34" s="127">
        <v>22.4</v>
      </c>
      <c r="E34" s="127"/>
      <c r="F34" s="127">
        <v>10.199999999999999</v>
      </c>
      <c r="G34" s="127">
        <v>2.6</v>
      </c>
      <c r="H34" s="127">
        <v>1.5</v>
      </c>
      <c r="I34" s="49">
        <f t="shared" si="0"/>
        <v>45.699999999999996</v>
      </c>
      <c r="J34" s="128"/>
      <c r="K34" s="127"/>
      <c r="L34" s="127"/>
      <c r="M34" s="127">
        <v>2.8</v>
      </c>
      <c r="N34" s="50">
        <f t="shared" si="1"/>
        <v>2.8</v>
      </c>
      <c r="O34" s="51">
        <f t="shared" si="2"/>
        <v>48.499999999999993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2.08</v>
      </c>
      <c r="D35" s="124">
        <v>0.73</v>
      </c>
      <c r="E35" s="124"/>
      <c r="F35" s="124">
        <v>8.83</v>
      </c>
      <c r="G35" s="124">
        <v>34.44</v>
      </c>
      <c r="H35" s="124"/>
      <c r="I35" s="43">
        <f t="shared" si="0"/>
        <v>46.08</v>
      </c>
      <c r="J35" s="125"/>
      <c r="K35" s="124"/>
      <c r="L35" s="124"/>
      <c r="M35" s="124">
        <v>4.07</v>
      </c>
      <c r="N35" s="44">
        <f t="shared" si="1"/>
        <v>4.07</v>
      </c>
      <c r="O35" s="45">
        <f t="shared" si="2"/>
        <v>50.15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894</v>
      </c>
      <c r="D36" s="118">
        <v>83</v>
      </c>
      <c r="E36" s="118"/>
      <c r="F36" s="118">
        <v>1919</v>
      </c>
      <c r="G36" s="118">
        <v>6663</v>
      </c>
      <c r="H36" s="118"/>
      <c r="I36" s="32">
        <f t="shared" si="0"/>
        <v>9559</v>
      </c>
      <c r="J36" s="119"/>
      <c r="K36" s="118"/>
      <c r="L36" s="118"/>
      <c r="M36" s="118">
        <v>416</v>
      </c>
      <c r="N36" s="34">
        <f t="shared" si="1"/>
        <v>416</v>
      </c>
      <c r="O36" s="35">
        <f t="shared" si="2"/>
        <v>9975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10.8</v>
      </c>
      <c r="D37" s="127">
        <v>2</v>
      </c>
      <c r="E37" s="127"/>
      <c r="F37" s="127">
        <v>21.2</v>
      </c>
      <c r="G37" s="127">
        <v>99.6</v>
      </c>
      <c r="H37" s="127"/>
      <c r="I37" s="49">
        <f t="shared" ref="I37:I50" si="3">SUM(C37:H37)</f>
        <v>133.6</v>
      </c>
      <c r="J37" s="128"/>
      <c r="K37" s="127"/>
      <c r="L37" s="127"/>
      <c r="M37" s="127">
        <v>8.1999999999999993</v>
      </c>
      <c r="N37" s="50">
        <f t="shared" si="1"/>
        <v>8.1999999999999993</v>
      </c>
      <c r="O37" s="51">
        <f t="shared" si="2"/>
        <v>141.79999999999998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4.76</v>
      </c>
      <c r="D38" s="124"/>
      <c r="E38" s="124"/>
      <c r="F38" s="124">
        <v>21.04</v>
      </c>
      <c r="G38" s="124">
        <v>34.880000000000003</v>
      </c>
      <c r="H38" s="124">
        <v>0.19</v>
      </c>
      <c r="I38" s="43">
        <f t="shared" si="3"/>
        <v>60.87</v>
      </c>
      <c r="J38" s="125"/>
      <c r="K38" s="124"/>
      <c r="L38" s="124"/>
      <c r="M38" s="124">
        <v>21.05</v>
      </c>
      <c r="N38" s="44">
        <f t="shared" si="1"/>
        <v>21.05</v>
      </c>
      <c r="O38" s="45">
        <f t="shared" si="2"/>
        <v>81.92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2104</v>
      </c>
      <c r="D39" s="118"/>
      <c r="E39" s="118"/>
      <c r="F39" s="118">
        <v>4683</v>
      </c>
      <c r="G39" s="118">
        <v>9978</v>
      </c>
      <c r="H39" s="118">
        <v>33</v>
      </c>
      <c r="I39" s="32">
        <f t="shared" si="3"/>
        <v>16798</v>
      </c>
      <c r="J39" s="119"/>
      <c r="K39" s="118"/>
      <c r="L39" s="118"/>
      <c r="M39" s="118">
        <v>2186</v>
      </c>
      <c r="N39" s="34">
        <f t="shared" si="1"/>
        <v>2186</v>
      </c>
      <c r="O39" s="35">
        <f t="shared" si="2"/>
        <v>18984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21.3</v>
      </c>
      <c r="D40" s="127"/>
      <c r="E40" s="127"/>
      <c r="F40" s="127">
        <v>43.5</v>
      </c>
      <c r="G40" s="127">
        <v>129.69999999999999</v>
      </c>
      <c r="H40" s="127">
        <v>0.6</v>
      </c>
      <c r="I40" s="49">
        <f t="shared" si="3"/>
        <v>195.1</v>
      </c>
      <c r="J40" s="128"/>
      <c r="K40" s="127"/>
      <c r="L40" s="127"/>
      <c r="M40" s="127">
        <v>42.6</v>
      </c>
      <c r="N40" s="50">
        <f t="shared" si="1"/>
        <v>42.6</v>
      </c>
      <c r="O40" s="51">
        <f t="shared" si="2"/>
        <v>237.7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4.8</v>
      </c>
      <c r="D41" s="124">
        <v>0.77</v>
      </c>
      <c r="E41" s="124">
        <v>0.02</v>
      </c>
      <c r="F41" s="124">
        <v>43.45</v>
      </c>
      <c r="G41" s="124">
        <v>104</v>
      </c>
      <c r="H41" s="124"/>
      <c r="I41" s="43">
        <f t="shared" si="3"/>
        <v>153.04000000000002</v>
      </c>
      <c r="J41" s="125"/>
      <c r="K41" s="124"/>
      <c r="L41" s="124"/>
      <c r="M41" s="124">
        <v>7.36</v>
      </c>
      <c r="N41" s="44">
        <f t="shared" si="1"/>
        <v>7.36</v>
      </c>
      <c r="O41" s="45">
        <f t="shared" si="2"/>
        <v>160.40000000000003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2205</v>
      </c>
      <c r="D42" s="118">
        <v>186</v>
      </c>
      <c r="E42" s="118">
        <v>5</v>
      </c>
      <c r="F42" s="118">
        <v>9959</v>
      </c>
      <c r="G42" s="118">
        <v>30257</v>
      </c>
      <c r="H42" s="118"/>
      <c r="I42" s="32">
        <f t="shared" si="3"/>
        <v>42612</v>
      </c>
      <c r="J42" s="119"/>
      <c r="K42" s="118"/>
      <c r="L42" s="118"/>
      <c r="M42" s="118">
        <v>846</v>
      </c>
      <c r="N42" s="34">
        <f t="shared" si="1"/>
        <v>846</v>
      </c>
      <c r="O42" s="35">
        <f t="shared" si="2"/>
        <v>43458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21.5</v>
      </c>
      <c r="D43" s="127">
        <v>2.5</v>
      </c>
      <c r="E43" s="127">
        <v>0.1</v>
      </c>
      <c r="F43" s="127">
        <v>89.7</v>
      </c>
      <c r="G43" s="127">
        <v>382.6</v>
      </c>
      <c r="H43" s="127"/>
      <c r="I43" s="49">
        <f t="shared" si="3"/>
        <v>496.40000000000003</v>
      </c>
      <c r="J43" s="128"/>
      <c r="K43" s="127"/>
      <c r="L43" s="127"/>
      <c r="M43" s="127">
        <v>11.7</v>
      </c>
      <c r="N43" s="50">
        <f t="shared" si="1"/>
        <v>11.7</v>
      </c>
      <c r="O43" s="51">
        <f t="shared" si="2"/>
        <v>508.1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5.52</v>
      </c>
      <c r="D44" s="124">
        <v>1.04</v>
      </c>
      <c r="E44" s="124"/>
      <c r="F44" s="124">
        <v>58.78</v>
      </c>
      <c r="G44" s="124">
        <v>299.23</v>
      </c>
      <c r="H44" s="124"/>
      <c r="I44" s="43">
        <f t="shared" si="3"/>
        <v>364.57000000000005</v>
      </c>
      <c r="J44" s="125"/>
      <c r="K44" s="124"/>
      <c r="L44" s="124">
        <v>0.05</v>
      </c>
      <c r="M44" s="124">
        <v>10.52</v>
      </c>
      <c r="N44" s="44">
        <f t="shared" si="1"/>
        <v>10.57</v>
      </c>
      <c r="O44" s="45">
        <f t="shared" si="2"/>
        <v>375.14000000000004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2515</v>
      </c>
      <c r="D45" s="118">
        <v>223</v>
      </c>
      <c r="E45" s="118"/>
      <c r="F45" s="118">
        <v>13395</v>
      </c>
      <c r="G45" s="118">
        <v>88933</v>
      </c>
      <c r="H45" s="118"/>
      <c r="I45" s="32">
        <f t="shared" si="3"/>
        <v>105066</v>
      </c>
      <c r="J45" s="119"/>
      <c r="K45" s="118"/>
      <c r="L45" s="118">
        <v>6</v>
      </c>
      <c r="M45" s="118">
        <v>1298</v>
      </c>
      <c r="N45" s="34">
        <f t="shared" si="1"/>
        <v>1304</v>
      </c>
      <c r="O45" s="35">
        <f t="shared" si="2"/>
        <v>106370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23.2</v>
      </c>
      <c r="D46" s="127">
        <v>2.7</v>
      </c>
      <c r="E46" s="127"/>
      <c r="F46" s="127">
        <v>103.6</v>
      </c>
      <c r="G46" s="127">
        <v>924.3</v>
      </c>
      <c r="H46" s="127"/>
      <c r="I46" s="49">
        <f t="shared" si="3"/>
        <v>1053.8</v>
      </c>
      <c r="J46" s="128"/>
      <c r="K46" s="127"/>
      <c r="L46" s="127">
        <v>0.1</v>
      </c>
      <c r="M46" s="127">
        <v>12.8</v>
      </c>
      <c r="N46" s="50">
        <f t="shared" si="1"/>
        <v>12.9</v>
      </c>
      <c r="O46" s="51">
        <f t="shared" si="2"/>
        <v>1066.7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23.45</v>
      </c>
      <c r="D47" s="124">
        <v>33.090000000000003</v>
      </c>
      <c r="E47" s="124"/>
      <c r="F47" s="124">
        <v>194.3</v>
      </c>
      <c r="G47" s="124">
        <v>213.21</v>
      </c>
      <c r="H47" s="124">
        <v>0.85</v>
      </c>
      <c r="I47" s="43">
        <f t="shared" si="3"/>
        <v>464.90000000000009</v>
      </c>
      <c r="J47" s="125"/>
      <c r="K47" s="124"/>
      <c r="L47" s="124">
        <v>1.05</v>
      </c>
      <c r="M47" s="124">
        <v>68.34</v>
      </c>
      <c r="N47" s="44">
        <f t="shared" si="1"/>
        <v>69.39</v>
      </c>
      <c r="O47" s="45">
        <f t="shared" si="2"/>
        <v>534.29000000000008</v>
      </c>
      <c r="P47" s="130">
        <v>2.67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13147</v>
      </c>
      <c r="D48" s="118">
        <v>9478</v>
      </c>
      <c r="E48" s="118"/>
      <c r="F48" s="118">
        <v>48876</v>
      </c>
      <c r="G48" s="118">
        <v>67318</v>
      </c>
      <c r="H48" s="118">
        <v>226</v>
      </c>
      <c r="I48" s="32">
        <f t="shared" si="3"/>
        <v>139045</v>
      </c>
      <c r="J48" s="119"/>
      <c r="K48" s="118"/>
      <c r="L48" s="118">
        <v>139</v>
      </c>
      <c r="M48" s="118">
        <v>8122</v>
      </c>
      <c r="N48" s="34">
        <f t="shared" si="1"/>
        <v>8261</v>
      </c>
      <c r="O48" s="35">
        <f t="shared" si="2"/>
        <v>147306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63.1</v>
      </c>
      <c r="D49" s="127">
        <v>10.6</v>
      </c>
      <c r="E49" s="127"/>
      <c r="F49" s="127">
        <v>197</v>
      </c>
      <c r="G49" s="127">
        <v>325.8</v>
      </c>
      <c r="H49" s="127">
        <v>1.9</v>
      </c>
      <c r="I49" s="49">
        <f t="shared" si="3"/>
        <v>598.4</v>
      </c>
      <c r="J49" s="128"/>
      <c r="K49" s="127"/>
      <c r="L49" s="127">
        <v>0</v>
      </c>
      <c r="M49" s="127">
        <v>25.9</v>
      </c>
      <c r="N49" s="50">
        <f t="shared" si="1"/>
        <v>25.9</v>
      </c>
      <c r="O49" s="51">
        <f t="shared" si="2"/>
        <v>624.29999999999995</v>
      </c>
      <c r="P49" s="130">
        <v>3.69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42.47</v>
      </c>
      <c r="D50" s="115">
        <v>55.27</v>
      </c>
      <c r="E50" s="115">
        <v>0.02</v>
      </c>
      <c r="F50" s="115">
        <v>331.02</v>
      </c>
      <c r="G50" s="115">
        <v>686.77</v>
      </c>
      <c r="H50" s="115">
        <v>1.47</v>
      </c>
      <c r="I50" s="21">
        <f t="shared" si="3"/>
        <v>1117.02</v>
      </c>
      <c r="J50" s="116"/>
      <c r="K50" s="115"/>
      <c r="L50" s="115">
        <v>1.1000000000000001</v>
      </c>
      <c r="M50" s="115">
        <v>119.23</v>
      </c>
      <c r="N50" s="23">
        <f t="shared" si="1"/>
        <v>120.33</v>
      </c>
      <c r="O50" s="24">
        <f t="shared" si="2"/>
        <v>1237.3499999999999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21546</v>
      </c>
      <c r="D51" s="118">
        <v>12438</v>
      </c>
      <c r="E51" s="118">
        <v>5</v>
      </c>
      <c r="F51" s="118">
        <v>79744</v>
      </c>
      <c r="G51" s="118">
        <v>203356</v>
      </c>
      <c r="H51" s="118">
        <v>316</v>
      </c>
      <c r="I51" s="32">
        <f t="shared" ref="I51:I58" si="4">SUM(C51:H51)</f>
        <v>317405</v>
      </c>
      <c r="J51" s="119"/>
      <c r="K51" s="118"/>
      <c r="L51" s="118">
        <v>145</v>
      </c>
      <c r="M51" s="118">
        <v>13379</v>
      </c>
      <c r="N51" s="34">
        <f t="shared" si="1"/>
        <v>13524</v>
      </c>
      <c r="O51" s="35">
        <f>SUM(N51,I51)</f>
        <v>330929</v>
      </c>
      <c r="P51" s="130">
        <v>23.12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151</v>
      </c>
      <c r="D52" s="127">
        <v>87.6</v>
      </c>
      <c r="E52" s="127">
        <v>0.1</v>
      </c>
      <c r="F52" s="127">
        <v>467.5</v>
      </c>
      <c r="G52" s="127">
        <v>1866.1</v>
      </c>
      <c r="H52" s="127">
        <v>4</v>
      </c>
      <c r="I52" s="49">
        <f t="shared" si="4"/>
        <v>2576.3000000000002</v>
      </c>
      <c r="J52" s="128"/>
      <c r="K52" s="127"/>
      <c r="L52" s="127">
        <v>0.1</v>
      </c>
      <c r="M52" s="127">
        <v>117</v>
      </c>
      <c r="N52" s="50">
        <f t="shared" si="1"/>
        <v>117.1</v>
      </c>
      <c r="O52" s="51">
        <f t="shared" si="2"/>
        <v>2693.4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42.41</v>
      </c>
      <c r="D53" s="124">
        <v>42.67</v>
      </c>
      <c r="E53" s="124">
        <v>0.02</v>
      </c>
      <c r="F53" s="124">
        <v>331.02</v>
      </c>
      <c r="G53" s="124">
        <v>686.68</v>
      </c>
      <c r="H53" s="124">
        <v>1.04</v>
      </c>
      <c r="I53" s="43">
        <f t="shared" si="4"/>
        <v>1103.8399999999999</v>
      </c>
      <c r="J53" s="125"/>
      <c r="K53" s="124"/>
      <c r="L53" s="124">
        <v>1.1000000000000001</v>
      </c>
      <c r="M53" s="124">
        <v>119.18</v>
      </c>
      <c r="N53" s="44">
        <f t="shared" si="1"/>
        <v>120.28</v>
      </c>
      <c r="O53" s="45">
        <f t="shared" si="2"/>
        <v>1224.1199999999999</v>
      </c>
      <c r="P53" s="69">
        <f>SUM(P46:P52)</f>
        <v>29.48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21532</v>
      </c>
      <c r="D54" s="118">
        <v>11095</v>
      </c>
      <c r="E54" s="118">
        <v>5</v>
      </c>
      <c r="F54" s="118">
        <v>79744</v>
      </c>
      <c r="G54" s="118">
        <v>203345</v>
      </c>
      <c r="H54" s="118">
        <v>259</v>
      </c>
      <c r="I54" s="32">
        <f t="shared" si="4"/>
        <v>315980</v>
      </c>
      <c r="J54" s="119"/>
      <c r="K54" s="118"/>
      <c r="L54" s="118">
        <v>145</v>
      </c>
      <c r="M54" s="118">
        <v>13378</v>
      </c>
      <c r="N54" s="34">
        <f t="shared" si="1"/>
        <v>13523</v>
      </c>
      <c r="O54" s="35">
        <f t="shared" si="2"/>
        <v>329503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150.30000000000001</v>
      </c>
      <c r="D55" s="121">
        <v>42.2</v>
      </c>
      <c r="E55" s="121">
        <v>0.1</v>
      </c>
      <c r="F55" s="121">
        <v>467.5</v>
      </c>
      <c r="G55" s="121">
        <v>1865.5</v>
      </c>
      <c r="H55" s="121">
        <v>2.5</v>
      </c>
      <c r="I55" s="40">
        <f t="shared" si="4"/>
        <v>2528.1</v>
      </c>
      <c r="J55" s="122"/>
      <c r="K55" s="121"/>
      <c r="L55" s="121">
        <v>0.1</v>
      </c>
      <c r="M55" s="121">
        <v>116.9</v>
      </c>
      <c r="N55" s="40">
        <f t="shared" si="1"/>
        <v>117</v>
      </c>
      <c r="O55" s="42">
        <f t="shared" si="2"/>
        <v>2645.1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42.47</v>
      </c>
      <c r="D56" s="20">
        <f t="shared" si="5"/>
        <v>55.34</v>
      </c>
      <c r="E56" s="20">
        <f t="shared" si="5"/>
        <v>0.02</v>
      </c>
      <c r="F56" s="20">
        <f t="shared" si="5"/>
        <v>331.46000000000004</v>
      </c>
      <c r="G56" s="20">
        <f t="shared" si="5"/>
        <v>692.30000000000007</v>
      </c>
      <c r="H56" s="20">
        <f t="shared" si="5"/>
        <v>1.47</v>
      </c>
      <c r="I56" s="79">
        <f>SUM(C56:H56)</f>
        <v>1123.0600000000002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1.1000000000000001</v>
      </c>
      <c r="M56" s="20">
        <f>SUM(M5,M8,M11,M14,M17,M20,M23,M26,M29,M32,M35,M38,M41,M44,M47)</f>
        <v>119.41</v>
      </c>
      <c r="N56" s="22">
        <f t="shared" si="1"/>
        <v>120.50999999999999</v>
      </c>
      <c r="O56" s="24">
        <f t="shared" si="2"/>
        <v>1243.5700000000002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21546</v>
      </c>
      <c r="D57" s="31">
        <f t="shared" si="5"/>
        <v>12492</v>
      </c>
      <c r="E57" s="31">
        <f t="shared" si="5"/>
        <v>5</v>
      </c>
      <c r="F57" s="31">
        <f t="shared" si="5"/>
        <v>79797</v>
      </c>
      <c r="G57" s="31">
        <f t="shared" si="5"/>
        <v>203356</v>
      </c>
      <c r="H57" s="31">
        <f t="shared" si="5"/>
        <v>316</v>
      </c>
      <c r="I57" s="80">
        <f t="shared" si="4"/>
        <v>317512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145</v>
      </c>
      <c r="M57" s="31">
        <f t="shared" si="6"/>
        <v>13382</v>
      </c>
      <c r="N57" s="33">
        <f t="shared" si="1"/>
        <v>13527</v>
      </c>
      <c r="O57" s="35">
        <f t="shared" si="2"/>
        <v>331039</v>
      </c>
      <c r="P57" s="134">
        <v>0.1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151</v>
      </c>
      <c r="D58" s="86">
        <f t="shared" si="5"/>
        <v>90.2</v>
      </c>
      <c r="E58" s="86">
        <f t="shared" si="5"/>
        <v>0.1</v>
      </c>
      <c r="F58" s="86">
        <f t="shared" si="5"/>
        <v>470.20000000000005</v>
      </c>
      <c r="G58" s="86">
        <f t="shared" si="5"/>
        <v>1866.1</v>
      </c>
      <c r="H58" s="86">
        <f t="shared" si="5"/>
        <v>4</v>
      </c>
      <c r="I58" s="87">
        <f t="shared" si="4"/>
        <v>2581.6</v>
      </c>
      <c r="J58" s="85">
        <f t="shared" si="6"/>
        <v>0</v>
      </c>
      <c r="K58" s="86">
        <f t="shared" si="6"/>
        <v>0</v>
      </c>
      <c r="L58" s="86">
        <f t="shared" si="6"/>
        <v>0.1</v>
      </c>
      <c r="M58" s="86">
        <f t="shared" si="6"/>
        <v>117.4</v>
      </c>
      <c r="N58" s="88">
        <f t="shared" si="1"/>
        <v>117.5</v>
      </c>
      <c r="O58" s="89">
        <f t="shared" si="2"/>
        <v>2699.1</v>
      </c>
      <c r="P58" s="90">
        <f>SUM(O56,P53,P54,P57)</f>
        <v>1273.1500000000001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2.09</v>
      </c>
      <c r="H63" s="115"/>
      <c r="I63" s="21">
        <f>SUM(C63:H63)</f>
        <v>2.09</v>
      </c>
      <c r="J63" s="116"/>
      <c r="K63" s="115"/>
      <c r="L63" s="115"/>
      <c r="M63" s="115"/>
      <c r="N63" s="23">
        <f>SUM(J63:M63)</f>
        <v>0</v>
      </c>
      <c r="O63" s="24">
        <f>SUM(N63,I63)</f>
        <v>2.09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3.44</v>
      </c>
      <c r="H66" s="124"/>
      <c r="I66" s="43">
        <f t="shared" si="7"/>
        <v>3.44</v>
      </c>
      <c r="J66" s="125"/>
      <c r="K66" s="124"/>
      <c r="L66" s="124"/>
      <c r="M66" s="124">
        <v>0.23</v>
      </c>
      <c r="N66" s="44">
        <f t="shared" si="8"/>
        <v>0.23</v>
      </c>
      <c r="O66" s="45">
        <f t="shared" si="9"/>
        <v>3.67</v>
      </c>
      <c r="P66" s="36" t="s">
        <v>25</v>
      </c>
      <c r="Q66" s="37" t="s">
        <v>86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4</v>
      </c>
      <c r="N67" s="34">
        <f t="shared" si="8"/>
        <v>4</v>
      </c>
      <c r="O67" s="35">
        <f t="shared" si="9"/>
        <v>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0.5</v>
      </c>
      <c r="N68" s="50">
        <f t="shared" si="8"/>
        <v>0.5</v>
      </c>
      <c r="O68" s="51">
        <f t="shared" si="9"/>
        <v>0.5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0.44</v>
      </c>
      <c r="G75" s="124">
        <v>0.09</v>
      </c>
      <c r="H75" s="124"/>
      <c r="I75" s="43">
        <f t="shared" si="7"/>
        <v>0.53</v>
      </c>
      <c r="J75" s="125"/>
      <c r="K75" s="124"/>
      <c r="L75" s="124"/>
      <c r="M75" s="124"/>
      <c r="N75" s="44">
        <f t="shared" si="8"/>
        <v>0</v>
      </c>
      <c r="O75" s="45">
        <f t="shared" si="9"/>
        <v>0.53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>
        <v>53</v>
      </c>
      <c r="G76" s="118">
        <v>11</v>
      </c>
      <c r="H76" s="118"/>
      <c r="I76" s="32">
        <f t="shared" si="7"/>
        <v>64</v>
      </c>
      <c r="J76" s="119"/>
      <c r="K76" s="118"/>
      <c r="L76" s="118"/>
      <c r="M76" s="118"/>
      <c r="N76" s="34">
        <f t="shared" si="8"/>
        <v>0</v>
      </c>
      <c r="O76" s="35">
        <f t="shared" si="9"/>
        <v>64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>
        <v>2.7</v>
      </c>
      <c r="G77" s="127">
        <v>0.6</v>
      </c>
      <c r="H77" s="127"/>
      <c r="I77" s="49">
        <f t="shared" si="7"/>
        <v>3.3000000000000003</v>
      </c>
      <c r="J77" s="128"/>
      <c r="K77" s="127"/>
      <c r="L77" s="127"/>
      <c r="M77" s="127"/>
      <c r="N77" s="50">
        <f t="shared" si="8"/>
        <v>0</v>
      </c>
      <c r="O77" s="51">
        <f t="shared" si="9"/>
        <v>3.3000000000000003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0.06</v>
      </c>
      <c r="D78" s="124">
        <v>1.4</v>
      </c>
      <c r="E78" s="124"/>
      <c r="F78" s="124"/>
      <c r="G78" s="124"/>
      <c r="H78" s="124"/>
      <c r="I78" s="43">
        <f t="shared" si="7"/>
        <v>1.46</v>
      </c>
      <c r="J78" s="125"/>
      <c r="K78" s="124"/>
      <c r="L78" s="124"/>
      <c r="M78" s="124">
        <v>2.14</v>
      </c>
      <c r="N78" s="44">
        <f t="shared" si="8"/>
        <v>2.14</v>
      </c>
      <c r="O78" s="45">
        <f t="shared" si="9"/>
        <v>3.6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14</v>
      </c>
      <c r="D79" s="118">
        <v>206</v>
      </c>
      <c r="E79" s="118"/>
      <c r="F79" s="118"/>
      <c r="G79" s="118"/>
      <c r="H79" s="118"/>
      <c r="I79" s="32">
        <f t="shared" si="7"/>
        <v>220</v>
      </c>
      <c r="J79" s="119"/>
      <c r="K79" s="118"/>
      <c r="L79" s="118"/>
      <c r="M79" s="118">
        <v>92</v>
      </c>
      <c r="N79" s="34">
        <f t="shared" si="8"/>
        <v>92</v>
      </c>
      <c r="O79" s="35">
        <f t="shared" si="9"/>
        <v>312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0.7</v>
      </c>
      <c r="D80" s="127">
        <v>10.1</v>
      </c>
      <c r="E80" s="127"/>
      <c r="F80" s="127"/>
      <c r="G80" s="127"/>
      <c r="H80" s="127"/>
      <c r="I80" s="49">
        <f t="shared" si="7"/>
        <v>10.799999999999999</v>
      </c>
      <c r="J80" s="128"/>
      <c r="K80" s="127"/>
      <c r="L80" s="127"/>
      <c r="M80" s="127">
        <v>3.8</v>
      </c>
      <c r="N80" s="50">
        <f t="shared" si="8"/>
        <v>3.8</v>
      </c>
      <c r="O80" s="51">
        <f t="shared" si="9"/>
        <v>14.599999999999998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0.36</v>
      </c>
      <c r="E81" s="124"/>
      <c r="F81" s="124"/>
      <c r="G81" s="124"/>
      <c r="H81" s="124"/>
      <c r="I81" s="43">
        <f t="shared" si="7"/>
        <v>0.36</v>
      </c>
      <c r="J81" s="125"/>
      <c r="K81" s="124"/>
      <c r="L81" s="124"/>
      <c r="M81" s="124"/>
      <c r="N81" s="44">
        <f t="shared" si="8"/>
        <v>0</v>
      </c>
      <c r="O81" s="45">
        <f t="shared" si="9"/>
        <v>0.36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47</v>
      </c>
      <c r="E82" s="118"/>
      <c r="F82" s="118"/>
      <c r="G82" s="118"/>
      <c r="H82" s="118"/>
      <c r="I82" s="32">
        <f t="shared" si="7"/>
        <v>47</v>
      </c>
      <c r="J82" s="119"/>
      <c r="K82" s="118"/>
      <c r="L82" s="118"/>
      <c r="M82" s="118"/>
      <c r="N82" s="34">
        <f t="shared" si="8"/>
        <v>0</v>
      </c>
      <c r="O82" s="35">
        <f t="shared" si="9"/>
        <v>47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1.8</v>
      </c>
      <c r="E83" s="127"/>
      <c r="F83" s="127"/>
      <c r="G83" s="127"/>
      <c r="H83" s="127"/>
      <c r="I83" s="49">
        <f t="shared" si="7"/>
        <v>1.8</v>
      </c>
      <c r="J83" s="128"/>
      <c r="K83" s="127"/>
      <c r="L83" s="127"/>
      <c r="M83" s="127"/>
      <c r="N83" s="50">
        <f t="shared" si="8"/>
        <v>0</v>
      </c>
      <c r="O83" s="51">
        <f t="shared" si="9"/>
        <v>1.8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1.33</v>
      </c>
      <c r="E84" s="124"/>
      <c r="F84" s="124">
        <v>0.25</v>
      </c>
      <c r="G84" s="124"/>
      <c r="H84" s="124"/>
      <c r="I84" s="43">
        <f t="shared" si="7"/>
        <v>1.58</v>
      </c>
      <c r="J84" s="125"/>
      <c r="K84" s="124"/>
      <c r="L84" s="124"/>
      <c r="M84" s="124">
        <v>3.26</v>
      </c>
      <c r="N84" s="44">
        <f t="shared" si="8"/>
        <v>3.26</v>
      </c>
      <c r="O84" s="45">
        <f t="shared" si="9"/>
        <v>4.84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174</v>
      </c>
      <c r="E85" s="118"/>
      <c r="F85" s="118">
        <v>47</v>
      </c>
      <c r="G85" s="118"/>
      <c r="H85" s="118"/>
      <c r="I85" s="32">
        <f t="shared" si="7"/>
        <v>221</v>
      </c>
      <c r="J85" s="119"/>
      <c r="K85" s="118"/>
      <c r="L85" s="118"/>
      <c r="M85" s="118">
        <v>225</v>
      </c>
      <c r="N85" s="34">
        <f t="shared" si="8"/>
        <v>225</v>
      </c>
      <c r="O85" s="35">
        <f t="shared" si="9"/>
        <v>446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5.7</v>
      </c>
      <c r="E86" s="127"/>
      <c r="F86" s="127">
        <v>0.9</v>
      </c>
      <c r="G86" s="127"/>
      <c r="H86" s="127"/>
      <c r="I86" s="49">
        <f t="shared" si="7"/>
        <v>6.6000000000000005</v>
      </c>
      <c r="J86" s="128"/>
      <c r="K86" s="127"/>
      <c r="L86" s="127"/>
      <c r="M86" s="127">
        <v>6.9</v>
      </c>
      <c r="N86" s="50">
        <f t="shared" si="8"/>
        <v>6.9</v>
      </c>
      <c r="O86" s="51">
        <f t="shared" si="9"/>
        <v>13.5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0.22</v>
      </c>
      <c r="D87" s="124">
        <v>9.99</v>
      </c>
      <c r="E87" s="124"/>
      <c r="F87" s="124">
        <v>0.5</v>
      </c>
      <c r="G87" s="124">
        <v>0.18</v>
      </c>
      <c r="H87" s="124"/>
      <c r="I87" s="43">
        <f t="shared" si="7"/>
        <v>10.89</v>
      </c>
      <c r="J87" s="125"/>
      <c r="K87" s="124"/>
      <c r="L87" s="124"/>
      <c r="M87" s="124">
        <v>1.18</v>
      </c>
      <c r="N87" s="44">
        <f t="shared" si="8"/>
        <v>1.18</v>
      </c>
      <c r="O87" s="45">
        <f t="shared" si="9"/>
        <v>12.07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77</v>
      </c>
      <c r="D88" s="118">
        <v>1042</v>
      </c>
      <c r="E88" s="118"/>
      <c r="F88" s="118">
        <v>87</v>
      </c>
      <c r="G88" s="118">
        <v>40</v>
      </c>
      <c r="H88" s="118"/>
      <c r="I88" s="32">
        <f t="shared" si="7"/>
        <v>1246</v>
      </c>
      <c r="J88" s="119"/>
      <c r="K88" s="118"/>
      <c r="L88" s="118"/>
      <c r="M88" s="118">
        <v>81</v>
      </c>
      <c r="N88" s="34">
        <f t="shared" si="8"/>
        <v>81</v>
      </c>
      <c r="O88" s="35">
        <f t="shared" si="9"/>
        <v>1327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1.4</v>
      </c>
      <c r="D89" s="127">
        <v>32.4</v>
      </c>
      <c r="E89" s="127"/>
      <c r="F89" s="127">
        <v>1.4</v>
      </c>
      <c r="G89" s="127">
        <v>0.9</v>
      </c>
      <c r="H89" s="127"/>
      <c r="I89" s="49">
        <f t="shared" si="7"/>
        <v>36.099999999999994</v>
      </c>
      <c r="J89" s="128"/>
      <c r="K89" s="127"/>
      <c r="L89" s="127"/>
      <c r="M89" s="127">
        <v>2.2000000000000002</v>
      </c>
      <c r="N89" s="50">
        <f t="shared" si="8"/>
        <v>2.2000000000000002</v>
      </c>
      <c r="O89" s="51">
        <f t="shared" si="9"/>
        <v>38.299999999999997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1.58</v>
      </c>
      <c r="D90" s="124">
        <v>6.63</v>
      </c>
      <c r="E90" s="124"/>
      <c r="F90" s="124">
        <v>3.87</v>
      </c>
      <c r="G90" s="124">
        <v>0.74</v>
      </c>
      <c r="H90" s="124">
        <v>0.43</v>
      </c>
      <c r="I90" s="43">
        <f t="shared" si="7"/>
        <v>13.250000000000002</v>
      </c>
      <c r="J90" s="125"/>
      <c r="K90" s="124"/>
      <c r="L90" s="124"/>
      <c r="M90" s="124">
        <v>1.26</v>
      </c>
      <c r="N90" s="44">
        <f t="shared" si="8"/>
        <v>1.26</v>
      </c>
      <c r="O90" s="45">
        <f t="shared" si="9"/>
        <v>14.510000000000002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590</v>
      </c>
      <c r="D91" s="118">
        <v>1053</v>
      </c>
      <c r="E91" s="118"/>
      <c r="F91" s="118">
        <v>778</v>
      </c>
      <c r="G91" s="118">
        <v>156</v>
      </c>
      <c r="H91" s="118">
        <v>57</v>
      </c>
      <c r="I91" s="32">
        <f t="shared" si="7"/>
        <v>2634</v>
      </c>
      <c r="J91" s="119"/>
      <c r="K91" s="118"/>
      <c r="L91" s="118"/>
      <c r="M91" s="118">
        <v>112</v>
      </c>
      <c r="N91" s="34">
        <f t="shared" si="8"/>
        <v>112</v>
      </c>
      <c r="O91" s="35">
        <f t="shared" si="9"/>
        <v>2746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</v>
      </c>
      <c r="D92" s="127">
        <v>22.4</v>
      </c>
      <c r="E92" s="127"/>
      <c r="F92" s="127">
        <v>10.199999999999999</v>
      </c>
      <c r="G92" s="127">
        <v>2.6</v>
      </c>
      <c r="H92" s="127">
        <v>1.5</v>
      </c>
      <c r="I92" s="49">
        <f t="shared" si="7"/>
        <v>45.699999999999996</v>
      </c>
      <c r="J92" s="128"/>
      <c r="K92" s="127"/>
      <c r="L92" s="127"/>
      <c r="M92" s="127">
        <v>2.8</v>
      </c>
      <c r="N92" s="50">
        <f t="shared" si="8"/>
        <v>2.8</v>
      </c>
      <c r="O92" s="51">
        <f t="shared" si="9"/>
        <v>48.499999999999993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2.08</v>
      </c>
      <c r="D93" s="124">
        <v>0.73</v>
      </c>
      <c r="E93" s="124"/>
      <c r="F93" s="124">
        <v>8.83</v>
      </c>
      <c r="G93" s="124">
        <v>34.44</v>
      </c>
      <c r="H93" s="124"/>
      <c r="I93" s="43">
        <f t="shared" si="7"/>
        <v>46.08</v>
      </c>
      <c r="J93" s="125"/>
      <c r="K93" s="124"/>
      <c r="L93" s="124"/>
      <c r="M93" s="124">
        <v>4.07</v>
      </c>
      <c r="N93" s="44">
        <f t="shared" si="8"/>
        <v>4.07</v>
      </c>
      <c r="O93" s="45">
        <f t="shared" si="9"/>
        <v>50.15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894</v>
      </c>
      <c r="D94" s="118">
        <v>83</v>
      </c>
      <c r="E94" s="118"/>
      <c r="F94" s="118">
        <v>1919</v>
      </c>
      <c r="G94" s="118">
        <v>6663</v>
      </c>
      <c r="H94" s="118"/>
      <c r="I94" s="32">
        <f t="shared" si="7"/>
        <v>9559</v>
      </c>
      <c r="J94" s="119"/>
      <c r="K94" s="118"/>
      <c r="L94" s="118"/>
      <c r="M94" s="118">
        <v>416</v>
      </c>
      <c r="N94" s="34">
        <f t="shared" si="8"/>
        <v>416</v>
      </c>
      <c r="O94" s="35">
        <f t="shared" si="9"/>
        <v>9975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10.8</v>
      </c>
      <c r="D95" s="127">
        <v>2</v>
      </c>
      <c r="E95" s="127"/>
      <c r="F95" s="127">
        <v>21.2</v>
      </c>
      <c r="G95" s="127">
        <v>99.6</v>
      </c>
      <c r="H95" s="127"/>
      <c r="I95" s="49">
        <f t="shared" si="7"/>
        <v>133.6</v>
      </c>
      <c r="J95" s="128"/>
      <c r="K95" s="127"/>
      <c r="L95" s="127"/>
      <c r="M95" s="127">
        <v>8.1999999999999993</v>
      </c>
      <c r="N95" s="50">
        <f t="shared" si="8"/>
        <v>8.1999999999999993</v>
      </c>
      <c r="O95" s="51">
        <f t="shared" si="9"/>
        <v>141.79999999999998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4.76</v>
      </c>
      <c r="D96" s="124"/>
      <c r="E96" s="124"/>
      <c r="F96" s="124">
        <v>21.04</v>
      </c>
      <c r="G96" s="124">
        <v>34.880000000000003</v>
      </c>
      <c r="H96" s="124">
        <v>0.19</v>
      </c>
      <c r="I96" s="43">
        <f t="shared" si="7"/>
        <v>60.87</v>
      </c>
      <c r="J96" s="125"/>
      <c r="K96" s="124"/>
      <c r="L96" s="124"/>
      <c r="M96" s="124">
        <v>21.05</v>
      </c>
      <c r="N96" s="44">
        <f t="shared" si="8"/>
        <v>21.05</v>
      </c>
      <c r="O96" s="45">
        <f t="shared" si="9"/>
        <v>81.92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2104</v>
      </c>
      <c r="D97" s="118"/>
      <c r="E97" s="118"/>
      <c r="F97" s="118">
        <v>4683</v>
      </c>
      <c r="G97" s="118">
        <v>9978</v>
      </c>
      <c r="H97" s="118">
        <v>33</v>
      </c>
      <c r="I97" s="32">
        <f t="shared" si="7"/>
        <v>16798</v>
      </c>
      <c r="J97" s="119"/>
      <c r="K97" s="118"/>
      <c r="L97" s="118"/>
      <c r="M97" s="118">
        <v>2186</v>
      </c>
      <c r="N97" s="34">
        <f t="shared" si="8"/>
        <v>2186</v>
      </c>
      <c r="O97" s="35">
        <f t="shared" si="9"/>
        <v>18984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21.3</v>
      </c>
      <c r="D98" s="127"/>
      <c r="E98" s="127"/>
      <c r="F98" s="127">
        <v>43.5</v>
      </c>
      <c r="G98" s="127">
        <v>129.69999999999999</v>
      </c>
      <c r="H98" s="127">
        <v>0.6</v>
      </c>
      <c r="I98" s="49">
        <f t="shared" si="7"/>
        <v>195.1</v>
      </c>
      <c r="J98" s="128"/>
      <c r="K98" s="127"/>
      <c r="L98" s="127"/>
      <c r="M98" s="127">
        <v>42.6</v>
      </c>
      <c r="N98" s="50">
        <f t="shared" si="8"/>
        <v>42.6</v>
      </c>
      <c r="O98" s="51">
        <f t="shared" si="9"/>
        <v>237.7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4.8</v>
      </c>
      <c r="D99" s="124">
        <v>0.77</v>
      </c>
      <c r="E99" s="124">
        <v>0.02</v>
      </c>
      <c r="F99" s="124">
        <v>43.45</v>
      </c>
      <c r="G99" s="124">
        <v>104</v>
      </c>
      <c r="H99" s="124"/>
      <c r="I99" s="43">
        <f t="shared" si="7"/>
        <v>153.04000000000002</v>
      </c>
      <c r="J99" s="125"/>
      <c r="K99" s="124"/>
      <c r="L99" s="124"/>
      <c r="M99" s="124">
        <v>7.36</v>
      </c>
      <c r="N99" s="44">
        <f t="shared" si="8"/>
        <v>7.36</v>
      </c>
      <c r="O99" s="45">
        <f t="shared" si="9"/>
        <v>160.40000000000003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2205</v>
      </c>
      <c r="D100" s="118">
        <v>186</v>
      </c>
      <c r="E100" s="118">
        <v>5</v>
      </c>
      <c r="F100" s="118">
        <v>9959</v>
      </c>
      <c r="G100" s="118">
        <v>30257</v>
      </c>
      <c r="H100" s="118"/>
      <c r="I100" s="32">
        <f t="shared" si="7"/>
        <v>42612</v>
      </c>
      <c r="J100" s="119"/>
      <c r="K100" s="118"/>
      <c r="L100" s="118"/>
      <c r="M100" s="118">
        <v>846</v>
      </c>
      <c r="N100" s="34">
        <f t="shared" si="8"/>
        <v>846</v>
      </c>
      <c r="O100" s="35">
        <f t="shared" si="9"/>
        <v>43458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21.5</v>
      </c>
      <c r="D101" s="127">
        <v>2.5</v>
      </c>
      <c r="E101" s="127">
        <v>0.1</v>
      </c>
      <c r="F101" s="127">
        <v>89.7</v>
      </c>
      <c r="G101" s="127">
        <v>382.6</v>
      </c>
      <c r="H101" s="127"/>
      <c r="I101" s="49">
        <f t="shared" si="7"/>
        <v>496.40000000000003</v>
      </c>
      <c r="J101" s="128"/>
      <c r="K101" s="127"/>
      <c r="L101" s="127"/>
      <c r="M101" s="127">
        <v>11.7</v>
      </c>
      <c r="N101" s="50">
        <f t="shared" si="8"/>
        <v>11.7</v>
      </c>
      <c r="O101" s="51">
        <f t="shared" si="9"/>
        <v>508.1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5.52</v>
      </c>
      <c r="D102" s="124">
        <v>1.04</v>
      </c>
      <c r="E102" s="124"/>
      <c r="F102" s="124">
        <v>58.78</v>
      </c>
      <c r="G102" s="124">
        <v>299.23</v>
      </c>
      <c r="H102" s="124"/>
      <c r="I102" s="43">
        <f t="shared" si="7"/>
        <v>364.57000000000005</v>
      </c>
      <c r="J102" s="125"/>
      <c r="K102" s="124"/>
      <c r="L102" s="124">
        <v>0.05</v>
      </c>
      <c r="M102" s="124">
        <v>10.52</v>
      </c>
      <c r="N102" s="44">
        <f t="shared" si="8"/>
        <v>10.57</v>
      </c>
      <c r="O102" s="45">
        <f t="shared" si="9"/>
        <v>375.14000000000004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2515</v>
      </c>
      <c r="D103" s="118">
        <v>223</v>
      </c>
      <c r="E103" s="118"/>
      <c r="F103" s="118">
        <v>13395</v>
      </c>
      <c r="G103" s="118">
        <v>88933</v>
      </c>
      <c r="H103" s="118"/>
      <c r="I103" s="32">
        <f t="shared" si="7"/>
        <v>105066</v>
      </c>
      <c r="J103" s="119"/>
      <c r="K103" s="118"/>
      <c r="L103" s="118">
        <v>6</v>
      </c>
      <c r="M103" s="118">
        <v>1298</v>
      </c>
      <c r="N103" s="34">
        <f t="shared" si="8"/>
        <v>1304</v>
      </c>
      <c r="O103" s="35">
        <f t="shared" si="9"/>
        <v>106370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23.2</v>
      </c>
      <c r="D104" s="127">
        <v>2.7</v>
      </c>
      <c r="E104" s="127"/>
      <c r="F104" s="127">
        <v>103.6</v>
      </c>
      <c r="G104" s="127">
        <v>924.3</v>
      </c>
      <c r="H104" s="127"/>
      <c r="I104" s="49">
        <f t="shared" si="7"/>
        <v>1053.8</v>
      </c>
      <c r="J104" s="128"/>
      <c r="K104" s="127"/>
      <c r="L104" s="127">
        <v>0.1</v>
      </c>
      <c r="M104" s="127">
        <v>12.8</v>
      </c>
      <c r="N104" s="50">
        <f t="shared" si="8"/>
        <v>12.9</v>
      </c>
      <c r="O104" s="51">
        <f t="shared" si="9"/>
        <v>1066.7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3.83</v>
      </c>
      <c r="D105" s="124">
        <v>1.25</v>
      </c>
      <c r="E105" s="124"/>
      <c r="F105" s="124">
        <v>44.23</v>
      </c>
      <c r="G105" s="124">
        <v>119.08</v>
      </c>
      <c r="H105" s="124"/>
      <c r="I105" s="43">
        <f t="shared" si="7"/>
        <v>168.39</v>
      </c>
      <c r="J105" s="125"/>
      <c r="K105" s="124"/>
      <c r="L105" s="124">
        <v>0.04</v>
      </c>
      <c r="M105" s="124">
        <v>9.16</v>
      </c>
      <c r="N105" s="44">
        <f t="shared" si="8"/>
        <v>9.1999999999999993</v>
      </c>
      <c r="O105" s="45">
        <f t="shared" si="9"/>
        <v>177.58999999999997</v>
      </c>
      <c r="P105" s="130">
        <v>2.67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1970</v>
      </c>
      <c r="D106" s="118">
        <v>330</v>
      </c>
      <c r="E106" s="118"/>
      <c r="F106" s="118">
        <v>10706</v>
      </c>
      <c r="G106" s="118">
        <v>36893</v>
      </c>
      <c r="H106" s="118"/>
      <c r="I106" s="32">
        <f t="shared" si="7"/>
        <v>49899</v>
      </c>
      <c r="J106" s="119"/>
      <c r="K106" s="118"/>
      <c r="L106" s="118">
        <v>5</v>
      </c>
      <c r="M106" s="118">
        <v>1163</v>
      </c>
      <c r="N106" s="34">
        <f t="shared" si="8"/>
        <v>1168</v>
      </c>
      <c r="O106" s="35">
        <f t="shared" si="9"/>
        <v>51067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15.1</v>
      </c>
      <c r="D107" s="127">
        <v>3.1</v>
      </c>
      <c r="E107" s="127"/>
      <c r="F107" s="127">
        <v>63.7</v>
      </c>
      <c r="G107" s="127">
        <v>286</v>
      </c>
      <c r="H107" s="127"/>
      <c r="I107" s="49">
        <f t="shared" si="7"/>
        <v>367.9</v>
      </c>
      <c r="J107" s="128"/>
      <c r="K107" s="127"/>
      <c r="L107" s="127">
        <v>0</v>
      </c>
      <c r="M107" s="127">
        <v>10</v>
      </c>
      <c r="N107" s="50">
        <f t="shared" si="8"/>
        <v>10</v>
      </c>
      <c r="O107" s="51">
        <f t="shared" si="9"/>
        <v>377.9</v>
      </c>
      <c r="P107" s="130">
        <v>3.69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2.77</v>
      </c>
      <c r="D108" s="124">
        <v>0.96</v>
      </c>
      <c r="E108" s="124"/>
      <c r="F108" s="124">
        <v>43.74</v>
      </c>
      <c r="G108" s="124">
        <v>35.450000000000003</v>
      </c>
      <c r="H108" s="124"/>
      <c r="I108" s="43">
        <f t="shared" si="7"/>
        <v>82.92</v>
      </c>
      <c r="J108" s="125"/>
      <c r="K108" s="124"/>
      <c r="L108" s="124">
        <v>0.18</v>
      </c>
      <c r="M108" s="124">
        <v>23.19</v>
      </c>
      <c r="N108" s="44">
        <f t="shared" si="8"/>
        <v>23.37</v>
      </c>
      <c r="O108" s="45">
        <f t="shared" si="9"/>
        <v>106.29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1403</v>
      </c>
      <c r="D109" s="118">
        <v>250</v>
      </c>
      <c r="E109" s="118"/>
      <c r="F109" s="118">
        <v>10838</v>
      </c>
      <c r="G109" s="118">
        <v>11138</v>
      </c>
      <c r="H109" s="118"/>
      <c r="I109" s="32">
        <f t="shared" si="7"/>
        <v>23629</v>
      </c>
      <c r="J109" s="119"/>
      <c r="K109" s="118"/>
      <c r="L109" s="118">
        <v>24</v>
      </c>
      <c r="M109" s="118">
        <v>2709</v>
      </c>
      <c r="N109" s="34">
        <f t="shared" si="8"/>
        <v>2733</v>
      </c>
      <c r="O109" s="35">
        <f t="shared" si="9"/>
        <v>26362</v>
      </c>
      <c r="P109" s="130">
        <v>23.12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</v>
      </c>
      <c r="D110" s="127">
        <v>1.7</v>
      </c>
      <c r="E110" s="127"/>
      <c r="F110" s="127">
        <v>52.1</v>
      </c>
      <c r="G110" s="127">
        <v>39.799999999999997</v>
      </c>
      <c r="H110" s="127"/>
      <c r="I110" s="49">
        <f t="shared" si="7"/>
        <v>103.6</v>
      </c>
      <c r="J110" s="128"/>
      <c r="K110" s="127"/>
      <c r="L110" s="127">
        <v>0</v>
      </c>
      <c r="M110" s="127">
        <v>15.9</v>
      </c>
      <c r="N110" s="50">
        <f t="shared" si="8"/>
        <v>15.9</v>
      </c>
      <c r="O110" s="51">
        <f t="shared" si="9"/>
        <v>119.5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1.27</v>
      </c>
      <c r="D111" s="124">
        <v>2.88</v>
      </c>
      <c r="E111" s="124"/>
      <c r="F111" s="124">
        <v>52.39</v>
      </c>
      <c r="G111" s="124">
        <v>43.94</v>
      </c>
      <c r="H111" s="124"/>
      <c r="I111" s="43">
        <f t="shared" si="7"/>
        <v>100.47999999999999</v>
      </c>
      <c r="J111" s="125"/>
      <c r="K111" s="124"/>
      <c r="L111" s="124">
        <v>0.64</v>
      </c>
      <c r="M111" s="124">
        <v>30.72</v>
      </c>
      <c r="N111" s="44">
        <f t="shared" si="8"/>
        <v>31.36</v>
      </c>
      <c r="O111" s="45">
        <f t="shared" si="9"/>
        <v>131.83999999999997</v>
      </c>
      <c r="P111" s="69">
        <f>SUM(P104:P110)</f>
        <v>29.48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678</v>
      </c>
      <c r="D112" s="118">
        <v>817</v>
      </c>
      <c r="E112" s="118"/>
      <c r="F112" s="118">
        <v>13253</v>
      </c>
      <c r="G112" s="118">
        <v>14354</v>
      </c>
      <c r="H112" s="118"/>
      <c r="I112" s="32">
        <f t="shared" si="7"/>
        <v>29102</v>
      </c>
      <c r="J112" s="119"/>
      <c r="K112" s="118"/>
      <c r="L112" s="118">
        <v>85</v>
      </c>
      <c r="M112" s="118">
        <v>3559</v>
      </c>
      <c r="N112" s="34">
        <f t="shared" si="8"/>
        <v>3644</v>
      </c>
      <c r="O112" s="35">
        <f t="shared" si="9"/>
        <v>32746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4.5</v>
      </c>
      <c r="D113" s="127">
        <v>4.4000000000000004</v>
      </c>
      <c r="E113" s="127"/>
      <c r="F113" s="127">
        <v>55.9</v>
      </c>
      <c r="G113" s="127">
        <v>0</v>
      </c>
      <c r="H113" s="127"/>
      <c r="I113" s="49">
        <f t="shared" si="7"/>
        <v>64.8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64.8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2.74</v>
      </c>
      <c r="D114" s="124">
        <v>2.4700000000000002</v>
      </c>
      <c r="E114" s="124"/>
      <c r="F114" s="124">
        <v>7.03</v>
      </c>
      <c r="G114" s="124">
        <v>6.02</v>
      </c>
      <c r="H114" s="124">
        <v>0.24</v>
      </c>
      <c r="I114" s="43">
        <f t="shared" si="7"/>
        <v>18.5</v>
      </c>
      <c r="J114" s="125"/>
      <c r="K114" s="124"/>
      <c r="L114" s="124">
        <v>0.19</v>
      </c>
      <c r="M114" s="124">
        <v>3.95</v>
      </c>
      <c r="N114" s="44">
        <f t="shared" si="8"/>
        <v>4.1400000000000006</v>
      </c>
      <c r="O114" s="45">
        <f t="shared" si="9"/>
        <v>22.64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1390</v>
      </c>
      <c r="D115" s="118">
        <v>682</v>
      </c>
      <c r="E115" s="118"/>
      <c r="F115" s="118">
        <v>1651</v>
      </c>
      <c r="G115" s="118">
        <v>1986</v>
      </c>
      <c r="H115" s="118">
        <v>60</v>
      </c>
      <c r="I115" s="32">
        <f t="shared" si="7"/>
        <v>5769</v>
      </c>
      <c r="J115" s="119"/>
      <c r="K115" s="118"/>
      <c r="L115" s="118">
        <v>25</v>
      </c>
      <c r="M115" s="118">
        <v>521</v>
      </c>
      <c r="N115" s="34">
        <f t="shared" si="8"/>
        <v>546</v>
      </c>
      <c r="O115" s="35">
        <f t="shared" si="9"/>
        <v>6315</v>
      </c>
      <c r="P115" s="134">
        <v>0.1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9.6999999999999993</v>
      </c>
      <c r="D116" s="136">
        <v>1.4</v>
      </c>
      <c r="E116" s="136"/>
      <c r="F116" s="136">
        <v>6</v>
      </c>
      <c r="G116" s="136">
        <v>0</v>
      </c>
      <c r="H116" s="136">
        <v>0.5</v>
      </c>
      <c r="I116" s="96">
        <f t="shared" si="7"/>
        <v>17.600000000000001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17.600000000000001</v>
      </c>
      <c r="P116" s="90">
        <f>SUM(O136,P111,P112,P115)</f>
        <v>1273.1499999999999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6.42</v>
      </c>
      <c r="D121" s="115">
        <v>2.57</v>
      </c>
      <c r="E121" s="115"/>
      <c r="F121" s="115">
        <v>12.01</v>
      </c>
      <c r="G121" s="115">
        <v>5.17</v>
      </c>
      <c r="H121" s="115"/>
      <c r="I121" s="21">
        <f t="shared" si="7"/>
        <v>26.17</v>
      </c>
      <c r="J121" s="116"/>
      <c r="K121" s="115"/>
      <c r="L121" s="115"/>
      <c r="M121" s="115">
        <v>1.1499999999999999</v>
      </c>
      <c r="N121" s="23">
        <f t="shared" si="8"/>
        <v>1.1499999999999999</v>
      </c>
      <c r="O121" s="24">
        <f t="shared" si="9"/>
        <v>27.32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3670</v>
      </c>
      <c r="D122" s="118">
        <v>729</v>
      </c>
      <c r="E122" s="118"/>
      <c r="F122" s="118">
        <v>3178</v>
      </c>
      <c r="G122" s="118">
        <v>1737</v>
      </c>
      <c r="H122" s="118"/>
      <c r="I122" s="32">
        <f t="shared" si="7"/>
        <v>9314</v>
      </c>
      <c r="J122" s="119"/>
      <c r="K122" s="118"/>
      <c r="L122" s="118"/>
      <c r="M122" s="118">
        <v>152</v>
      </c>
      <c r="N122" s="34">
        <f t="shared" si="8"/>
        <v>152</v>
      </c>
      <c r="O122" s="35">
        <f t="shared" si="9"/>
        <v>9466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21.6</v>
      </c>
      <c r="D123" s="127">
        <v>0</v>
      </c>
      <c r="E123" s="127"/>
      <c r="F123" s="127">
        <v>9.4</v>
      </c>
      <c r="G123" s="127">
        <v>0</v>
      </c>
      <c r="H123" s="127"/>
      <c r="I123" s="49">
        <f t="shared" si="7"/>
        <v>31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2.75</v>
      </c>
      <c r="D124" s="124">
        <v>3.41</v>
      </c>
      <c r="E124" s="124"/>
      <c r="F124" s="124">
        <v>6.75</v>
      </c>
      <c r="G124" s="124">
        <v>1.1599999999999999</v>
      </c>
      <c r="H124" s="124"/>
      <c r="I124" s="43">
        <f t="shared" si="7"/>
        <v>14.07</v>
      </c>
      <c r="J124" s="125"/>
      <c r="K124" s="124"/>
      <c r="L124" s="124"/>
      <c r="M124" s="124">
        <v>0.17</v>
      </c>
      <c r="N124" s="44">
        <f t="shared" si="8"/>
        <v>0.17</v>
      </c>
      <c r="O124" s="45">
        <f t="shared" si="9"/>
        <v>14.24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1725</v>
      </c>
      <c r="D125" s="118">
        <v>981</v>
      </c>
      <c r="E125" s="118"/>
      <c r="F125" s="118">
        <v>1895</v>
      </c>
      <c r="G125" s="118">
        <v>390</v>
      </c>
      <c r="H125" s="118"/>
      <c r="I125" s="32">
        <f t="shared" si="7"/>
        <v>4991</v>
      </c>
      <c r="J125" s="119"/>
      <c r="K125" s="118"/>
      <c r="L125" s="118"/>
      <c r="M125" s="118">
        <v>18</v>
      </c>
      <c r="N125" s="34">
        <f t="shared" si="8"/>
        <v>18</v>
      </c>
      <c r="O125" s="35">
        <f t="shared" si="9"/>
        <v>5009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2.2000000000000002</v>
      </c>
      <c r="D126" s="127">
        <v>0</v>
      </c>
      <c r="E126" s="127"/>
      <c r="F126" s="127">
        <v>3.9</v>
      </c>
      <c r="G126" s="127">
        <v>0</v>
      </c>
      <c r="H126" s="127"/>
      <c r="I126" s="49">
        <f t="shared" si="7"/>
        <v>6.1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6.1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3.67</v>
      </c>
      <c r="D127" s="124">
        <v>19.55</v>
      </c>
      <c r="E127" s="124"/>
      <c r="F127" s="124">
        <v>28.15</v>
      </c>
      <c r="G127" s="124">
        <v>2.39</v>
      </c>
      <c r="H127" s="124">
        <v>0.61</v>
      </c>
      <c r="I127" s="43">
        <f t="shared" si="7"/>
        <v>54.37</v>
      </c>
      <c r="J127" s="125"/>
      <c r="K127" s="124"/>
      <c r="L127" s="124"/>
      <c r="M127" s="124"/>
      <c r="N127" s="44">
        <f t="shared" si="8"/>
        <v>0</v>
      </c>
      <c r="O127" s="45">
        <f t="shared" si="9"/>
        <v>54.37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2311</v>
      </c>
      <c r="D128" s="118">
        <v>5689</v>
      </c>
      <c r="E128" s="118"/>
      <c r="F128" s="118">
        <v>7355</v>
      </c>
      <c r="G128" s="118">
        <v>820</v>
      </c>
      <c r="H128" s="118">
        <v>166</v>
      </c>
      <c r="I128" s="32">
        <f t="shared" si="7"/>
        <v>16341</v>
      </c>
      <c r="J128" s="119"/>
      <c r="K128" s="118"/>
      <c r="L128" s="118"/>
      <c r="M128" s="118"/>
      <c r="N128" s="34">
        <f t="shared" si="8"/>
        <v>0</v>
      </c>
      <c r="O128" s="35">
        <f t="shared" si="9"/>
        <v>16341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6</v>
      </c>
      <c r="G129" s="127">
        <v>0</v>
      </c>
      <c r="H129" s="127">
        <v>1.4</v>
      </c>
      <c r="I129" s="49">
        <f t="shared" si="7"/>
        <v>7.4</v>
      </c>
      <c r="J129" s="128"/>
      <c r="K129" s="127"/>
      <c r="L129" s="127"/>
      <c r="M129" s="127"/>
      <c r="N129" s="50">
        <f t="shared" si="8"/>
        <v>0</v>
      </c>
      <c r="O129" s="51">
        <f t="shared" si="9"/>
        <v>7.4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42.47</v>
      </c>
      <c r="D130" s="115">
        <v>55.27</v>
      </c>
      <c r="E130" s="115">
        <v>0.02</v>
      </c>
      <c r="F130" s="115">
        <v>331.02</v>
      </c>
      <c r="G130" s="115">
        <v>686.77</v>
      </c>
      <c r="H130" s="115">
        <v>1.47</v>
      </c>
      <c r="I130" s="21">
        <f t="shared" si="7"/>
        <v>1117.02</v>
      </c>
      <c r="J130" s="116"/>
      <c r="K130" s="115"/>
      <c r="L130" s="115">
        <v>1.1000000000000001</v>
      </c>
      <c r="M130" s="115">
        <v>119.23</v>
      </c>
      <c r="N130" s="23">
        <f>SUM(J130:M130)</f>
        <v>120.33</v>
      </c>
      <c r="O130" s="24">
        <f t="shared" si="9"/>
        <v>1237.3499999999999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21546</v>
      </c>
      <c r="D131" s="118">
        <v>12438</v>
      </c>
      <c r="E131" s="118">
        <v>5</v>
      </c>
      <c r="F131" s="118">
        <v>79744</v>
      </c>
      <c r="G131" s="118">
        <v>203356</v>
      </c>
      <c r="H131" s="118">
        <v>316</v>
      </c>
      <c r="I131" s="32">
        <f t="shared" si="7"/>
        <v>317405</v>
      </c>
      <c r="J131" s="119"/>
      <c r="K131" s="118"/>
      <c r="L131" s="118">
        <v>145</v>
      </c>
      <c r="M131" s="118">
        <v>13379</v>
      </c>
      <c r="N131" s="34">
        <f t="shared" si="8"/>
        <v>13524</v>
      </c>
      <c r="O131" s="35">
        <f t="shared" si="9"/>
        <v>330929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151</v>
      </c>
      <c r="D132" s="127">
        <v>87.6</v>
      </c>
      <c r="E132" s="127">
        <v>0.1</v>
      </c>
      <c r="F132" s="127">
        <v>467.5</v>
      </c>
      <c r="G132" s="127">
        <v>1866.1</v>
      </c>
      <c r="H132" s="127">
        <v>4</v>
      </c>
      <c r="I132" s="49">
        <f t="shared" ref="I132:I138" si="10">SUM(C132:H132)</f>
        <v>2576.3000000000002</v>
      </c>
      <c r="J132" s="128"/>
      <c r="K132" s="127"/>
      <c r="L132" s="127">
        <v>0.1</v>
      </c>
      <c r="M132" s="127">
        <v>117</v>
      </c>
      <c r="N132" s="50">
        <f t="shared" ref="N132:N138" si="11">SUM(J132:M132)</f>
        <v>117.1</v>
      </c>
      <c r="O132" s="51">
        <f t="shared" ref="O132:O138" si="12">SUM(N132,I132)</f>
        <v>2693.4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42.41</v>
      </c>
      <c r="D133" s="124">
        <v>42.67</v>
      </c>
      <c r="E133" s="124">
        <v>0.02</v>
      </c>
      <c r="F133" s="124">
        <v>331.02</v>
      </c>
      <c r="G133" s="124">
        <v>686.68</v>
      </c>
      <c r="H133" s="124">
        <v>1.04</v>
      </c>
      <c r="I133" s="43">
        <f t="shared" si="10"/>
        <v>1103.8399999999999</v>
      </c>
      <c r="J133" s="125"/>
      <c r="K133" s="124"/>
      <c r="L133" s="124">
        <v>1.1000000000000001</v>
      </c>
      <c r="M133" s="124">
        <v>119.18</v>
      </c>
      <c r="N133" s="44">
        <f t="shared" si="11"/>
        <v>120.28</v>
      </c>
      <c r="O133" s="45">
        <f t="shared" si="12"/>
        <v>1224.1199999999999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21532</v>
      </c>
      <c r="D134" s="118">
        <v>11095</v>
      </c>
      <c r="E134" s="118">
        <v>5</v>
      </c>
      <c r="F134" s="118">
        <v>79744</v>
      </c>
      <c r="G134" s="118">
        <v>203345</v>
      </c>
      <c r="H134" s="118">
        <v>259</v>
      </c>
      <c r="I134" s="32">
        <f t="shared" si="10"/>
        <v>315980</v>
      </c>
      <c r="J134" s="119"/>
      <c r="K134" s="118"/>
      <c r="L134" s="118">
        <v>145</v>
      </c>
      <c r="M134" s="118">
        <v>13378</v>
      </c>
      <c r="N134" s="34">
        <f t="shared" si="11"/>
        <v>13523</v>
      </c>
      <c r="O134" s="35">
        <f t="shared" si="12"/>
        <v>329503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150.30000000000001</v>
      </c>
      <c r="D135" s="136">
        <v>42.2</v>
      </c>
      <c r="E135" s="136">
        <v>0.1</v>
      </c>
      <c r="F135" s="136">
        <v>467.5</v>
      </c>
      <c r="G135" s="136">
        <v>1865.5</v>
      </c>
      <c r="H135" s="136">
        <v>2.5</v>
      </c>
      <c r="I135" s="96">
        <f t="shared" si="10"/>
        <v>2528.1</v>
      </c>
      <c r="J135" s="137"/>
      <c r="K135" s="136"/>
      <c r="L135" s="136">
        <v>0.1</v>
      </c>
      <c r="M135" s="136">
        <v>116.9</v>
      </c>
      <c r="N135" s="97">
        <f t="shared" si="11"/>
        <v>117</v>
      </c>
      <c r="O135" s="89">
        <f t="shared" si="12"/>
        <v>2645.1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42.470000000000006</v>
      </c>
      <c r="D136" s="106">
        <f t="shared" si="13"/>
        <v>55.339999999999989</v>
      </c>
      <c r="E136" s="106">
        <f t="shared" si="13"/>
        <v>0.02</v>
      </c>
      <c r="F136" s="106">
        <f t="shared" si="13"/>
        <v>331.45999999999992</v>
      </c>
      <c r="G136" s="106">
        <f t="shared" si="13"/>
        <v>692.30000000000007</v>
      </c>
      <c r="H136" s="106">
        <f t="shared" si="13"/>
        <v>1.47</v>
      </c>
      <c r="I136" s="107">
        <f t="shared" si="10"/>
        <v>1123.06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1.1000000000000001</v>
      </c>
      <c r="M136" s="106">
        <f t="shared" si="14"/>
        <v>119.41</v>
      </c>
      <c r="N136" s="109">
        <f t="shared" si="11"/>
        <v>120.50999999999999</v>
      </c>
      <c r="O136" s="110">
        <f t="shared" si="12"/>
        <v>1243.57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21546</v>
      </c>
      <c r="D137" s="31">
        <f t="shared" si="13"/>
        <v>12492</v>
      </c>
      <c r="E137" s="31">
        <f t="shared" si="13"/>
        <v>5</v>
      </c>
      <c r="F137" s="31">
        <f t="shared" si="13"/>
        <v>79797</v>
      </c>
      <c r="G137" s="31">
        <f t="shared" si="13"/>
        <v>203356</v>
      </c>
      <c r="H137" s="31">
        <f t="shared" si="13"/>
        <v>316</v>
      </c>
      <c r="I137" s="32">
        <f t="shared" si="10"/>
        <v>317512</v>
      </c>
      <c r="J137" s="33">
        <f t="shared" si="14"/>
        <v>0</v>
      </c>
      <c r="K137" s="31">
        <f t="shared" si="14"/>
        <v>0</v>
      </c>
      <c r="L137" s="31">
        <f t="shared" si="14"/>
        <v>145</v>
      </c>
      <c r="M137" s="31">
        <f t="shared" si="14"/>
        <v>13382</v>
      </c>
      <c r="N137" s="34">
        <f t="shared" si="11"/>
        <v>13527</v>
      </c>
      <c r="O137" s="35">
        <f t="shared" si="12"/>
        <v>331039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151</v>
      </c>
      <c r="D138" s="86">
        <f t="shared" si="13"/>
        <v>90.200000000000017</v>
      </c>
      <c r="E138" s="86">
        <f t="shared" si="13"/>
        <v>0.1</v>
      </c>
      <c r="F138" s="86">
        <f t="shared" si="13"/>
        <v>470.2</v>
      </c>
      <c r="G138" s="86">
        <f t="shared" si="13"/>
        <v>1866.1</v>
      </c>
      <c r="H138" s="86">
        <f t="shared" si="13"/>
        <v>4</v>
      </c>
      <c r="I138" s="96">
        <f t="shared" si="10"/>
        <v>2581.6</v>
      </c>
      <c r="J138" s="88">
        <f t="shared" si="14"/>
        <v>0</v>
      </c>
      <c r="K138" s="86">
        <f t="shared" si="14"/>
        <v>0</v>
      </c>
      <c r="L138" s="86">
        <f t="shared" si="14"/>
        <v>0.1</v>
      </c>
      <c r="M138" s="86">
        <f t="shared" si="14"/>
        <v>117.4</v>
      </c>
      <c r="N138" s="97">
        <f t="shared" si="11"/>
        <v>117.5</v>
      </c>
      <c r="O138" s="89">
        <f t="shared" si="12"/>
        <v>2699.1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51387-0A82-4AB2-9BBC-094A6456E77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0.35</v>
      </c>
      <c r="D5" s="115"/>
      <c r="E5" s="115"/>
      <c r="F5" s="115"/>
      <c r="G5" s="115">
        <v>11.82</v>
      </c>
      <c r="H5" s="115"/>
      <c r="I5" s="21">
        <f t="shared" ref="I5:I36" si="0">SUM(C5:H5)</f>
        <v>12.17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12.17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0.94</v>
      </c>
      <c r="M8" s="124"/>
      <c r="N8" s="44">
        <f t="shared" si="1"/>
        <v>0.94</v>
      </c>
      <c r="O8" s="45">
        <f t="shared" si="2"/>
        <v>0.94</v>
      </c>
      <c r="P8" s="36" t="s">
        <v>25</v>
      </c>
      <c r="Q8" s="37" t="s">
        <v>87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12</v>
      </c>
      <c r="M9" s="118"/>
      <c r="N9" s="34">
        <f t="shared" si="1"/>
        <v>12</v>
      </c>
      <c r="O9" s="35">
        <f t="shared" si="2"/>
        <v>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1.5</v>
      </c>
      <c r="M10" s="127"/>
      <c r="N10" s="50">
        <f t="shared" si="1"/>
        <v>1.5</v>
      </c>
      <c r="O10" s="51">
        <f t="shared" si="2"/>
        <v>1.5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0.19</v>
      </c>
      <c r="N11" s="44">
        <f t="shared" si="1"/>
        <v>0.19</v>
      </c>
      <c r="O11" s="45">
        <f t="shared" si="2"/>
        <v>0.19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</v>
      </c>
      <c r="N12" s="34">
        <f t="shared" si="1"/>
        <v>5</v>
      </c>
      <c r="O12" s="35">
        <f t="shared" si="2"/>
        <v>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0.4</v>
      </c>
      <c r="N13" s="50">
        <f t="shared" si="1"/>
        <v>0.4</v>
      </c>
      <c r="O13" s="51">
        <f t="shared" si="2"/>
        <v>0.4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>
        <v>0.36</v>
      </c>
      <c r="G14" s="124"/>
      <c r="H14" s="124"/>
      <c r="I14" s="43">
        <f t="shared" si="0"/>
        <v>0.36</v>
      </c>
      <c r="J14" s="125"/>
      <c r="K14" s="124"/>
      <c r="L14" s="124"/>
      <c r="M14" s="124">
        <v>0.12</v>
      </c>
      <c r="N14" s="44">
        <f t="shared" si="1"/>
        <v>0.12</v>
      </c>
      <c r="O14" s="45">
        <f t="shared" si="2"/>
        <v>0.48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>
        <v>35</v>
      </c>
      <c r="G15" s="118"/>
      <c r="H15" s="118"/>
      <c r="I15" s="32">
        <f t="shared" si="0"/>
        <v>35</v>
      </c>
      <c r="J15" s="119"/>
      <c r="K15" s="118"/>
      <c r="L15" s="118"/>
      <c r="M15" s="118">
        <v>3</v>
      </c>
      <c r="N15" s="34">
        <f t="shared" si="1"/>
        <v>3</v>
      </c>
      <c r="O15" s="35">
        <f t="shared" si="2"/>
        <v>38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>
        <v>2.9</v>
      </c>
      <c r="G16" s="127"/>
      <c r="H16" s="127"/>
      <c r="I16" s="49">
        <f t="shared" si="0"/>
        <v>2.9</v>
      </c>
      <c r="J16" s="128"/>
      <c r="K16" s="127"/>
      <c r="L16" s="127"/>
      <c r="M16" s="127">
        <v>0.2</v>
      </c>
      <c r="N16" s="50">
        <f t="shared" si="1"/>
        <v>0.2</v>
      </c>
      <c r="O16" s="51">
        <f t="shared" si="2"/>
        <v>3.1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0.6</v>
      </c>
      <c r="E17" s="124"/>
      <c r="F17" s="124"/>
      <c r="G17" s="124"/>
      <c r="H17" s="124"/>
      <c r="I17" s="43">
        <f t="shared" si="0"/>
        <v>0.6</v>
      </c>
      <c r="J17" s="125"/>
      <c r="K17" s="124"/>
      <c r="L17" s="124"/>
      <c r="M17" s="124"/>
      <c r="N17" s="44">
        <f t="shared" si="1"/>
        <v>0</v>
      </c>
      <c r="O17" s="45">
        <f t="shared" si="2"/>
        <v>0.6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46</v>
      </c>
      <c r="E18" s="118"/>
      <c r="F18" s="118"/>
      <c r="G18" s="118"/>
      <c r="H18" s="118"/>
      <c r="I18" s="32">
        <f t="shared" si="0"/>
        <v>46</v>
      </c>
      <c r="J18" s="119"/>
      <c r="K18" s="118"/>
      <c r="L18" s="118"/>
      <c r="M18" s="118"/>
      <c r="N18" s="34">
        <f t="shared" si="1"/>
        <v>0</v>
      </c>
      <c r="O18" s="35">
        <f t="shared" si="2"/>
        <v>46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2.8</v>
      </c>
      <c r="E19" s="127"/>
      <c r="F19" s="127"/>
      <c r="G19" s="127"/>
      <c r="H19" s="127"/>
      <c r="I19" s="49">
        <f t="shared" si="0"/>
        <v>2.8</v>
      </c>
      <c r="J19" s="128"/>
      <c r="K19" s="127"/>
      <c r="L19" s="127"/>
      <c r="M19" s="127"/>
      <c r="N19" s="50">
        <f t="shared" si="1"/>
        <v>0</v>
      </c>
      <c r="O19" s="51">
        <f t="shared" si="2"/>
        <v>2.8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0.42</v>
      </c>
      <c r="E20" s="124"/>
      <c r="F20" s="124">
        <v>0.17</v>
      </c>
      <c r="G20" s="124">
        <v>3.04</v>
      </c>
      <c r="H20" s="124"/>
      <c r="I20" s="43">
        <f t="shared" si="0"/>
        <v>3.63</v>
      </c>
      <c r="J20" s="125"/>
      <c r="K20" s="124"/>
      <c r="L20" s="124"/>
      <c r="M20" s="124">
        <v>4.8099999999999996</v>
      </c>
      <c r="N20" s="44">
        <f t="shared" si="1"/>
        <v>4.8099999999999996</v>
      </c>
      <c r="O20" s="45">
        <f t="shared" si="2"/>
        <v>8.44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470</v>
      </c>
      <c r="E21" s="118"/>
      <c r="F21" s="118">
        <v>15</v>
      </c>
      <c r="G21" s="118">
        <v>501</v>
      </c>
      <c r="H21" s="118"/>
      <c r="I21" s="32">
        <f t="shared" si="0"/>
        <v>986</v>
      </c>
      <c r="J21" s="119"/>
      <c r="K21" s="118"/>
      <c r="L21" s="118"/>
      <c r="M21" s="118">
        <v>124</v>
      </c>
      <c r="N21" s="34">
        <f t="shared" si="1"/>
        <v>124</v>
      </c>
      <c r="O21" s="35">
        <f t="shared" si="2"/>
        <v>1110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27.6</v>
      </c>
      <c r="E22" s="127"/>
      <c r="F22" s="127">
        <v>0.7</v>
      </c>
      <c r="G22" s="127">
        <v>18</v>
      </c>
      <c r="H22" s="127"/>
      <c r="I22" s="49">
        <f t="shared" si="0"/>
        <v>46.3</v>
      </c>
      <c r="J22" s="128"/>
      <c r="K22" s="127"/>
      <c r="L22" s="127"/>
      <c r="M22" s="127">
        <v>5.2</v>
      </c>
      <c r="N22" s="50">
        <f t="shared" si="1"/>
        <v>5.2</v>
      </c>
      <c r="O22" s="51">
        <f t="shared" si="2"/>
        <v>51.5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2.5499999999999998</v>
      </c>
      <c r="E23" s="124"/>
      <c r="F23" s="124">
        <v>1.82</v>
      </c>
      <c r="G23" s="124">
        <v>12.12</v>
      </c>
      <c r="H23" s="124"/>
      <c r="I23" s="43">
        <f t="shared" si="0"/>
        <v>16.489999999999998</v>
      </c>
      <c r="J23" s="125"/>
      <c r="K23" s="124"/>
      <c r="L23" s="124"/>
      <c r="M23" s="124">
        <v>4.74</v>
      </c>
      <c r="N23" s="44">
        <f t="shared" si="1"/>
        <v>4.74</v>
      </c>
      <c r="O23" s="45">
        <f t="shared" si="2"/>
        <v>21.229999999999997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1325</v>
      </c>
      <c r="E24" s="118"/>
      <c r="F24" s="118">
        <v>299</v>
      </c>
      <c r="G24" s="118">
        <v>1864</v>
      </c>
      <c r="H24" s="118"/>
      <c r="I24" s="32">
        <f t="shared" si="0"/>
        <v>3488</v>
      </c>
      <c r="J24" s="119"/>
      <c r="K24" s="118"/>
      <c r="L24" s="118"/>
      <c r="M24" s="118">
        <v>266</v>
      </c>
      <c r="N24" s="34">
        <f t="shared" si="1"/>
        <v>266</v>
      </c>
      <c r="O24" s="35">
        <f t="shared" si="2"/>
        <v>3754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62.2</v>
      </c>
      <c r="E25" s="127"/>
      <c r="F25" s="127">
        <v>7.4</v>
      </c>
      <c r="G25" s="127">
        <v>53.3</v>
      </c>
      <c r="H25" s="127"/>
      <c r="I25" s="49">
        <f t="shared" si="0"/>
        <v>122.9</v>
      </c>
      <c r="J25" s="128"/>
      <c r="K25" s="127"/>
      <c r="L25" s="127"/>
      <c r="M25" s="127">
        <v>8</v>
      </c>
      <c r="N25" s="50">
        <f t="shared" si="1"/>
        <v>8</v>
      </c>
      <c r="O25" s="51">
        <f t="shared" si="2"/>
        <v>130.9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0.11</v>
      </c>
      <c r="D26" s="124">
        <v>6.28</v>
      </c>
      <c r="E26" s="124"/>
      <c r="F26" s="124">
        <v>0.34</v>
      </c>
      <c r="G26" s="124">
        <v>2.95</v>
      </c>
      <c r="H26" s="124"/>
      <c r="I26" s="43">
        <f t="shared" si="0"/>
        <v>9.68</v>
      </c>
      <c r="J26" s="125"/>
      <c r="K26" s="124"/>
      <c r="L26" s="124"/>
      <c r="M26" s="124">
        <v>2.85</v>
      </c>
      <c r="N26" s="44">
        <f t="shared" si="1"/>
        <v>2.85</v>
      </c>
      <c r="O26" s="45">
        <f t="shared" si="2"/>
        <v>12.53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25</v>
      </c>
      <c r="D27" s="118">
        <v>995</v>
      </c>
      <c r="E27" s="118"/>
      <c r="F27" s="118">
        <v>45</v>
      </c>
      <c r="G27" s="118">
        <v>286</v>
      </c>
      <c r="H27" s="118">
        <v>1179</v>
      </c>
      <c r="I27" s="32">
        <f t="shared" si="0"/>
        <v>2530</v>
      </c>
      <c r="J27" s="119"/>
      <c r="K27" s="118"/>
      <c r="L27" s="118"/>
      <c r="M27" s="118">
        <v>190</v>
      </c>
      <c r="N27" s="34">
        <f t="shared" si="1"/>
        <v>190</v>
      </c>
      <c r="O27" s="35">
        <f t="shared" si="2"/>
        <v>2720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0.8</v>
      </c>
      <c r="D28" s="127">
        <v>30.3</v>
      </c>
      <c r="E28" s="127"/>
      <c r="F28" s="127">
        <v>1.3</v>
      </c>
      <c r="G28" s="127">
        <v>7.5</v>
      </c>
      <c r="H28" s="127">
        <v>43.7</v>
      </c>
      <c r="I28" s="49">
        <f t="shared" si="0"/>
        <v>83.6</v>
      </c>
      <c r="J28" s="128"/>
      <c r="K28" s="127"/>
      <c r="L28" s="127"/>
      <c r="M28" s="127">
        <v>5.8</v>
      </c>
      <c r="N28" s="50">
        <f t="shared" si="1"/>
        <v>5.8</v>
      </c>
      <c r="O28" s="51">
        <f t="shared" si="2"/>
        <v>89.399999999999991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1.1200000000000001</v>
      </c>
      <c r="D29" s="124">
        <v>20.61</v>
      </c>
      <c r="E29" s="124"/>
      <c r="F29" s="124">
        <v>6.17</v>
      </c>
      <c r="G29" s="124">
        <v>3.17</v>
      </c>
      <c r="H29" s="124">
        <v>4.32</v>
      </c>
      <c r="I29" s="43">
        <f t="shared" si="0"/>
        <v>35.39</v>
      </c>
      <c r="J29" s="125"/>
      <c r="K29" s="124"/>
      <c r="L29" s="124"/>
      <c r="M29" s="124">
        <v>7.01</v>
      </c>
      <c r="N29" s="44">
        <f t="shared" si="1"/>
        <v>7.01</v>
      </c>
      <c r="O29" s="45">
        <f t="shared" si="2"/>
        <v>42.4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329</v>
      </c>
      <c r="D30" s="118">
        <v>3376</v>
      </c>
      <c r="E30" s="118"/>
      <c r="F30" s="118">
        <v>945</v>
      </c>
      <c r="G30" s="118">
        <v>541</v>
      </c>
      <c r="H30" s="118">
        <v>361</v>
      </c>
      <c r="I30" s="32">
        <f t="shared" si="0"/>
        <v>5552</v>
      </c>
      <c r="J30" s="119"/>
      <c r="K30" s="118"/>
      <c r="L30" s="118"/>
      <c r="M30" s="118">
        <v>507</v>
      </c>
      <c r="N30" s="34">
        <f t="shared" si="1"/>
        <v>507</v>
      </c>
      <c r="O30" s="35">
        <f t="shared" si="2"/>
        <v>6059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6.1</v>
      </c>
      <c r="D31" s="127">
        <v>92.7</v>
      </c>
      <c r="E31" s="127"/>
      <c r="F31" s="127">
        <v>15.5</v>
      </c>
      <c r="G31" s="127">
        <v>9.9</v>
      </c>
      <c r="H31" s="127">
        <v>11.2</v>
      </c>
      <c r="I31" s="49">
        <f t="shared" si="0"/>
        <v>135.4</v>
      </c>
      <c r="J31" s="128"/>
      <c r="K31" s="127"/>
      <c r="L31" s="127"/>
      <c r="M31" s="127">
        <v>13.3</v>
      </c>
      <c r="N31" s="50">
        <f t="shared" si="1"/>
        <v>13.3</v>
      </c>
      <c r="O31" s="51">
        <f t="shared" si="2"/>
        <v>148.70000000000002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2.3199999999999998</v>
      </c>
      <c r="D32" s="124">
        <v>13.79</v>
      </c>
      <c r="E32" s="124"/>
      <c r="F32" s="124">
        <v>17.62</v>
      </c>
      <c r="G32" s="124">
        <v>81.599999999999994</v>
      </c>
      <c r="H32" s="124">
        <v>3.48</v>
      </c>
      <c r="I32" s="43">
        <f t="shared" si="0"/>
        <v>118.81</v>
      </c>
      <c r="J32" s="125"/>
      <c r="K32" s="124"/>
      <c r="L32" s="124"/>
      <c r="M32" s="124">
        <v>7.95</v>
      </c>
      <c r="N32" s="44">
        <f t="shared" si="1"/>
        <v>7.95</v>
      </c>
      <c r="O32" s="45">
        <f t="shared" si="2"/>
        <v>126.76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852</v>
      </c>
      <c r="D33" s="118">
        <v>2057</v>
      </c>
      <c r="E33" s="118"/>
      <c r="F33" s="118">
        <v>3344</v>
      </c>
      <c r="G33" s="118">
        <v>15963</v>
      </c>
      <c r="H33" s="118">
        <v>223</v>
      </c>
      <c r="I33" s="32">
        <f t="shared" si="0"/>
        <v>22439</v>
      </c>
      <c r="J33" s="119"/>
      <c r="K33" s="118"/>
      <c r="L33" s="118"/>
      <c r="M33" s="118">
        <v>708</v>
      </c>
      <c r="N33" s="34">
        <f t="shared" si="1"/>
        <v>708</v>
      </c>
      <c r="O33" s="35">
        <f t="shared" si="2"/>
        <v>23147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13.2</v>
      </c>
      <c r="D34" s="127">
        <v>45</v>
      </c>
      <c r="E34" s="127"/>
      <c r="F34" s="127">
        <v>45.8</v>
      </c>
      <c r="G34" s="127">
        <v>267.89999999999998</v>
      </c>
      <c r="H34" s="127">
        <v>6.2</v>
      </c>
      <c r="I34" s="49">
        <f t="shared" si="0"/>
        <v>378.09999999999997</v>
      </c>
      <c r="J34" s="128"/>
      <c r="K34" s="127"/>
      <c r="L34" s="127"/>
      <c r="M34" s="127">
        <v>17.899999999999999</v>
      </c>
      <c r="N34" s="50">
        <f t="shared" si="1"/>
        <v>17.899999999999999</v>
      </c>
      <c r="O34" s="51">
        <f t="shared" si="2"/>
        <v>395.99999999999994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6.9</v>
      </c>
      <c r="D35" s="124">
        <v>18.8</v>
      </c>
      <c r="E35" s="124"/>
      <c r="F35" s="124">
        <v>116.72</v>
      </c>
      <c r="G35" s="124">
        <v>298.39</v>
      </c>
      <c r="H35" s="124">
        <v>6.61</v>
      </c>
      <c r="I35" s="43">
        <f t="shared" si="0"/>
        <v>447.42</v>
      </c>
      <c r="J35" s="125"/>
      <c r="K35" s="124"/>
      <c r="L35" s="124"/>
      <c r="M35" s="124">
        <v>26.61</v>
      </c>
      <c r="N35" s="44">
        <f t="shared" si="1"/>
        <v>26.61</v>
      </c>
      <c r="O35" s="45">
        <f t="shared" si="2"/>
        <v>474.03000000000003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2624</v>
      </c>
      <c r="D36" s="118">
        <v>3100</v>
      </c>
      <c r="E36" s="118"/>
      <c r="F36" s="118">
        <v>23302</v>
      </c>
      <c r="G36" s="118">
        <v>66051</v>
      </c>
      <c r="H36" s="118">
        <v>570</v>
      </c>
      <c r="I36" s="32">
        <f t="shared" si="0"/>
        <v>95647</v>
      </c>
      <c r="J36" s="119"/>
      <c r="K36" s="118"/>
      <c r="L36" s="118"/>
      <c r="M36" s="118">
        <v>2384</v>
      </c>
      <c r="N36" s="34">
        <f t="shared" si="1"/>
        <v>2384</v>
      </c>
      <c r="O36" s="35">
        <f t="shared" si="2"/>
        <v>98031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33</v>
      </c>
      <c r="D37" s="127">
        <v>61.2</v>
      </c>
      <c r="E37" s="127"/>
      <c r="F37" s="127">
        <v>264.2</v>
      </c>
      <c r="G37" s="127">
        <v>950.4</v>
      </c>
      <c r="H37" s="127">
        <v>13.1</v>
      </c>
      <c r="I37" s="49">
        <f t="shared" ref="I37:I50" si="3">SUM(C37:H37)</f>
        <v>1321.8999999999999</v>
      </c>
      <c r="J37" s="128"/>
      <c r="K37" s="127"/>
      <c r="L37" s="127"/>
      <c r="M37" s="127">
        <v>46.3</v>
      </c>
      <c r="N37" s="50">
        <f t="shared" si="1"/>
        <v>46.3</v>
      </c>
      <c r="O37" s="51">
        <f t="shared" si="2"/>
        <v>1368.1999999999998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11.29</v>
      </c>
      <c r="D38" s="124">
        <v>12.03</v>
      </c>
      <c r="E38" s="124"/>
      <c r="F38" s="124">
        <v>154.69</v>
      </c>
      <c r="G38" s="124">
        <v>887.33</v>
      </c>
      <c r="H38" s="124">
        <v>1.1000000000000001</v>
      </c>
      <c r="I38" s="43">
        <f t="shared" si="3"/>
        <v>1066.44</v>
      </c>
      <c r="J38" s="125"/>
      <c r="K38" s="124"/>
      <c r="L38" s="124"/>
      <c r="M38" s="124">
        <v>44.68</v>
      </c>
      <c r="N38" s="44">
        <f t="shared" si="1"/>
        <v>44.68</v>
      </c>
      <c r="O38" s="45">
        <f t="shared" si="2"/>
        <v>1111.1200000000001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4659</v>
      </c>
      <c r="D39" s="118">
        <v>1681</v>
      </c>
      <c r="E39" s="118"/>
      <c r="F39" s="118">
        <v>30943</v>
      </c>
      <c r="G39" s="118">
        <v>212089</v>
      </c>
      <c r="H39" s="118">
        <v>180</v>
      </c>
      <c r="I39" s="32">
        <f t="shared" si="3"/>
        <v>249552</v>
      </c>
      <c r="J39" s="119"/>
      <c r="K39" s="118"/>
      <c r="L39" s="118"/>
      <c r="M39" s="118">
        <v>3855</v>
      </c>
      <c r="N39" s="34">
        <f t="shared" si="1"/>
        <v>3855</v>
      </c>
      <c r="O39" s="35">
        <f t="shared" si="2"/>
        <v>253407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48.5</v>
      </c>
      <c r="D40" s="127">
        <v>31.6</v>
      </c>
      <c r="E40" s="127"/>
      <c r="F40" s="127">
        <v>309.10000000000002</v>
      </c>
      <c r="G40" s="127">
        <v>2757.8</v>
      </c>
      <c r="H40" s="127">
        <v>3.4</v>
      </c>
      <c r="I40" s="49">
        <f t="shared" si="3"/>
        <v>3150.4</v>
      </c>
      <c r="J40" s="128"/>
      <c r="K40" s="127"/>
      <c r="L40" s="127"/>
      <c r="M40" s="127">
        <v>73.5</v>
      </c>
      <c r="N40" s="50">
        <f t="shared" si="1"/>
        <v>73.5</v>
      </c>
      <c r="O40" s="51">
        <f t="shared" si="2"/>
        <v>3223.9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20.05</v>
      </c>
      <c r="D41" s="124">
        <v>8.19</v>
      </c>
      <c r="E41" s="124"/>
      <c r="F41" s="124">
        <v>162.87</v>
      </c>
      <c r="G41" s="124">
        <v>1086.7</v>
      </c>
      <c r="H41" s="124">
        <v>2</v>
      </c>
      <c r="I41" s="43">
        <f t="shared" si="3"/>
        <v>1279.81</v>
      </c>
      <c r="J41" s="125"/>
      <c r="K41" s="124"/>
      <c r="L41" s="124"/>
      <c r="M41" s="124">
        <v>102.67</v>
      </c>
      <c r="N41" s="44">
        <f t="shared" si="1"/>
        <v>102.67</v>
      </c>
      <c r="O41" s="45">
        <f t="shared" si="2"/>
        <v>1382.48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8423</v>
      </c>
      <c r="D42" s="118">
        <v>1362</v>
      </c>
      <c r="E42" s="118"/>
      <c r="F42" s="118">
        <v>35007</v>
      </c>
      <c r="G42" s="118">
        <v>258372</v>
      </c>
      <c r="H42" s="118">
        <v>296</v>
      </c>
      <c r="I42" s="32">
        <f t="shared" si="3"/>
        <v>303460</v>
      </c>
      <c r="J42" s="119"/>
      <c r="K42" s="118"/>
      <c r="L42" s="118"/>
      <c r="M42" s="118">
        <v>8760</v>
      </c>
      <c r="N42" s="34">
        <f t="shared" si="1"/>
        <v>8760</v>
      </c>
      <c r="O42" s="35">
        <f t="shared" si="2"/>
        <v>312220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85.3</v>
      </c>
      <c r="D43" s="127">
        <v>23.6</v>
      </c>
      <c r="E43" s="127"/>
      <c r="F43" s="127">
        <v>318.10000000000002</v>
      </c>
      <c r="G43" s="127">
        <v>3309.4</v>
      </c>
      <c r="H43" s="127">
        <v>5.3</v>
      </c>
      <c r="I43" s="49">
        <f t="shared" si="3"/>
        <v>3741.7000000000003</v>
      </c>
      <c r="J43" s="128"/>
      <c r="K43" s="127"/>
      <c r="L43" s="127"/>
      <c r="M43" s="127">
        <v>139.30000000000001</v>
      </c>
      <c r="N43" s="50">
        <f t="shared" si="1"/>
        <v>139.30000000000001</v>
      </c>
      <c r="O43" s="51">
        <f t="shared" si="2"/>
        <v>3881.0000000000005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18.510000000000002</v>
      </c>
      <c r="D44" s="124">
        <v>2.54</v>
      </c>
      <c r="E44" s="124"/>
      <c r="F44" s="124">
        <v>110.33</v>
      </c>
      <c r="G44" s="124">
        <v>527.66</v>
      </c>
      <c r="H44" s="124">
        <v>1.49</v>
      </c>
      <c r="I44" s="43">
        <f t="shared" si="3"/>
        <v>660.53</v>
      </c>
      <c r="J44" s="125"/>
      <c r="K44" s="124"/>
      <c r="L44" s="124">
        <v>3.96</v>
      </c>
      <c r="M44" s="124">
        <v>224.42</v>
      </c>
      <c r="N44" s="44">
        <f t="shared" si="1"/>
        <v>228.38</v>
      </c>
      <c r="O44" s="45">
        <f t="shared" si="2"/>
        <v>888.91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7801</v>
      </c>
      <c r="D45" s="118">
        <v>441</v>
      </c>
      <c r="E45" s="118"/>
      <c r="F45" s="118">
        <v>23203</v>
      </c>
      <c r="G45" s="118">
        <v>128314</v>
      </c>
      <c r="H45" s="118">
        <v>280</v>
      </c>
      <c r="I45" s="32">
        <f t="shared" si="3"/>
        <v>160039</v>
      </c>
      <c r="J45" s="119"/>
      <c r="K45" s="118"/>
      <c r="L45" s="118">
        <v>442</v>
      </c>
      <c r="M45" s="118">
        <v>26755</v>
      </c>
      <c r="N45" s="34">
        <f t="shared" si="1"/>
        <v>27197</v>
      </c>
      <c r="O45" s="35">
        <f t="shared" si="2"/>
        <v>187236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72.7</v>
      </c>
      <c r="D46" s="127">
        <v>5.7</v>
      </c>
      <c r="E46" s="127"/>
      <c r="F46" s="127">
        <v>185.9</v>
      </c>
      <c r="G46" s="127">
        <v>1388.8</v>
      </c>
      <c r="H46" s="127">
        <v>4.4000000000000004</v>
      </c>
      <c r="I46" s="49">
        <f t="shared" si="3"/>
        <v>1657.5</v>
      </c>
      <c r="J46" s="128"/>
      <c r="K46" s="127"/>
      <c r="L46" s="127">
        <v>4.5999999999999996</v>
      </c>
      <c r="M46" s="127">
        <v>274.3</v>
      </c>
      <c r="N46" s="50">
        <f t="shared" si="1"/>
        <v>278.90000000000003</v>
      </c>
      <c r="O46" s="51">
        <f t="shared" si="2"/>
        <v>1936.4</v>
      </c>
      <c r="P46" s="129">
        <v>1.27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34.14</v>
      </c>
      <c r="D47" s="124">
        <v>39.04</v>
      </c>
      <c r="E47" s="124">
        <v>0.04</v>
      </c>
      <c r="F47" s="124">
        <v>253.36</v>
      </c>
      <c r="G47" s="124">
        <v>562.22</v>
      </c>
      <c r="H47" s="124">
        <v>65.56</v>
      </c>
      <c r="I47" s="43">
        <f t="shared" si="3"/>
        <v>954.36000000000013</v>
      </c>
      <c r="J47" s="125"/>
      <c r="K47" s="124">
        <v>13.21</v>
      </c>
      <c r="L47" s="124">
        <v>43.65</v>
      </c>
      <c r="M47" s="124">
        <v>931.61</v>
      </c>
      <c r="N47" s="44">
        <f t="shared" si="1"/>
        <v>988.47</v>
      </c>
      <c r="O47" s="45">
        <f t="shared" si="2"/>
        <v>1942.8300000000002</v>
      </c>
      <c r="P47" s="130">
        <v>4.03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16141</v>
      </c>
      <c r="D48" s="118">
        <v>9545</v>
      </c>
      <c r="E48" s="118">
        <v>11</v>
      </c>
      <c r="F48" s="118">
        <v>59367</v>
      </c>
      <c r="G48" s="118">
        <v>146285</v>
      </c>
      <c r="H48" s="118">
        <v>14895</v>
      </c>
      <c r="I48" s="32">
        <f t="shared" si="3"/>
        <v>246244</v>
      </c>
      <c r="J48" s="119"/>
      <c r="K48" s="118">
        <v>1836</v>
      </c>
      <c r="L48" s="118">
        <v>5731</v>
      </c>
      <c r="M48" s="118">
        <v>112277</v>
      </c>
      <c r="N48" s="34">
        <f t="shared" si="1"/>
        <v>119844</v>
      </c>
      <c r="O48" s="35">
        <f t="shared" si="2"/>
        <v>366088</v>
      </c>
      <c r="P48" s="130">
        <v>2.9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90</v>
      </c>
      <c r="D49" s="127">
        <v>29.7</v>
      </c>
      <c r="E49" s="127">
        <v>0</v>
      </c>
      <c r="F49" s="127">
        <v>260.7</v>
      </c>
      <c r="G49" s="127">
        <v>1002.6</v>
      </c>
      <c r="H49" s="127">
        <v>28.3</v>
      </c>
      <c r="I49" s="49">
        <f t="shared" si="3"/>
        <v>1411.3</v>
      </c>
      <c r="J49" s="128"/>
      <c r="K49" s="127">
        <v>0</v>
      </c>
      <c r="L49" s="127">
        <v>35.6</v>
      </c>
      <c r="M49" s="127">
        <v>476.2</v>
      </c>
      <c r="N49" s="50">
        <f t="shared" si="1"/>
        <v>511.8</v>
      </c>
      <c r="O49" s="51">
        <f t="shared" si="2"/>
        <v>1923.1</v>
      </c>
      <c r="P49" s="130">
        <v>36.090000000000003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94.44</v>
      </c>
      <c r="D50" s="115">
        <v>124.19</v>
      </c>
      <c r="E50" s="115">
        <v>0.04</v>
      </c>
      <c r="F50" s="115">
        <v>824.09</v>
      </c>
      <c r="G50" s="115">
        <v>3465.18</v>
      </c>
      <c r="H50" s="115">
        <v>84.56</v>
      </c>
      <c r="I50" s="21">
        <f t="shared" si="3"/>
        <v>4592.5</v>
      </c>
      <c r="J50" s="116"/>
      <c r="K50" s="115">
        <v>13.21</v>
      </c>
      <c r="L50" s="115">
        <v>47.61</v>
      </c>
      <c r="M50" s="115">
        <v>1357.66</v>
      </c>
      <c r="N50" s="23">
        <f t="shared" si="1"/>
        <v>1418.48</v>
      </c>
      <c r="O50" s="24">
        <f t="shared" si="2"/>
        <v>6010.98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40854</v>
      </c>
      <c r="D51" s="118">
        <v>24121</v>
      </c>
      <c r="E51" s="118">
        <v>11</v>
      </c>
      <c r="F51" s="118">
        <v>176470</v>
      </c>
      <c r="G51" s="118">
        <v>830266</v>
      </c>
      <c r="H51" s="118">
        <v>17984</v>
      </c>
      <c r="I51" s="32">
        <f t="shared" ref="I51:I58" si="4">SUM(C51:H51)</f>
        <v>1089706</v>
      </c>
      <c r="J51" s="119"/>
      <c r="K51" s="118">
        <v>1836</v>
      </c>
      <c r="L51" s="118">
        <v>6173</v>
      </c>
      <c r="M51" s="118">
        <v>155834</v>
      </c>
      <c r="N51" s="34">
        <f t="shared" si="1"/>
        <v>163843</v>
      </c>
      <c r="O51" s="35">
        <f>SUM(N51,I51)</f>
        <v>1253549</v>
      </c>
      <c r="P51" s="130">
        <v>6.89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349.6</v>
      </c>
      <c r="D52" s="127">
        <v>395.9</v>
      </c>
      <c r="E52" s="127">
        <v>0</v>
      </c>
      <c r="F52" s="127">
        <v>1408.7</v>
      </c>
      <c r="G52" s="127">
        <v>9765.6</v>
      </c>
      <c r="H52" s="127">
        <v>115.6</v>
      </c>
      <c r="I52" s="49">
        <f t="shared" si="4"/>
        <v>12035.4</v>
      </c>
      <c r="J52" s="128"/>
      <c r="K52" s="127">
        <v>0</v>
      </c>
      <c r="L52" s="127">
        <v>40.200000000000003</v>
      </c>
      <c r="M52" s="127">
        <v>1060.4000000000001</v>
      </c>
      <c r="N52" s="50">
        <f t="shared" si="1"/>
        <v>1100.6000000000001</v>
      </c>
      <c r="O52" s="51">
        <f t="shared" si="2"/>
        <v>13136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94.33</v>
      </c>
      <c r="D53" s="124">
        <v>96.21</v>
      </c>
      <c r="E53" s="124">
        <v>0.04</v>
      </c>
      <c r="F53" s="124">
        <v>821.76</v>
      </c>
      <c r="G53" s="124">
        <v>3449.76</v>
      </c>
      <c r="H53" s="124">
        <v>69.05</v>
      </c>
      <c r="I53" s="43">
        <f t="shared" si="4"/>
        <v>4531.1500000000005</v>
      </c>
      <c r="J53" s="125"/>
      <c r="K53" s="124">
        <v>13.21</v>
      </c>
      <c r="L53" s="124">
        <v>47.61</v>
      </c>
      <c r="M53" s="124">
        <v>1357.35</v>
      </c>
      <c r="N53" s="44">
        <f t="shared" si="1"/>
        <v>1418.1699999999998</v>
      </c>
      <c r="O53" s="45">
        <f t="shared" si="2"/>
        <v>5949.3200000000006</v>
      </c>
      <c r="P53" s="69">
        <f>SUM(P46:P52)</f>
        <v>51.180000000000007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40829</v>
      </c>
      <c r="D54" s="118">
        <v>18622</v>
      </c>
      <c r="E54" s="118">
        <v>11</v>
      </c>
      <c r="F54" s="118">
        <v>176111</v>
      </c>
      <c r="G54" s="118">
        <v>827858</v>
      </c>
      <c r="H54" s="118">
        <v>15471</v>
      </c>
      <c r="I54" s="32">
        <f t="shared" si="4"/>
        <v>1078902</v>
      </c>
      <c r="J54" s="119"/>
      <c r="K54" s="118">
        <v>1836</v>
      </c>
      <c r="L54" s="118">
        <v>6173</v>
      </c>
      <c r="M54" s="118">
        <v>155826</v>
      </c>
      <c r="N54" s="34">
        <f t="shared" si="1"/>
        <v>163835</v>
      </c>
      <c r="O54" s="35">
        <f t="shared" si="2"/>
        <v>1242737</v>
      </c>
      <c r="P54" s="131">
        <v>7.11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348.8</v>
      </c>
      <c r="D55" s="121">
        <v>208.8</v>
      </c>
      <c r="E55" s="121">
        <v>0</v>
      </c>
      <c r="F55" s="121">
        <v>1399.3</v>
      </c>
      <c r="G55" s="121">
        <v>9693.2000000000007</v>
      </c>
      <c r="H55" s="121">
        <v>38</v>
      </c>
      <c r="I55" s="40">
        <f t="shared" si="4"/>
        <v>11688.1</v>
      </c>
      <c r="J55" s="122"/>
      <c r="K55" s="121">
        <v>0</v>
      </c>
      <c r="L55" s="121">
        <v>40.200000000000003</v>
      </c>
      <c r="M55" s="121">
        <v>1059.8</v>
      </c>
      <c r="N55" s="40">
        <f t="shared" si="1"/>
        <v>1100</v>
      </c>
      <c r="O55" s="42">
        <f t="shared" si="2"/>
        <v>12788.1</v>
      </c>
      <c r="P55" s="132">
        <v>300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94.79</v>
      </c>
      <c r="D56" s="20">
        <f t="shared" si="5"/>
        <v>124.85</v>
      </c>
      <c r="E56" s="20">
        <f t="shared" si="5"/>
        <v>0.04</v>
      </c>
      <c r="F56" s="20">
        <f t="shared" si="5"/>
        <v>824.45</v>
      </c>
      <c r="G56" s="20">
        <f t="shared" si="5"/>
        <v>3477</v>
      </c>
      <c r="H56" s="20">
        <f t="shared" si="5"/>
        <v>84.56</v>
      </c>
      <c r="I56" s="79">
        <f>SUM(C56:H56)</f>
        <v>4605.6900000000005</v>
      </c>
      <c r="J56" s="71">
        <f>SUM(J5,J8,J11,J14,J17,J20,J23,J26,J29,J32,J35,J38,J41,J44,J47)</f>
        <v>0</v>
      </c>
      <c r="K56" s="20">
        <f>SUM(K5,K8,K11,K14,K17,K20,K23,K26,K29,K32,K35,K38,K41,K44,K47)</f>
        <v>13.21</v>
      </c>
      <c r="L56" s="20">
        <f>SUM(L5,L8,L11,L14,L17,L20,L23,L26,L29,L32,L35,L38,L41,L44,L47)</f>
        <v>48.55</v>
      </c>
      <c r="M56" s="20">
        <f>SUM(M5,M8,M11,M14,M17,M20,M23,M26,M29,M32,M35,M38,M41,M44,M47)</f>
        <v>1357.6599999999999</v>
      </c>
      <c r="N56" s="22">
        <f t="shared" si="1"/>
        <v>1419.4199999999998</v>
      </c>
      <c r="O56" s="24">
        <f t="shared" si="2"/>
        <v>6025.1100000000006</v>
      </c>
      <c r="P56" s="133">
        <v>6.7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40854</v>
      </c>
      <c r="D57" s="31">
        <f t="shared" si="5"/>
        <v>24398</v>
      </c>
      <c r="E57" s="31">
        <f t="shared" si="5"/>
        <v>11</v>
      </c>
      <c r="F57" s="31">
        <f t="shared" si="5"/>
        <v>176505</v>
      </c>
      <c r="G57" s="31">
        <f t="shared" si="5"/>
        <v>830266</v>
      </c>
      <c r="H57" s="31">
        <f t="shared" si="5"/>
        <v>17984</v>
      </c>
      <c r="I57" s="80">
        <f t="shared" si="4"/>
        <v>1090018</v>
      </c>
      <c r="J57" s="75">
        <f t="shared" ref="J57:M58" si="6">SUM(J6,J9,J12,J15,J18,J21,J24,J27,J30,J33,J36,J39,J42,J45,J48)</f>
        <v>0</v>
      </c>
      <c r="K57" s="31">
        <f t="shared" si="6"/>
        <v>1836</v>
      </c>
      <c r="L57" s="31">
        <f t="shared" si="6"/>
        <v>6185</v>
      </c>
      <c r="M57" s="31">
        <f t="shared" si="6"/>
        <v>155834</v>
      </c>
      <c r="N57" s="33">
        <f t="shared" si="1"/>
        <v>163855</v>
      </c>
      <c r="O57" s="35">
        <f t="shared" si="2"/>
        <v>1253873</v>
      </c>
      <c r="P57" s="134">
        <v>1.44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349.59999999999997</v>
      </c>
      <c r="D58" s="86">
        <f t="shared" si="5"/>
        <v>412.40000000000003</v>
      </c>
      <c r="E58" s="86">
        <f t="shared" si="5"/>
        <v>0</v>
      </c>
      <c r="F58" s="86">
        <f t="shared" si="5"/>
        <v>1411.6000000000001</v>
      </c>
      <c r="G58" s="86">
        <f t="shared" si="5"/>
        <v>9765.6</v>
      </c>
      <c r="H58" s="86">
        <f t="shared" si="5"/>
        <v>115.60000000000001</v>
      </c>
      <c r="I58" s="87">
        <f t="shared" si="4"/>
        <v>12054.800000000001</v>
      </c>
      <c r="J58" s="85">
        <f t="shared" si="6"/>
        <v>0</v>
      </c>
      <c r="K58" s="86">
        <f t="shared" si="6"/>
        <v>0</v>
      </c>
      <c r="L58" s="86">
        <f t="shared" si="6"/>
        <v>41.7</v>
      </c>
      <c r="M58" s="86">
        <f t="shared" si="6"/>
        <v>1060.4000000000001</v>
      </c>
      <c r="N58" s="88">
        <f t="shared" si="1"/>
        <v>1102.1000000000001</v>
      </c>
      <c r="O58" s="89">
        <f t="shared" si="2"/>
        <v>13156.900000000001</v>
      </c>
      <c r="P58" s="90">
        <f>SUM(O56,P53,P54,P57)</f>
        <v>6084.84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0.35</v>
      </c>
      <c r="D63" s="115"/>
      <c r="E63" s="115"/>
      <c r="F63" s="115"/>
      <c r="G63" s="115">
        <v>11.82</v>
      </c>
      <c r="H63" s="115"/>
      <c r="I63" s="21">
        <f>SUM(C63:H63)</f>
        <v>12.17</v>
      </c>
      <c r="J63" s="116"/>
      <c r="K63" s="115"/>
      <c r="L63" s="115"/>
      <c r="M63" s="115"/>
      <c r="N63" s="23">
        <f>SUM(J63:M63)</f>
        <v>0</v>
      </c>
      <c r="O63" s="24">
        <f>SUM(N63,I63)</f>
        <v>12.17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0.94</v>
      </c>
      <c r="M66" s="124"/>
      <c r="N66" s="44">
        <f t="shared" si="8"/>
        <v>0.94</v>
      </c>
      <c r="O66" s="45">
        <f t="shared" si="9"/>
        <v>0.94</v>
      </c>
      <c r="P66" s="36" t="s">
        <v>25</v>
      </c>
      <c r="Q66" s="37" t="s">
        <v>87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12</v>
      </c>
      <c r="M67" s="118"/>
      <c r="N67" s="34">
        <f t="shared" si="8"/>
        <v>12</v>
      </c>
      <c r="O67" s="35">
        <f t="shared" si="9"/>
        <v>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1.5</v>
      </c>
      <c r="M68" s="127"/>
      <c r="N68" s="50">
        <f t="shared" si="8"/>
        <v>1.5</v>
      </c>
      <c r="O68" s="51">
        <f t="shared" si="9"/>
        <v>1.5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0.19</v>
      </c>
      <c r="N69" s="44">
        <f t="shared" si="8"/>
        <v>0.19</v>
      </c>
      <c r="O69" s="45">
        <f t="shared" si="9"/>
        <v>0.19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</v>
      </c>
      <c r="N70" s="34">
        <f t="shared" si="8"/>
        <v>5</v>
      </c>
      <c r="O70" s="35">
        <f t="shared" si="9"/>
        <v>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0.4</v>
      </c>
      <c r="N71" s="50">
        <f t="shared" si="8"/>
        <v>0.4</v>
      </c>
      <c r="O71" s="51">
        <f t="shared" si="9"/>
        <v>0.4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>
        <v>0.36</v>
      </c>
      <c r="G72" s="124"/>
      <c r="H72" s="124"/>
      <c r="I72" s="43">
        <f t="shared" si="7"/>
        <v>0.36</v>
      </c>
      <c r="J72" s="125"/>
      <c r="K72" s="124"/>
      <c r="L72" s="124"/>
      <c r="M72" s="124">
        <v>0.12</v>
      </c>
      <c r="N72" s="44">
        <f t="shared" si="8"/>
        <v>0.12</v>
      </c>
      <c r="O72" s="45">
        <f t="shared" si="9"/>
        <v>0.48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>
        <v>35</v>
      </c>
      <c r="G73" s="118"/>
      <c r="H73" s="118"/>
      <c r="I73" s="32">
        <f t="shared" si="7"/>
        <v>35</v>
      </c>
      <c r="J73" s="119"/>
      <c r="K73" s="118"/>
      <c r="L73" s="118"/>
      <c r="M73" s="118">
        <v>3</v>
      </c>
      <c r="N73" s="34">
        <f t="shared" si="8"/>
        <v>3</v>
      </c>
      <c r="O73" s="35">
        <f t="shared" si="9"/>
        <v>38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>
        <v>2.9</v>
      </c>
      <c r="G74" s="127"/>
      <c r="H74" s="127"/>
      <c r="I74" s="49">
        <f t="shared" si="7"/>
        <v>2.9</v>
      </c>
      <c r="J74" s="128"/>
      <c r="K74" s="127"/>
      <c r="L74" s="127"/>
      <c r="M74" s="127">
        <v>0.2</v>
      </c>
      <c r="N74" s="50">
        <f t="shared" si="8"/>
        <v>0.2</v>
      </c>
      <c r="O74" s="51">
        <f t="shared" si="9"/>
        <v>3.1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0.6</v>
      </c>
      <c r="E75" s="124"/>
      <c r="F75" s="124"/>
      <c r="G75" s="124"/>
      <c r="H75" s="124"/>
      <c r="I75" s="43">
        <f t="shared" si="7"/>
        <v>0.6</v>
      </c>
      <c r="J75" s="125"/>
      <c r="K75" s="124"/>
      <c r="L75" s="124"/>
      <c r="M75" s="124"/>
      <c r="N75" s="44">
        <f t="shared" si="8"/>
        <v>0</v>
      </c>
      <c r="O75" s="45">
        <f t="shared" si="9"/>
        <v>0.6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46</v>
      </c>
      <c r="E76" s="118"/>
      <c r="F76" s="118"/>
      <c r="G76" s="118"/>
      <c r="H76" s="118"/>
      <c r="I76" s="32">
        <f t="shared" si="7"/>
        <v>46</v>
      </c>
      <c r="J76" s="119"/>
      <c r="K76" s="118"/>
      <c r="L76" s="118"/>
      <c r="M76" s="118"/>
      <c r="N76" s="34">
        <f t="shared" si="8"/>
        <v>0</v>
      </c>
      <c r="O76" s="35">
        <f t="shared" si="9"/>
        <v>46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2.8</v>
      </c>
      <c r="E77" s="127"/>
      <c r="F77" s="127"/>
      <c r="G77" s="127"/>
      <c r="H77" s="127"/>
      <c r="I77" s="49">
        <f t="shared" si="7"/>
        <v>2.8</v>
      </c>
      <c r="J77" s="128"/>
      <c r="K77" s="127"/>
      <c r="L77" s="127"/>
      <c r="M77" s="127"/>
      <c r="N77" s="50">
        <f t="shared" si="8"/>
        <v>0</v>
      </c>
      <c r="O77" s="51">
        <f t="shared" si="9"/>
        <v>2.8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0.42</v>
      </c>
      <c r="E78" s="124"/>
      <c r="F78" s="124">
        <v>0.17</v>
      </c>
      <c r="G78" s="124">
        <v>3.04</v>
      </c>
      <c r="H78" s="124"/>
      <c r="I78" s="43">
        <f t="shared" si="7"/>
        <v>3.63</v>
      </c>
      <c r="J78" s="125"/>
      <c r="K78" s="124"/>
      <c r="L78" s="124"/>
      <c r="M78" s="124">
        <v>4.8099999999999996</v>
      </c>
      <c r="N78" s="44">
        <f t="shared" si="8"/>
        <v>4.8099999999999996</v>
      </c>
      <c r="O78" s="45">
        <f t="shared" si="9"/>
        <v>8.44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470</v>
      </c>
      <c r="E79" s="118"/>
      <c r="F79" s="118">
        <v>15</v>
      </c>
      <c r="G79" s="118">
        <v>501</v>
      </c>
      <c r="H79" s="118"/>
      <c r="I79" s="32">
        <f t="shared" si="7"/>
        <v>986</v>
      </c>
      <c r="J79" s="119"/>
      <c r="K79" s="118"/>
      <c r="L79" s="118"/>
      <c r="M79" s="118">
        <v>124</v>
      </c>
      <c r="N79" s="34">
        <f t="shared" si="8"/>
        <v>124</v>
      </c>
      <c r="O79" s="35">
        <f t="shared" si="9"/>
        <v>1110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27.6</v>
      </c>
      <c r="E80" s="127"/>
      <c r="F80" s="127">
        <v>0.7</v>
      </c>
      <c r="G80" s="127">
        <v>18</v>
      </c>
      <c r="H80" s="127"/>
      <c r="I80" s="49">
        <f t="shared" si="7"/>
        <v>46.3</v>
      </c>
      <c r="J80" s="128"/>
      <c r="K80" s="127"/>
      <c r="L80" s="127"/>
      <c r="M80" s="127">
        <v>5.2</v>
      </c>
      <c r="N80" s="50">
        <f t="shared" si="8"/>
        <v>5.2</v>
      </c>
      <c r="O80" s="51">
        <f t="shared" si="9"/>
        <v>51.5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2.5499999999999998</v>
      </c>
      <c r="E81" s="124"/>
      <c r="F81" s="124">
        <v>1.82</v>
      </c>
      <c r="G81" s="124">
        <v>12.12</v>
      </c>
      <c r="H81" s="124"/>
      <c r="I81" s="43">
        <f t="shared" si="7"/>
        <v>16.489999999999998</v>
      </c>
      <c r="J81" s="125"/>
      <c r="K81" s="124"/>
      <c r="L81" s="124"/>
      <c r="M81" s="124">
        <v>4.74</v>
      </c>
      <c r="N81" s="44">
        <f t="shared" si="8"/>
        <v>4.74</v>
      </c>
      <c r="O81" s="45">
        <f t="shared" si="9"/>
        <v>21.229999999999997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1325</v>
      </c>
      <c r="E82" s="118"/>
      <c r="F82" s="118">
        <v>299</v>
      </c>
      <c r="G82" s="118">
        <v>1864</v>
      </c>
      <c r="H82" s="118"/>
      <c r="I82" s="32">
        <f t="shared" si="7"/>
        <v>3488</v>
      </c>
      <c r="J82" s="119"/>
      <c r="K82" s="118"/>
      <c r="L82" s="118"/>
      <c r="M82" s="118">
        <v>266</v>
      </c>
      <c r="N82" s="34">
        <f t="shared" si="8"/>
        <v>266</v>
      </c>
      <c r="O82" s="35">
        <f t="shared" si="9"/>
        <v>3754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62.2</v>
      </c>
      <c r="E83" s="127"/>
      <c r="F83" s="127">
        <v>7.4</v>
      </c>
      <c r="G83" s="127">
        <v>53.3</v>
      </c>
      <c r="H83" s="127"/>
      <c r="I83" s="49">
        <f t="shared" si="7"/>
        <v>122.9</v>
      </c>
      <c r="J83" s="128"/>
      <c r="K83" s="127"/>
      <c r="L83" s="127"/>
      <c r="M83" s="127">
        <v>8</v>
      </c>
      <c r="N83" s="50">
        <f t="shared" si="8"/>
        <v>8</v>
      </c>
      <c r="O83" s="51">
        <f t="shared" si="9"/>
        <v>130.9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0.11</v>
      </c>
      <c r="D84" s="124">
        <v>6.28</v>
      </c>
      <c r="E84" s="124"/>
      <c r="F84" s="124">
        <v>0.34</v>
      </c>
      <c r="G84" s="124">
        <v>2.95</v>
      </c>
      <c r="H84" s="124"/>
      <c r="I84" s="43">
        <f t="shared" si="7"/>
        <v>9.68</v>
      </c>
      <c r="J84" s="125"/>
      <c r="K84" s="124"/>
      <c r="L84" s="124"/>
      <c r="M84" s="124">
        <v>2.85</v>
      </c>
      <c r="N84" s="44">
        <f t="shared" si="8"/>
        <v>2.85</v>
      </c>
      <c r="O84" s="45">
        <f t="shared" si="9"/>
        <v>12.53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25</v>
      </c>
      <c r="D85" s="118">
        <v>995</v>
      </c>
      <c r="E85" s="118"/>
      <c r="F85" s="118">
        <v>45</v>
      </c>
      <c r="G85" s="118">
        <v>286</v>
      </c>
      <c r="H85" s="118">
        <v>1179</v>
      </c>
      <c r="I85" s="32">
        <f t="shared" si="7"/>
        <v>2530</v>
      </c>
      <c r="J85" s="119"/>
      <c r="K85" s="118"/>
      <c r="L85" s="118"/>
      <c r="M85" s="118">
        <v>190</v>
      </c>
      <c r="N85" s="34">
        <f t="shared" si="8"/>
        <v>190</v>
      </c>
      <c r="O85" s="35">
        <f t="shared" si="9"/>
        <v>2720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0.8</v>
      </c>
      <c r="D86" s="127">
        <v>30.3</v>
      </c>
      <c r="E86" s="127"/>
      <c r="F86" s="127">
        <v>1.3</v>
      </c>
      <c r="G86" s="127">
        <v>7.5</v>
      </c>
      <c r="H86" s="127">
        <v>43.7</v>
      </c>
      <c r="I86" s="49">
        <f t="shared" si="7"/>
        <v>83.6</v>
      </c>
      <c r="J86" s="128"/>
      <c r="K86" s="127"/>
      <c r="L86" s="127"/>
      <c r="M86" s="127">
        <v>5.8</v>
      </c>
      <c r="N86" s="50">
        <f t="shared" si="8"/>
        <v>5.8</v>
      </c>
      <c r="O86" s="51">
        <f t="shared" si="9"/>
        <v>89.399999999999991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1.1200000000000001</v>
      </c>
      <c r="D87" s="124">
        <v>20.61</v>
      </c>
      <c r="E87" s="124"/>
      <c r="F87" s="124">
        <v>6.17</v>
      </c>
      <c r="G87" s="124">
        <v>3.17</v>
      </c>
      <c r="H87" s="124">
        <v>4.32</v>
      </c>
      <c r="I87" s="43">
        <f t="shared" si="7"/>
        <v>35.39</v>
      </c>
      <c r="J87" s="125"/>
      <c r="K87" s="124"/>
      <c r="L87" s="124"/>
      <c r="M87" s="124">
        <v>7.01</v>
      </c>
      <c r="N87" s="44">
        <f t="shared" si="8"/>
        <v>7.01</v>
      </c>
      <c r="O87" s="45">
        <f t="shared" si="9"/>
        <v>42.4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329</v>
      </c>
      <c r="D88" s="118">
        <v>3376</v>
      </c>
      <c r="E88" s="118"/>
      <c r="F88" s="118">
        <v>945</v>
      </c>
      <c r="G88" s="118">
        <v>541</v>
      </c>
      <c r="H88" s="118">
        <v>361</v>
      </c>
      <c r="I88" s="32">
        <f t="shared" si="7"/>
        <v>5552</v>
      </c>
      <c r="J88" s="119"/>
      <c r="K88" s="118"/>
      <c r="L88" s="118"/>
      <c r="M88" s="118">
        <v>507</v>
      </c>
      <c r="N88" s="34">
        <f t="shared" si="8"/>
        <v>507</v>
      </c>
      <c r="O88" s="35">
        <f t="shared" si="9"/>
        <v>6059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6.1</v>
      </c>
      <c r="D89" s="127">
        <v>92.7</v>
      </c>
      <c r="E89" s="127"/>
      <c r="F89" s="127">
        <v>15.5</v>
      </c>
      <c r="G89" s="127">
        <v>9.9</v>
      </c>
      <c r="H89" s="127">
        <v>11.2</v>
      </c>
      <c r="I89" s="49">
        <f t="shared" si="7"/>
        <v>135.4</v>
      </c>
      <c r="J89" s="128"/>
      <c r="K89" s="127"/>
      <c r="L89" s="127"/>
      <c r="M89" s="127">
        <v>13.3</v>
      </c>
      <c r="N89" s="50">
        <f t="shared" si="8"/>
        <v>13.3</v>
      </c>
      <c r="O89" s="51">
        <f t="shared" si="9"/>
        <v>148.70000000000002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2.3199999999999998</v>
      </c>
      <c r="D90" s="124">
        <v>13.79</v>
      </c>
      <c r="E90" s="124"/>
      <c r="F90" s="124">
        <v>17.62</v>
      </c>
      <c r="G90" s="124">
        <v>81.599999999999994</v>
      </c>
      <c r="H90" s="124">
        <v>3.48</v>
      </c>
      <c r="I90" s="43">
        <f t="shared" si="7"/>
        <v>118.81</v>
      </c>
      <c r="J90" s="125"/>
      <c r="K90" s="124"/>
      <c r="L90" s="124"/>
      <c r="M90" s="124">
        <v>7.95</v>
      </c>
      <c r="N90" s="44">
        <f t="shared" si="8"/>
        <v>7.95</v>
      </c>
      <c r="O90" s="45">
        <f t="shared" si="9"/>
        <v>126.76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852</v>
      </c>
      <c r="D91" s="118">
        <v>2057</v>
      </c>
      <c r="E91" s="118"/>
      <c r="F91" s="118">
        <v>3344</v>
      </c>
      <c r="G91" s="118">
        <v>15963</v>
      </c>
      <c r="H91" s="118">
        <v>223</v>
      </c>
      <c r="I91" s="32">
        <f t="shared" si="7"/>
        <v>22439</v>
      </c>
      <c r="J91" s="119"/>
      <c r="K91" s="118"/>
      <c r="L91" s="118"/>
      <c r="M91" s="118">
        <v>708</v>
      </c>
      <c r="N91" s="34">
        <f t="shared" si="8"/>
        <v>708</v>
      </c>
      <c r="O91" s="35">
        <f t="shared" si="9"/>
        <v>23147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13.2</v>
      </c>
      <c r="D92" s="127">
        <v>45</v>
      </c>
      <c r="E92" s="127"/>
      <c r="F92" s="127">
        <v>45.8</v>
      </c>
      <c r="G92" s="127">
        <v>267.89999999999998</v>
      </c>
      <c r="H92" s="127">
        <v>6.2</v>
      </c>
      <c r="I92" s="49">
        <f t="shared" si="7"/>
        <v>378.09999999999997</v>
      </c>
      <c r="J92" s="128"/>
      <c r="K92" s="127"/>
      <c r="L92" s="127"/>
      <c r="M92" s="127">
        <v>17.899999999999999</v>
      </c>
      <c r="N92" s="50">
        <f t="shared" si="8"/>
        <v>17.899999999999999</v>
      </c>
      <c r="O92" s="51">
        <f t="shared" si="9"/>
        <v>395.99999999999994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6.9</v>
      </c>
      <c r="D93" s="124">
        <v>18.8</v>
      </c>
      <c r="E93" s="124"/>
      <c r="F93" s="124">
        <v>116.72</v>
      </c>
      <c r="G93" s="124">
        <v>298.39</v>
      </c>
      <c r="H93" s="124">
        <v>6.61</v>
      </c>
      <c r="I93" s="43">
        <f t="shared" si="7"/>
        <v>447.42</v>
      </c>
      <c r="J93" s="125"/>
      <c r="K93" s="124"/>
      <c r="L93" s="124"/>
      <c r="M93" s="124">
        <v>26.61</v>
      </c>
      <c r="N93" s="44">
        <f t="shared" si="8"/>
        <v>26.61</v>
      </c>
      <c r="O93" s="45">
        <f t="shared" si="9"/>
        <v>474.03000000000003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2624</v>
      </c>
      <c r="D94" s="118">
        <v>3100</v>
      </c>
      <c r="E94" s="118"/>
      <c r="F94" s="118">
        <v>23302</v>
      </c>
      <c r="G94" s="118">
        <v>66051</v>
      </c>
      <c r="H94" s="118">
        <v>570</v>
      </c>
      <c r="I94" s="32">
        <f t="shared" si="7"/>
        <v>95647</v>
      </c>
      <c r="J94" s="119"/>
      <c r="K94" s="118"/>
      <c r="L94" s="118"/>
      <c r="M94" s="118">
        <v>2384</v>
      </c>
      <c r="N94" s="34">
        <f t="shared" si="8"/>
        <v>2384</v>
      </c>
      <c r="O94" s="35">
        <f t="shared" si="9"/>
        <v>98031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33</v>
      </c>
      <c r="D95" s="127">
        <v>61.2</v>
      </c>
      <c r="E95" s="127"/>
      <c r="F95" s="127">
        <v>264.2</v>
      </c>
      <c r="G95" s="127">
        <v>950.4</v>
      </c>
      <c r="H95" s="127">
        <v>13.1</v>
      </c>
      <c r="I95" s="49">
        <f t="shared" si="7"/>
        <v>1321.8999999999999</v>
      </c>
      <c r="J95" s="128"/>
      <c r="K95" s="127"/>
      <c r="L95" s="127"/>
      <c r="M95" s="127">
        <v>46.3</v>
      </c>
      <c r="N95" s="50">
        <f t="shared" si="8"/>
        <v>46.3</v>
      </c>
      <c r="O95" s="51">
        <f t="shared" si="9"/>
        <v>1368.1999999999998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11.29</v>
      </c>
      <c r="D96" s="124">
        <v>12.03</v>
      </c>
      <c r="E96" s="124"/>
      <c r="F96" s="124">
        <v>154.69</v>
      </c>
      <c r="G96" s="124">
        <v>887.33</v>
      </c>
      <c r="H96" s="124">
        <v>1.1000000000000001</v>
      </c>
      <c r="I96" s="43">
        <f t="shared" si="7"/>
        <v>1066.44</v>
      </c>
      <c r="J96" s="125"/>
      <c r="K96" s="124"/>
      <c r="L96" s="124"/>
      <c r="M96" s="124">
        <v>44.68</v>
      </c>
      <c r="N96" s="44">
        <f t="shared" si="8"/>
        <v>44.68</v>
      </c>
      <c r="O96" s="45">
        <f t="shared" si="9"/>
        <v>1111.1200000000001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4659</v>
      </c>
      <c r="D97" s="118">
        <v>1681</v>
      </c>
      <c r="E97" s="118"/>
      <c r="F97" s="118">
        <v>30943</v>
      </c>
      <c r="G97" s="118">
        <v>212089</v>
      </c>
      <c r="H97" s="118">
        <v>180</v>
      </c>
      <c r="I97" s="32">
        <f t="shared" si="7"/>
        <v>249552</v>
      </c>
      <c r="J97" s="119"/>
      <c r="K97" s="118"/>
      <c r="L97" s="118"/>
      <c r="M97" s="118">
        <v>3855</v>
      </c>
      <c r="N97" s="34">
        <f t="shared" si="8"/>
        <v>3855</v>
      </c>
      <c r="O97" s="35">
        <f t="shared" si="9"/>
        <v>253407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48.5</v>
      </c>
      <c r="D98" s="127">
        <v>31.6</v>
      </c>
      <c r="E98" s="127"/>
      <c r="F98" s="127">
        <v>309.10000000000002</v>
      </c>
      <c r="G98" s="127">
        <v>2757.8</v>
      </c>
      <c r="H98" s="127">
        <v>3.4</v>
      </c>
      <c r="I98" s="49">
        <f t="shared" si="7"/>
        <v>3150.4</v>
      </c>
      <c r="J98" s="128"/>
      <c r="K98" s="127"/>
      <c r="L98" s="127"/>
      <c r="M98" s="127">
        <v>73.5</v>
      </c>
      <c r="N98" s="50">
        <f t="shared" si="8"/>
        <v>73.5</v>
      </c>
      <c r="O98" s="51">
        <f t="shared" si="9"/>
        <v>3223.9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20.05</v>
      </c>
      <c r="D99" s="124">
        <v>8.19</v>
      </c>
      <c r="E99" s="124"/>
      <c r="F99" s="124">
        <v>162.87</v>
      </c>
      <c r="G99" s="124">
        <v>1086.7</v>
      </c>
      <c r="H99" s="124">
        <v>2</v>
      </c>
      <c r="I99" s="43">
        <f t="shared" si="7"/>
        <v>1279.81</v>
      </c>
      <c r="J99" s="125"/>
      <c r="K99" s="124"/>
      <c r="L99" s="124"/>
      <c r="M99" s="124">
        <v>102.67</v>
      </c>
      <c r="N99" s="44">
        <f t="shared" si="8"/>
        <v>102.67</v>
      </c>
      <c r="O99" s="45">
        <f t="shared" si="9"/>
        <v>1382.48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8423</v>
      </c>
      <c r="D100" s="118">
        <v>1362</v>
      </c>
      <c r="E100" s="118"/>
      <c r="F100" s="118">
        <v>35007</v>
      </c>
      <c r="G100" s="118">
        <v>258372</v>
      </c>
      <c r="H100" s="118">
        <v>296</v>
      </c>
      <c r="I100" s="32">
        <f t="shared" si="7"/>
        <v>303460</v>
      </c>
      <c r="J100" s="119"/>
      <c r="K100" s="118"/>
      <c r="L100" s="118"/>
      <c r="M100" s="118">
        <v>8760</v>
      </c>
      <c r="N100" s="34">
        <f t="shared" si="8"/>
        <v>8760</v>
      </c>
      <c r="O100" s="35">
        <f t="shared" si="9"/>
        <v>312220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85.3</v>
      </c>
      <c r="D101" s="127">
        <v>23.6</v>
      </c>
      <c r="E101" s="127"/>
      <c r="F101" s="127">
        <v>318.10000000000002</v>
      </c>
      <c r="G101" s="127">
        <v>3309.4</v>
      </c>
      <c r="H101" s="127">
        <v>5.3</v>
      </c>
      <c r="I101" s="49">
        <f t="shared" si="7"/>
        <v>3741.7000000000003</v>
      </c>
      <c r="J101" s="128"/>
      <c r="K101" s="127"/>
      <c r="L101" s="127"/>
      <c r="M101" s="127">
        <v>139.30000000000001</v>
      </c>
      <c r="N101" s="50">
        <f t="shared" si="8"/>
        <v>139.30000000000001</v>
      </c>
      <c r="O101" s="51">
        <f t="shared" si="9"/>
        <v>3881.0000000000005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18.510000000000002</v>
      </c>
      <c r="D102" s="124">
        <v>2.54</v>
      </c>
      <c r="E102" s="124"/>
      <c r="F102" s="124">
        <v>110.33</v>
      </c>
      <c r="G102" s="124">
        <v>527.66</v>
      </c>
      <c r="H102" s="124">
        <v>1.49</v>
      </c>
      <c r="I102" s="43">
        <f t="shared" si="7"/>
        <v>660.53</v>
      </c>
      <c r="J102" s="125"/>
      <c r="K102" s="124"/>
      <c r="L102" s="124">
        <v>3.96</v>
      </c>
      <c r="M102" s="124">
        <v>224.42</v>
      </c>
      <c r="N102" s="44">
        <f t="shared" si="8"/>
        <v>228.38</v>
      </c>
      <c r="O102" s="45">
        <f t="shared" si="9"/>
        <v>888.91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7801</v>
      </c>
      <c r="D103" s="118">
        <v>441</v>
      </c>
      <c r="E103" s="118"/>
      <c r="F103" s="118">
        <v>23203</v>
      </c>
      <c r="G103" s="118">
        <v>128314</v>
      </c>
      <c r="H103" s="118">
        <v>280</v>
      </c>
      <c r="I103" s="32">
        <f t="shared" si="7"/>
        <v>160039</v>
      </c>
      <c r="J103" s="119"/>
      <c r="K103" s="118"/>
      <c r="L103" s="118">
        <v>442</v>
      </c>
      <c r="M103" s="118">
        <v>26755</v>
      </c>
      <c r="N103" s="34">
        <f t="shared" si="8"/>
        <v>27197</v>
      </c>
      <c r="O103" s="35">
        <f t="shared" si="9"/>
        <v>187236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72.7</v>
      </c>
      <c r="D104" s="127">
        <v>5.7</v>
      </c>
      <c r="E104" s="127"/>
      <c r="F104" s="127">
        <v>185.9</v>
      </c>
      <c r="G104" s="127">
        <v>1388.8</v>
      </c>
      <c r="H104" s="127">
        <v>4.4000000000000004</v>
      </c>
      <c r="I104" s="49">
        <f t="shared" si="7"/>
        <v>1657.5</v>
      </c>
      <c r="J104" s="128"/>
      <c r="K104" s="127"/>
      <c r="L104" s="127">
        <v>4.5999999999999996</v>
      </c>
      <c r="M104" s="127">
        <v>274.3</v>
      </c>
      <c r="N104" s="50">
        <f t="shared" si="8"/>
        <v>278.90000000000003</v>
      </c>
      <c r="O104" s="51">
        <f t="shared" si="9"/>
        <v>1936.4</v>
      </c>
      <c r="P104" s="129">
        <v>1.27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8.9</v>
      </c>
      <c r="D105" s="124">
        <v>5.37</v>
      </c>
      <c r="E105" s="124"/>
      <c r="F105" s="124">
        <v>89.14</v>
      </c>
      <c r="G105" s="124">
        <v>419.39</v>
      </c>
      <c r="H105" s="124"/>
      <c r="I105" s="43">
        <f t="shared" si="7"/>
        <v>522.79999999999995</v>
      </c>
      <c r="J105" s="125"/>
      <c r="K105" s="124"/>
      <c r="L105" s="124">
        <v>22.25</v>
      </c>
      <c r="M105" s="124">
        <v>333.11</v>
      </c>
      <c r="N105" s="44">
        <f t="shared" si="8"/>
        <v>355.36</v>
      </c>
      <c r="O105" s="45">
        <f t="shared" si="9"/>
        <v>878.16</v>
      </c>
      <c r="P105" s="130">
        <v>4.03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3691</v>
      </c>
      <c r="D106" s="118">
        <v>932</v>
      </c>
      <c r="E106" s="118"/>
      <c r="F106" s="118">
        <v>19539</v>
      </c>
      <c r="G106" s="118">
        <v>107496</v>
      </c>
      <c r="H106" s="118"/>
      <c r="I106" s="32">
        <f t="shared" si="7"/>
        <v>131658</v>
      </c>
      <c r="J106" s="119"/>
      <c r="K106" s="118"/>
      <c r="L106" s="118">
        <v>2914</v>
      </c>
      <c r="M106" s="118">
        <v>40503</v>
      </c>
      <c r="N106" s="34">
        <f t="shared" si="8"/>
        <v>43417</v>
      </c>
      <c r="O106" s="35">
        <f t="shared" si="9"/>
        <v>175075</v>
      </c>
      <c r="P106" s="130">
        <v>2.9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31.7</v>
      </c>
      <c r="D107" s="127">
        <v>10.5</v>
      </c>
      <c r="E107" s="127"/>
      <c r="F107" s="127">
        <v>127</v>
      </c>
      <c r="G107" s="127">
        <v>897</v>
      </c>
      <c r="H107" s="127"/>
      <c r="I107" s="49">
        <f t="shared" si="7"/>
        <v>1066.2</v>
      </c>
      <c r="J107" s="128"/>
      <c r="K107" s="127"/>
      <c r="L107" s="127">
        <v>23.8</v>
      </c>
      <c r="M107" s="127">
        <v>358.5</v>
      </c>
      <c r="N107" s="50">
        <f t="shared" si="8"/>
        <v>382.3</v>
      </c>
      <c r="O107" s="51">
        <f t="shared" si="9"/>
        <v>1448.5</v>
      </c>
      <c r="P107" s="130">
        <v>36.090000000000003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3.71</v>
      </c>
      <c r="D108" s="124">
        <v>4.74</v>
      </c>
      <c r="E108" s="124"/>
      <c r="F108" s="124">
        <v>41.49</v>
      </c>
      <c r="G108" s="124">
        <v>79.14</v>
      </c>
      <c r="H108" s="124">
        <v>0.18</v>
      </c>
      <c r="I108" s="43">
        <f t="shared" si="7"/>
        <v>129.26</v>
      </c>
      <c r="J108" s="125"/>
      <c r="K108" s="124"/>
      <c r="L108" s="124">
        <v>11.21</v>
      </c>
      <c r="M108" s="124">
        <v>267.83999999999997</v>
      </c>
      <c r="N108" s="44">
        <f t="shared" si="8"/>
        <v>279.04999999999995</v>
      </c>
      <c r="O108" s="45">
        <f t="shared" si="9"/>
        <v>408.30999999999995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1647</v>
      </c>
      <c r="D109" s="118">
        <v>1196</v>
      </c>
      <c r="E109" s="118"/>
      <c r="F109" s="118">
        <v>9290</v>
      </c>
      <c r="G109" s="118">
        <v>20792</v>
      </c>
      <c r="H109" s="118">
        <v>33</v>
      </c>
      <c r="I109" s="32">
        <f t="shared" si="7"/>
        <v>32958</v>
      </c>
      <c r="J109" s="119"/>
      <c r="K109" s="118"/>
      <c r="L109" s="118">
        <v>1480</v>
      </c>
      <c r="M109" s="118">
        <v>33183</v>
      </c>
      <c r="N109" s="34">
        <f t="shared" si="8"/>
        <v>34663</v>
      </c>
      <c r="O109" s="35">
        <f t="shared" si="9"/>
        <v>67621</v>
      </c>
      <c r="P109" s="130">
        <v>6.89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13.1</v>
      </c>
      <c r="D110" s="127">
        <v>7.9</v>
      </c>
      <c r="E110" s="127"/>
      <c r="F110" s="127">
        <v>49.1</v>
      </c>
      <c r="G110" s="127">
        <v>105.6</v>
      </c>
      <c r="H110" s="127">
        <v>0.4</v>
      </c>
      <c r="I110" s="49">
        <f t="shared" si="7"/>
        <v>176.1</v>
      </c>
      <c r="J110" s="128"/>
      <c r="K110" s="127"/>
      <c r="L110" s="127">
        <v>11.8</v>
      </c>
      <c r="M110" s="127">
        <v>117.7</v>
      </c>
      <c r="N110" s="50">
        <f t="shared" si="8"/>
        <v>129.5</v>
      </c>
      <c r="O110" s="51">
        <f t="shared" si="9"/>
        <v>305.60000000000002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6.5</v>
      </c>
      <c r="D111" s="124">
        <v>6.81</v>
      </c>
      <c r="E111" s="124"/>
      <c r="F111" s="124">
        <v>51.21</v>
      </c>
      <c r="G111" s="124">
        <v>36.21</v>
      </c>
      <c r="H111" s="124">
        <v>3.6</v>
      </c>
      <c r="I111" s="43">
        <f t="shared" si="7"/>
        <v>104.32999999999998</v>
      </c>
      <c r="J111" s="125"/>
      <c r="K111" s="124"/>
      <c r="L111" s="124">
        <v>8.42</v>
      </c>
      <c r="M111" s="124">
        <v>137.32</v>
      </c>
      <c r="N111" s="44">
        <f t="shared" si="8"/>
        <v>145.73999999999998</v>
      </c>
      <c r="O111" s="45">
        <f t="shared" si="9"/>
        <v>250.06999999999996</v>
      </c>
      <c r="P111" s="69">
        <f>SUM(P104:P110)</f>
        <v>51.180000000000007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2997</v>
      </c>
      <c r="D112" s="118">
        <v>1687</v>
      </c>
      <c r="E112" s="118"/>
      <c r="F112" s="118">
        <v>12461</v>
      </c>
      <c r="G112" s="118">
        <v>9941</v>
      </c>
      <c r="H112" s="118">
        <v>677</v>
      </c>
      <c r="I112" s="32">
        <f t="shared" si="7"/>
        <v>27763</v>
      </c>
      <c r="J112" s="119"/>
      <c r="K112" s="118"/>
      <c r="L112" s="118">
        <v>1104</v>
      </c>
      <c r="M112" s="118">
        <v>16671</v>
      </c>
      <c r="N112" s="34">
        <f t="shared" si="8"/>
        <v>17775</v>
      </c>
      <c r="O112" s="35">
        <f t="shared" si="9"/>
        <v>45538</v>
      </c>
      <c r="P112" s="131">
        <v>7.11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22.1</v>
      </c>
      <c r="D113" s="127">
        <v>9.5</v>
      </c>
      <c r="E113" s="127"/>
      <c r="F113" s="127">
        <v>51.5</v>
      </c>
      <c r="G113" s="127">
        <v>0</v>
      </c>
      <c r="H113" s="127">
        <v>6.1</v>
      </c>
      <c r="I113" s="49">
        <f t="shared" si="7"/>
        <v>89.199999999999989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89.199999999999989</v>
      </c>
      <c r="P113" s="132">
        <v>300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2.4300000000000002</v>
      </c>
      <c r="D114" s="124">
        <v>3.66</v>
      </c>
      <c r="E114" s="124"/>
      <c r="F114" s="124">
        <v>18.53</v>
      </c>
      <c r="G114" s="124">
        <v>7.53</v>
      </c>
      <c r="H114" s="124"/>
      <c r="I114" s="43">
        <f t="shared" si="7"/>
        <v>32.15</v>
      </c>
      <c r="J114" s="125"/>
      <c r="K114" s="124"/>
      <c r="L114" s="124">
        <v>1.77</v>
      </c>
      <c r="M114" s="124">
        <v>54.53</v>
      </c>
      <c r="N114" s="44">
        <f t="shared" si="8"/>
        <v>56.300000000000004</v>
      </c>
      <c r="O114" s="45">
        <f t="shared" si="9"/>
        <v>88.45</v>
      </c>
      <c r="P114" s="133">
        <v>6.7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1366</v>
      </c>
      <c r="D115" s="118">
        <v>840</v>
      </c>
      <c r="E115" s="118"/>
      <c r="F115" s="118">
        <v>4531</v>
      </c>
      <c r="G115" s="118">
        <v>2085</v>
      </c>
      <c r="H115" s="118"/>
      <c r="I115" s="32">
        <f t="shared" si="7"/>
        <v>8822</v>
      </c>
      <c r="J115" s="119"/>
      <c r="K115" s="118"/>
      <c r="L115" s="118">
        <v>233</v>
      </c>
      <c r="M115" s="118">
        <v>6723</v>
      </c>
      <c r="N115" s="34">
        <f t="shared" si="8"/>
        <v>6956</v>
      </c>
      <c r="O115" s="35">
        <f t="shared" si="9"/>
        <v>15778</v>
      </c>
      <c r="P115" s="134">
        <v>1.44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7.9</v>
      </c>
      <c r="D116" s="136">
        <v>1.8</v>
      </c>
      <c r="E116" s="136"/>
      <c r="F116" s="136">
        <v>14.2</v>
      </c>
      <c r="G116" s="136">
        <v>0</v>
      </c>
      <c r="H116" s="136"/>
      <c r="I116" s="96">
        <f t="shared" si="7"/>
        <v>23.9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23.9</v>
      </c>
      <c r="P116" s="90">
        <f>SUM(O136,P111,P112,P115)</f>
        <v>6084.8399999999992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4.2</v>
      </c>
      <c r="D121" s="115">
        <v>7.82</v>
      </c>
      <c r="E121" s="115">
        <v>0.04</v>
      </c>
      <c r="F121" s="115">
        <v>14.06</v>
      </c>
      <c r="G121" s="115">
        <v>7.9</v>
      </c>
      <c r="H121" s="115">
        <v>0.02</v>
      </c>
      <c r="I121" s="21">
        <f t="shared" si="7"/>
        <v>34.04</v>
      </c>
      <c r="J121" s="116"/>
      <c r="K121" s="115"/>
      <c r="L121" s="115"/>
      <c r="M121" s="115">
        <v>10.42</v>
      </c>
      <c r="N121" s="23">
        <f t="shared" si="8"/>
        <v>10.42</v>
      </c>
      <c r="O121" s="24">
        <f t="shared" si="9"/>
        <v>44.46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1985</v>
      </c>
      <c r="D122" s="118">
        <v>2081</v>
      </c>
      <c r="E122" s="118">
        <v>11</v>
      </c>
      <c r="F122" s="118">
        <v>3662</v>
      </c>
      <c r="G122" s="118">
        <v>2185</v>
      </c>
      <c r="H122" s="118">
        <v>4</v>
      </c>
      <c r="I122" s="32">
        <f t="shared" si="7"/>
        <v>9928</v>
      </c>
      <c r="J122" s="119"/>
      <c r="K122" s="118"/>
      <c r="L122" s="118"/>
      <c r="M122" s="118">
        <v>1177</v>
      </c>
      <c r="N122" s="34">
        <f t="shared" si="8"/>
        <v>1177</v>
      </c>
      <c r="O122" s="35">
        <f t="shared" si="9"/>
        <v>11105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13.9</v>
      </c>
      <c r="D123" s="127">
        <v>0</v>
      </c>
      <c r="E123" s="127">
        <v>0</v>
      </c>
      <c r="F123" s="127">
        <v>11</v>
      </c>
      <c r="G123" s="127">
        <v>0</v>
      </c>
      <c r="H123" s="127">
        <v>0</v>
      </c>
      <c r="I123" s="49">
        <f t="shared" si="7"/>
        <v>24.9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24.9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4.4000000000000004</v>
      </c>
      <c r="D124" s="124">
        <v>6.09</v>
      </c>
      <c r="E124" s="124"/>
      <c r="F124" s="124">
        <v>9.56</v>
      </c>
      <c r="G124" s="124">
        <v>7.31</v>
      </c>
      <c r="H124" s="124"/>
      <c r="I124" s="43">
        <f t="shared" si="7"/>
        <v>27.36</v>
      </c>
      <c r="J124" s="125"/>
      <c r="K124" s="124"/>
      <c r="L124" s="124"/>
      <c r="M124" s="124">
        <v>5</v>
      </c>
      <c r="N124" s="44">
        <f t="shared" si="8"/>
        <v>5</v>
      </c>
      <c r="O124" s="45">
        <f t="shared" si="9"/>
        <v>32.36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2293</v>
      </c>
      <c r="D125" s="118">
        <v>1668</v>
      </c>
      <c r="E125" s="118"/>
      <c r="F125" s="118">
        <v>2548</v>
      </c>
      <c r="G125" s="118">
        <v>2422</v>
      </c>
      <c r="H125" s="118"/>
      <c r="I125" s="32">
        <f t="shared" si="7"/>
        <v>8931</v>
      </c>
      <c r="J125" s="119"/>
      <c r="K125" s="118"/>
      <c r="L125" s="118"/>
      <c r="M125" s="118">
        <v>538</v>
      </c>
      <c r="N125" s="34">
        <f t="shared" si="8"/>
        <v>538</v>
      </c>
      <c r="O125" s="35">
        <f t="shared" si="9"/>
        <v>9469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1.3</v>
      </c>
      <c r="D126" s="127">
        <v>0</v>
      </c>
      <c r="E126" s="127"/>
      <c r="F126" s="127">
        <v>2.6</v>
      </c>
      <c r="G126" s="127">
        <v>0</v>
      </c>
      <c r="H126" s="127"/>
      <c r="I126" s="49">
        <f t="shared" si="7"/>
        <v>3.9000000000000004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3.9000000000000004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</v>
      </c>
      <c r="D127" s="124">
        <v>4.55</v>
      </c>
      <c r="E127" s="124"/>
      <c r="F127" s="124">
        <v>29.37</v>
      </c>
      <c r="G127" s="124">
        <v>4.74</v>
      </c>
      <c r="H127" s="124">
        <v>61.76</v>
      </c>
      <c r="I127" s="43">
        <f t="shared" si="7"/>
        <v>104.42</v>
      </c>
      <c r="J127" s="125"/>
      <c r="K127" s="124">
        <v>13.21</v>
      </c>
      <c r="L127" s="124"/>
      <c r="M127" s="124">
        <v>123.39</v>
      </c>
      <c r="N127" s="44">
        <f t="shared" si="8"/>
        <v>136.6</v>
      </c>
      <c r="O127" s="45">
        <f t="shared" si="9"/>
        <v>241.01999999999998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2162</v>
      </c>
      <c r="D128" s="118">
        <v>1141</v>
      </c>
      <c r="E128" s="118"/>
      <c r="F128" s="118">
        <v>7336</v>
      </c>
      <c r="G128" s="118">
        <v>1364</v>
      </c>
      <c r="H128" s="118">
        <v>14181</v>
      </c>
      <c r="I128" s="32">
        <f t="shared" si="7"/>
        <v>26184</v>
      </c>
      <c r="J128" s="119"/>
      <c r="K128" s="118">
        <v>1836</v>
      </c>
      <c r="L128" s="118"/>
      <c r="M128" s="118">
        <v>13482</v>
      </c>
      <c r="N128" s="34">
        <f t="shared" si="8"/>
        <v>15318</v>
      </c>
      <c r="O128" s="35">
        <f t="shared" si="9"/>
        <v>41502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5.3</v>
      </c>
      <c r="G129" s="127">
        <v>0</v>
      </c>
      <c r="H129" s="127">
        <v>21.8</v>
      </c>
      <c r="I129" s="49">
        <f t="shared" si="7"/>
        <v>27.1</v>
      </c>
      <c r="J129" s="128"/>
      <c r="K129" s="127">
        <v>0</v>
      </c>
      <c r="L129" s="127"/>
      <c r="M129" s="127">
        <v>0</v>
      </c>
      <c r="N129" s="50">
        <f t="shared" si="8"/>
        <v>0</v>
      </c>
      <c r="O129" s="51">
        <f t="shared" si="9"/>
        <v>27.1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94.44</v>
      </c>
      <c r="D130" s="115">
        <v>124.19</v>
      </c>
      <c r="E130" s="115">
        <v>0.04</v>
      </c>
      <c r="F130" s="115">
        <v>824.09</v>
      </c>
      <c r="G130" s="115">
        <v>3465.18</v>
      </c>
      <c r="H130" s="115">
        <v>84.56</v>
      </c>
      <c r="I130" s="21">
        <f t="shared" si="7"/>
        <v>4592.5</v>
      </c>
      <c r="J130" s="116"/>
      <c r="K130" s="115">
        <v>13.21</v>
      </c>
      <c r="L130" s="115">
        <v>47.61</v>
      </c>
      <c r="M130" s="115">
        <v>1357.66</v>
      </c>
      <c r="N130" s="23">
        <f>SUM(J130:M130)</f>
        <v>1418.48</v>
      </c>
      <c r="O130" s="24">
        <f t="shared" si="9"/>
        <v>6010.98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40854</v>
      </c>
      <c r="D131" s="118">
        <v>24121</v>
      </c>
      <c r="E131" s="118">
        <v>11</v>
      </c>
      <c r="F131" s="118">
        <v>176470</v>
      </c>
      <c r="G131" s="118">
        <v>830266</v>
      </c>
      <c r="H131" s="118">
        <v>17984</v>
      </c>
      <c r="I131" s="32">
        <f t="shared" si="7"/>
        <v>1089706</v>
      </c>
      <c r="J131" s="119"/>
      <c r="K131" s="118">
        <v>1836</v>
      </c>
      <c r="L131" s="118">
        <v>6173</v>
      </c>
      <c r="M131" s="118">
        <v>155834</v>
      </c>
      <c r="N131" s="34">
        <f t="shared" si="8"/>
        <v>163843</v>
      </c>
      <c r="O131" s="35">
        <f t="shared" si="9"/>
        <v>1253549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349.6</v>
      </c>
      <c r="D132" s="127">
        <v>395.9</v>
      </c>
      <c r="E132" s="127">
        <v>0</v>
      </c>
      <c r="F132" s="127">
        <v>1408.7</v>
      </c>
      <c r="G132" s="127">
        <v>9765.6</v>
      </c>
      <c r="H132" s="127">
        <v>115.6</v>
      </c>
      <c r="I132" s="49">
        <f t="shared" ref="I132:I138" si="10">SUM(C132:H132)</f>
        <v>12035.4</v>
      </c>
      <c r="J132" s="128"/>
      <c r="K132" s="127">
        <v>0</v>
      </c>
      <c r="L132" s="127">
        <v>40.200000000000003</v>
      </c>
      <c r="M132" s="127">
        <v>1060.4000000000001</v>
      </c>
      <c r="N132" s="50">
        <f t="shared" ref="N132:N138" si="11">SUM(J132:M132)</f>
        <v>1100.6000000000001</v>
      </c>
      <c r="O132" s="51">
        <f t="shared" ref="O132:O138" si="12">SUM(N132,I132)</f>
        <v>13136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94.33</v>
      </c>
      <c r="D133" s="124">
        <v>96.21</v>
      </c>
      <c r="E133" s="124">
        <v>0.04</v>
      </c>
      <c r="F133" s="124">
        <v>821.76</v>
      </c>
      <c r="G133" s="124">
        <v>3449.76</v>
      </c>
      <c r="H133" s="124">
        <v>69.05</v>
      </c>
      <c r="I133" s="43">
        <f t="shared" si="10"/>
        <v>4531.1500000000005</v>
      </c>
      <c r="J133" s="125"/>
      <c r="K133" s="124">
        <v>13.21</v>
      </c>
      <c r="L133" s="124">
        <v>47.61</v>
      </c>
      <c r="M133" s="124">
        <v>1357.35</v>
      </c>
      <c r="N133" s="44">
        <f t="shared" si="11"/>
        <v>1418.1699999999998</v>
      </c>
      <c r="O133" s="45">
        <f t="shared" si="12"/>
        <v>5949.3200000000006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40829</v>
      </c>
      <c r="D134" s="118">
        <v>18622</v>
      </c>
      <c r="E134" s="118">
        <v>11</v>
      </c>
      <c r="F134" s="118">
        <v>176111</v>
      </c>
      <c r="G134" s="118">
        <v>827858</v>
      </c>
      <c r="H134" s="118">
        <v>15471</v>
      </c>
      <c r="I134" s="32">
        <f t="shared" si="10"/>
        <v>1078902</v>
      </c>
      <c r="J134" s="119"/>
      <c r="K134" s="118">
        <v>1836</v>
      </c>
      <c r="L134" s="118">
        <v>6173</v>
      </c>
      <c r="M134" s="118">
        <v>155826</v>
      </c>
      <c r="N134" s="34">
        <f t="shared" si="11"/>
        <v>163835</v>
      </c>
      <c r="O134" s="35">
        <f t="shared" si="12"/>
        <v>1242737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348.8</v>
      </c>
      <c r="D135" s="136">
        <v>208.8</v>
      </c>
      <c r="E135" s="136">
        <v>0</v>
      </c>
      <c r="F135" s="136">
        <v>1399.3</v>
      </c>
      <c r="G135" s="136">
        <v>9693.2000000000007</v>
      </c>
      <c r="H135" s="136">
        <v>38</v>
      </c>
      <c r="I135" s="96">
        <f t="shared" si="10"/>
        <v>11688.1</v>
      </c>
      <c r="J135" s="137"/>
      <c r="K135" s="136">
        <v>0</v>
      </c>
      <c r="L135" s="136">
        <v>40.200000000000003</v>
      </c>
      <c r="M135" s="136">
        <v>1059.8</v>
      </c>
      <c r="N135" s="97">
        <f t="shared" si="11"/>
        <v>1100</v>
      </c>
      <c r="O135" s="89">
        <f t="shared" si="12"/>
        <v>12788.1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94.79000000000002</v>
      </c>
      <c r="D136" s="106">
        <f t="shared" si="13"/>
        <v>124.85000000000001</v>
      </c>
      <c r="E136" s="106">
        <f t="shared" si="13"/>
        <v>0.04</v>
      </c>
      <c r="F136" s="106">
        <f t="shared" si="13"/>
        <v>824.44999999999993</v>
      </c>
      <c r="G136" s="106">
        <f t="shared" si="13"/>
        <v>3476.9999999999995</v>
      </c>
      <c r="H136" s="106">
        <f t="shared" si="13"/>
        <v>84.56</v>
      </c>
      <c r="I136" s="107">
        <f t="shared" si="10"/>
        <v>4605.6899999999996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13.21</v>
      </c>
      <c r="L136" s="106">
        <f t="shared" si="14"/>
        <v>48.550000000000004</v>
      </c>
      <c r="M136" s="106">
        <f t="shared" si="14"/>
        <v>1357.66</v>
      </c>
      <c r="N136" s="109">
        <f t="shared" si="11"/>
        <v>1419.42</v>
      </c>
      <c r="O136" s="110">
        <f t="shared" si="12"/>
        <v>6025.11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40854</v>
      </c>
      <c r="D137" s="31">
        <f t="shared" si="13"/>
        <v>24398</v>
      </c>
      <c r="E137" s="31">
        <f t="shared" si="13"/>
        <v>11</v>
      </c>
      <c r="F137" s="31">
        <f t="shared" si="13"/>
        <v>176505</v>
      </c>
      <c r="G137" s="31">
        <f t="shared" si="13"/>
        <v>830266</v>
      </c>
      <c r="H137" s="31">
        <f t="shared" si="13"/>
        <v>17984</v>
      </c>
      <c r="I137" s="32">
        <f t="shared" si="10"/>
        <v>1090018</v>
      </c>
      <c r="J137" s="33">
        <f t="shared" si="14"/>
        <v>0</v>
      </c>
      <c r="K137" s="31">
        <f t="shared" si="14"/>
        <v>1836</v>
      </c>
      <c r="L137" s="31">
        <f t="shared" si="14"/>
        <v>6185</v>
      </c>
      <c r="M137" s="31">
        <f t="shared" si="14"/>
        <v>155834</v>
      </c>
      <c r="N137" s="34">
        <f t="shared" si="11"/>
        <v>163855</v>
      </c>
      <c r="O137" s="35">
        <f t="shared" si="12"/>
        <v>1253873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349.59999999999997</v>
      </c>
      <c r="D138" s="86">
        <f t="shared" si="13"/>
        <v>412.40000000000003</v>
      </c>
      <c r="E138" s="86">
        <f t="shared" si="13"/>
        <v>0</v>
      </c>
      <c r="F138" s="86">
        <f t="shared" si="13"/>
        <v>1411.6</v>
      </c>
      <c r="G138" s="86">
        <f t="shared" si="13"/>
        <v>9765.6</v>
      </c>
      <c r="H138" s="86">
        <f t="shared" si="13"/>
        <v>115.60000000000001</v>
      </c>
      <c r="I138" s="96">
        <f t="shared" si="10"/>
        <v>12054.800000000001</v>
      </c>
      <c r="J138" s="88">
        <f t="shared" si="14"/>
        <v>0</v>
      </c>
      <c r="K138" s="86">
        <f t="shared" si="14"/>
        <v>0</v>
      </c>
      <c r="L138" s="86">
        <f t="shared" si="14"/>
        <v>41.7</v>
      </c>
      <c r="M138" s="86">
        <f t="shared" si="14"/>
        <v>1060.4000000000001</v>
      </c>
      <c r="N138" s="97">
        <f t="shared" si="11"/>
        <v>1102.1000000000001</v>
      </c>
      <c r="O138" s="89">
        <f t="shared" si="12"/>
        <v>13156.900000000001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EB3E7-C86F-403F-B9A0-8E167062784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7.57</v>
      </c>
      <c r="H5" s="115"/>
      <c r="I5" s="21">
        <f t="shared" ref="I5:I36" si="0">SUM(C5:H5)</f>
        <v>7.57</v>
      </c>
      <c r="J5" s="116"/>
      <c r="K5" s="115"/>
      <c r="L5" s="115"/>
      <c r="M5" s="115">
        <v>0.59</v>
      </c>
      <c r="N5" s="23">
        <f t="shared" ref="N5:N58" si="1">SUM(J5:M5)</f>
        <v>0.59</v>
      </c>
      <c r="O5" s="24">
        <f>SUM(N5,I5)</f>
        <v>8.16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80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13.04</v>
      </c>
      <c r="N8" s="44">
        <f t="shared" si="1"/>
        <v>13.04</v>
      </c>
      <c r="O8" s="45">
        <f t="shared" si="2"/>
        <v>13.04</v>
      </c>
      <c r="P8" s="36" t="s">
        <v>25</v>
      </c>
      <c r="Q8" s="37" t="s">
        <v>88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154</v>
      </c>
      <c r="N9" s="34">
        <f t="shared" si="1"/>
        <v>154</v>
      </c>
      <c r="O9" s="35">
        <f t="shared" si="2"/>
        <v>154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20.8</v>
      </c>
      <c r="N10" s="50">
        <f t="shared" si="1"/>
        <v>20.8</v>
      </c>
      <c r="O10" s="51">
        <f t="shared" si="2"/>
        <v>20.8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7.7</v>
      </c>
      <c r="N11" s="44">
        <f t="shared" si="1"/>
        <v>7.7</v>
      </c>
      <c r="O11" s="45">
        <f t="shared" si="2"/>
        <v>7.7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173</v>
      </c>
      <c r="N12" s="34">
        <f t="shared" si="1"/>
        <v>173</v>
      </c>
      <c r="O12" s="35">
        <f t="shared" si="2"/>
        <v>173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15.7</v>
      </c>
      <c r="N13" s="50">
        <f t="shared" si="1"/>
        <v>15.7</v>
      </c>
      <c r="O13" s="51">
        <f t="shared" si="2"/>
        <v>15.7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0.92</v>
      </c>
      <c r="E14" s="124"/>
      <c r="F14" s="124">
        <v>2.97</v>
      </c>
      <c r="G14" s="124"/>
      <c r="H14" s="124"/>
      <c r="I14" s="43">
        <f t="shared" si="0"/>
        <v>3.89</v>
      </c>
      <c r="J14" s="125"/>
      <c r="K14" s="124"/>
      <c r="L14" s="124"/>
      <c r="M14" s="124">
        <v>15.93</v>
      </c>
      <c r="N14" s="44">
        <f t="shared" si="1"/>
        <v>15.93</v>
      </c>
      <c r="O14" s="45">
        <f t="shared" si="2"/>
        <v>19.82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22</v>
      </c>
      <c r="E15" s="118"/>
      <c r="F15" s="118">
        <v>277</v>
      </c>
      <c r="G15" s="118"/>
      <c r="H15" s="118"/>
      <c r="I15" s="32">
        <f t="shared" si="0"/>
        <v>299</v>
      </c>
      <c r="J15" s="119"/>
      <c r="K15" s="118"/>
      <c r="L15" s="118"/>
      <c r="M15" s="118">
        <v>478</v>
      </c>
      <c r="N15" s="34">
        <f t="shared" si="1"/>
        <v>478</v>
      </c>
      <c r="O15" s="35">
        <f t="shared" si="2"/>
        <v>777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</v>
      </c>
      <c r="E16" s="127"/>
      <c r="F16" s="127">
        <v>22.7</v>
      </c>
      <c r="G16" s="127"/>
      <c r="H16" s="127"/>
      <c r="I16" s="49">
        <f t="shared" si="0"/>
        <v>24.7</v>
      </c>
      <c r="J16" s="128"/>
      <c r="K16" s="127"/>
      <c r="L16" s="127"/>
      <c r="M16" s="127">
        <v>32.700000000000003</v>
      </c>
      <c r="N16" s="50">
        <f t="shared" si="1"/>
        <v>32.700000000000003</v>
      </c>
      <c r="O16" s="51">
        <f t="shared" si="2"/>
        <v>57.400000000000006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0.22</v>
      </c>
      <c r="D17" s="124">
        <v>26.71</v>
      </c>
      <c r="E17" s="124"/>
      <c r="F17" s="124">
        <v>4.03</v>
      </c>
      <c r="G17" s="124"/>
      <c r="H17" s="124"/>
      <c r="I17" s="43">
        <f t="shared" si="0"/>
        <v>30.96</v>
      </c>
      <c r="J17" s="125"/>
      <c r="K17" s="124"/>
      <c r="L17" s="124">
        <v>1.07</v>
      </c>
      <c r="M17" s="124">
        <v>4.49</v>
      </c>
      <c r="N17" s="44">
        <f t="shared" si="1"/>
        <v>5.5600000000000005</v>
      </c>
      <c r="O17" s="45">
        <f t="shared" si="2"/>
        <v>36.520000000000003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26</v>
      </c>
      <c r="D18" s="118">
        <v>1940</v>
      </c>
      <c r="E18" s="118"/>
      <c r="F18" s="118">
        <v>320</v>
      </c>
      <c r="G18" s="118"/>
      <c r="H18" s="118"/>
      <c r="I18" s="32">
        <f t="shared" si="0"/>
        <v>2286</v>
      </c>
      <c r="J18" s="119"/>
      <c r="K18" s="118"/>
      <c r="L18" s="118">
        <v>47</v>
      </c>
      <c r="M18" s="118">
        <v>180</v>
      </c>
      <c r="N18" s="34">
        <f t="shared" si="1"/>
        <v>227</v>
      </c>
      <c r="O18" s="35">
        <f t="shared" si="2"/>
        <v>2513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</v>
      </c>
      <c r="D19" s="127">
        <v>120.1</v>
      </c>
      <c r="E19" s="127"/>
      <c r="F19" s="127">
        <v>17.2</v>
      </c>
      <c r="G19" s="127"/>
      <c r="H19" s="127"/>
      <c r="I19" s="49">
        <f t="shared" si="0"/>
        <v>139.29999999999998</v>
      </c>
      <c r="J19" s="128"/>
      <c r="K19" s="127"/>
      <c r="L19" s="127">
        <v>2.4</v>
      </c>
      <c r="M19" s="127">
        <v>9.4</v>
      </c>
      <c r="N19" s="50">
        <f t="shared" si="1"/>
        <v>11.8</v>
      </c>
      <c r="O19" s="51">
        <f t="shared" si="2"/>
        <v>151.1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11.98</v>
      </c>
      <c r="E20" s="124"/>
      <c r="F20" s="124">
        <v>5.47</v>
      </c>
      <c r="G20" s="124">
        <v>0.01</v>
      </c>
      <c r="H20" s="124"/>
      <c r="I20" s="43">
        <f t="shared" si="0"/>
        <v>17.46</v>
      </c>
      <c r="J20" s="125">
        <v>0.37</v>
      </c>
      <c r="K20" s="124"/>
      <c r="L20" s="124">
        <v>4.5999999999999996</v>
      </c>
      <c r="M20" s="124">
        <v>36.880000000000003</v>
      </c>
      <c r="N20" s="44">
        <f t="shared" si="1"/>
        <v>41.85</v>
      </c>
      <c r="O20" s="45">
        <f t="shared" si="2"/>
        <v>59.31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1844</v>
      </c>
      <c r="E21" s="118"/>
      <c r="F21" s="118">
        <v>563</v>
      </c>
      <c r="G21" s="118">
        <v>2</v>
      </c>
      <c r="H21" s="118"/>
      <c r="I21" s="32">
        <f t="shared" si="0"/>
        <v>2409</v>
      </c>
      <c r="J21" s="119">
        <v>26</v>
      </c>
      <c r="K21" s="118"/>
      <c r="L21" s="118">
        <v>236</v>
      </c>
      <c r="M21" s="118">
        <v>1873</v>
      </c>
      <c r="N21" s="34">
        <f t="shared" si="1"/>
        <v>2135</v>
      </c>
      <c r="O21" s="35">
        <f t="shared" si="2"/>
        <v>4544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96.7</v>
      </c>
      <c r="E22" s="127"/>
      <c r="F22" s="127">
        <v>24.8</v>
      </c>
      <c r="G22" s="127">
        <v>0.1</v>
      </c>
      <c r="H22" s="127"/>
      <c r="I22" s="49">
        <f t="shared" si="0"/>
        <v>121.6</v>
      </c>
      <c r="J22" s="128">
        <v>0.6</v>
      </c>
      <c r="K22" s="127"/>
      <c r="L22" s="127">
        <v>9.6999999999999993</v>
      </c>
      <c r="M22" s="127">
        <v>76.599999999999994</v>
      </c>
      <c r="N22" s="50">
        <f t="shared" si="1"/>
        <v>86.899999999999991</v>
      </c>
      <c r="O22" s="51">
        <f t="shared" si="2"/>
        <v>208.5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0.46</v>
      </c>
      <c r="D23" s="124">
        <v>31.48</v>
      </c>
      <c r="E23" s="124"/>
      <c r="F23" s="124">
        <v>6.32</v>
      </c>
      <c r="G23" s="124">
        <v>0.36</v>
      </c>
      <c r="H23" s="124"/>
      <c r="I23" s="43">
        <f t="shared" si="0"/>
        <v>38.620000000000005</v>
      </c>
      <c r="J23" s="125">
        <v>0.15</v>
      </c>
      <c r="K23" s="124"/>
      <c r="L23" s="124">
        <v>7.01</v>
      </c>
      <c r="M23" s="124">
        <v>63.27</v>
      </c>
      <c r="N23" s="44">
        <f t="shared" si="1"/>
        <v>70.430000000000007</v>
      </c>
      <c r="O23" s="45">
        <f t="shared" si="2"/>
        <v>109.05000000000001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142</v>
      </c>
      <c r="D24" s="118">
        <v>4566</v>
      </c>
      <c r="E24" s="118"/>
      <c r="F24" s="118">
        <v>1481</v>
      </c>
      <c r="G24" s="118">
        <v>44</v>
      </c>
      <c r="H24" s="118"/>
      <c r="I24" s="32">
        <f t="shared" si="0"/>
        <v>6233</v>
      </c>
      <c r="J24" s="119">
        <v>12</v>
      </c>
      <c r="K24" s="118"/>
      <c r="L24" s="118">
        <v>405</v>
      </c>
      <c r="M24" s="118">
        <v>3791</v>
      </c>
      <c r="N24" s="34">
        <f t="shared" si="1"/>
        <v>4208</v>
      </c>
      <c r="O24" s="35">
        <f t="shared" si="2"/>
        <v>10441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4.9000000000000004</v>
      </c>
      <c r="D25" s="127">
        <v>190.9</v>
      </c>
      <c r="E25" s="127"/>
      <c r="F25" s="127">
        <v>46.2</v>
      </c>
      <c r="G25" s="127">
        <v>1.3</v>
      </c>
      <c r="H25" s="127"/>
      <c r="I25" s="49">
        <f t="shared" si="0"/>
        <v>243.3</v>
      </c>
      <c r="J25" s="128">
        <v>0.2</v>
      </c>
      <c r="K25" s="127"/>
      <c r="L25" s="127">
        <v>12.6</v>
      </c>
      <c r="M25" s="127">
        <v>117.8</v>
      </c>
      <c r="N25" s="50">
        <f t="shared" si="1"/>
        <v>130.6</v>
      </c>
      <c r="O25" s="51">
        <f t="shared" si="2"/>
        <v>373.9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2.78</v>
      </c>
      <c r="D26" s="124">
        <v>43.06</v>
      </c>
      <c r="E26" s="124"/>
      <c r="F26" s="124">
        <v>22.35</v>
      </c>
      <c r="G26" s="124">
        <v>1.86</v>
      </c>
      <c r="H26" s="124"/>
      <c r="I26" s="43">
        <f t="shared" si="0"/>
        <v>70.05</v>
      </c>
      <c r="J26" s="125">
        <v>0.3</v>
      </c>
      <c r="K26" s="124"/>
      <c r="L26" s="124">
        <v>17.32</v>
      </c>
      <c r="M26" s="124">
        <v>101.02</v>
      </c>
      <c r="N26" s="44">
        <f t="shared" si="1"/>
        <v>118.64</v>
      </c>
      <c r="O26" s="45">
        <f t="shared" si="2"/>
        <v>188.69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936</v>
      </c>
      <c r="D27" s="118">
        <v>5247</v>
      </c>
      <c r="E27" s="118"/>
      <c r="F27" s="118">
        <v>3285</v>
      </c>
      <c r="G27" s="118">
        <v>303</v>
      </c>
      <c r="H27" s="118"/>
      <c r="I27" s="32">
        <f t="shared" si="0"/>
        <v>9771</v>
      </c>
      <c r="J27" s="119">
        <v>22</v>
      </c>
      <c r="K27" s="118"/>
      <c r="L27" s="118">
        <v>1197</v>
      </c>
      <c r="M27" s="118">
        <v>6681</v>
      </c>
      <c r="N27" s="34">
        <f t="shared" si="1"/>
        <v>7900</v>
      </c>
      <c r="O27" s="35">
        <f t="shared" si="2"/>
        <v>17671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25.4</v>
      </c>
      <c r="D28" s="127">
        <v>170.6</v>
      </c>
      <c r="E28" s="127"/>
      <c r="F28" s="127">
        <v>79.8</v>
      </c>
      <c r="G28" s="127">
        <v>7.7</v>
      </c>
      <c r="H28" s="127"/>
      <c r="I28" s="49">
        <f t="shared" si="0"/>
        <v>283.5</v>
      </c>
      <c r="J28" s="128">
        <v>0.2</v>
      </c>
      <c r="K28" s="127"/>
      <c r="L28" s="127">
        <v>35.9</v>
      </c>
      <c r="M28" s="127">
        <v>201</v>
      </c>
      <c r="N28" s="50">
        <f t="shared" si="1"/>
        <v>237.1</v>
      </c>
      <c r="O28" s="51">
        <f t="shared" si="2"/>
        <v>520.6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8.9499999999999993</v>
      </c>
      <c r="D29" s="124">
        <v>27.1</v>
      </c>
      <c r="E29" s="124"/>
      <c r="F29" s="124">
        <v>43.24</v>
      </c>
      <c r="G29" s="124">
        <v>1.07</v>
      </c>
      <c r="H29" s="124">
        <v>3.8</v>
      </c>
      <c r="I29" s="43">
        <f t="shared" si="0"/>
        <v>84.159999999999982</v>
      </c>
      <c r="J29" s="125">
        <v>0.18</v>
      </c>
      <c r="K29" s="124"/>
      <c r="L29" s="124">
        <v>20.89</v>
      </c>
      <c r="M29" s="124">
        <v>95.73</v>
      </c>
      <c r="N29" s="44">
        <f t="shared" si="1"/>
        <v>116.80000000000001</v>
      </c>
      <c r="O29" s="45">
        <f t="shared" si="2"/>
        <v>200.95999999999998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3007</v>
      </c>
      <c r="D30" s="118">
        <v>3937</v>
      </c>
      <c r="E30" s="118"/>
      <c r="F30" s="118">
        <v>7355</v>
      </c>
      <c r="G30" s="118">
        <v>221</v>
      </c>
      <c r="H30" s="118">
        <v>357</v>
      </c>
      <c r="I30" s="32">
        <f t="shared" si="0"/>
        <v>14877</v>
      </c>
      <c r="J30" s="119">
        <v>16</v>
      </c>
      <c r="K30" s="118"/>
      <c r="L30" s="118">
        <v>1617</v>
      </c>
      <c r="M30" s="118">
        <v>7114</v>
      </c>
      <c r="N30" s="34">
        <f t="shared" si="1"/>
        <v>8747</v>
      </c>
      <c r="O30" s="35">
        <f t="shared" si="2"/>
        <v>23624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53.4</v>
      </c>
      <c r="D31" s="127">
        <v>110.5</v>
      </c>
      <c r="E31" s="127"/>
      <c r="F31" s="127">
        <v>116.9</v>
      </c>
      <c r="G31" s="127">
        <v>4.7</v>
      </c>
      <c r="H31" s="127">
        <v>11.1</v>
      </c>
      <c r="I31" s="49">
        <f t="shared" si="0"/>
        <v>296.60000000000002</v>
      </c>
      <c r="J31" s="128">
        <v>0.1</v>
      </c>
      <c r="K31" s="127"/>
      <c r="L31" s="127">
        <v>44.7</v>
      </c>
      <c r="M31" s="127">
        <v>194.9</v>
      </c>
      <c r="N31" s="50">
        <f t="shared" si="1"/>
        <v>239.70000000000002</v>
      </c>
      <c r="O31" s="51">
        <f t="shared" si="2"/>
        <v>536.30000000000007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25.34</v>
      </c>
      <c r="D32" s="124">
        <v>25.23</v>
      </c>
      <c r="E32" s="124">
        <v>0.04</v>
      </c>
      <c r="F32" s="124">
        <v>136.69</v>
      </c>
      <c r="G32" s="124">
        <v>11.69</v>
      </c>
      <c r="H32" s="124">
        <v>0.12</v>
      </c>
      <c r="I32" s="43">
        <f t="shared" si="0"/>
        <v>199.11</v>
      </c>
      <c r="J32" s="125">
        <v>1.08</v>
      </c>
      <c r="K32" s="124"/>
      <c r="L32" s="124">
        <v>24.24</v>
      </c>
      <c r="M32" s="124">
        <v>83.75</v>
      </c>
      <c r="N32" s="44">
        <f t="shared" si="1"/>
        <v>109.07</v>
      </c>
      <c r="O32" s="45">
        <f t="shared" si="2"/>
        <v>308.18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9315</v>
      </c>
      <c r="D33" s="118">
        <v>3969</v>
      </c>
      <c r="E33" s="118">
        <v>4</v>
      </c>
      <c r="F33" s="118">
        <v>26282</v>
      </c>
      <c r="G33" s="118">
        <v>2924</v>
      </c>
      <c r="H33" s="118">
        <v>17</v>
      </c>
      <c r="I33" s="32">
        <f t="shared" si="0"/>
        <v>42511</v>
      </c>
      <c r="J33" s="119">
        <v>96</v>
      </c>
      <c r="K33" s="118"/>
      <c r="L33" s="118">
        <v>2143</v>
      </c>
      <c r="M33" s="118">
        <v>7198</v>
      </c>
      <c r="N33" s="34">
        <f t="shared" si="1"/>
        <v>9437</v>
      </c>
      <c r="O33" s="35">
        <f t="shared" si="2"/>
        <v>51948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142.6</v>
      </c>
      <c r="D34" s="127">
        <v>84.4</v>
      </c>
      <c r="E34" s="127">
        <v>0.1</v>
      </c>
      <c r="F34" s="127">
        <v>355.3</v>
      </c>
      <c r="G34" s="127">
        <v>44.3</v>
      </c>
      <c r="H34" s="127">
        <v>0.5</v>
      </c>
      <c r="I34" s="49">
        <f t="shared" si="0"/>
        <v>627.19999999999993</v>
      </c>
      <c r="J34" s="128">
        <v>0.2</v>
      </c>
      <c r="K34" s="127"/>
      <c r="L34" s="127">
        <v>54.7</v>
      </c>
      <c r="M34" s="127">
        <v>184.6</v>
      </c>
      <c r="N34" s="50">
        <f t="shared" si="1"/>
        <v>239.5</v>
      </c>
      <c r="O34" s="51">
        <f t="shared" si="2"/>
        <v>866.69999999999993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24.3</v>
      </c>
      <c r="D35" s="124">
        <v>16.21</v>
      </c>
      <c r="E35" s="124"/>
      <c r="F35" s="124">
        <v>212.37</v>
      </c>
      <c r="G35" s="124">
        <v>19.489999999999998</v>
      </c>
      <c r="H35" s="124">
        <v>0.36</v>
      </c>
      <c r="I35" s="43">
        <f t="shared" si="0"/>
        <v>272.73</v>
      </c>
      <c r="J35" s="125">
        <v>0.36</v>
      </c>
      <c r="K35" s="124"/>
      <c r="L35" s="124">
        <v>12.47</v>
      </c>
      <c r="M35" s="124">
        <v>94.24</v>
      </c>
      <c r="N35" s="44">
        <f t="shared" si="1"/>
        <v>107.07</v>
      </c>
      <c r="O35" s="45">
        <f t="shared" si="2"/>
        <v>379.8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9801</v>
      </c>
      <c r="D36" s="118">
        <v>3193</v>
      </c>
      <c r="E36" s="118"/>
      <c r="F36" s="118">
        <v>42675</v>
      </c>
      <c r="G36" s="118">
        <v>4875</v>
      </c>
      <c r="H36" s="118">
        <v>50</v>
      </c>
      <c r="I36" s="32">
        <f t="shared" si="0"/>
        <v>60594</v>
      </c>
      <c r="J36" s="119">
        <v>32</v>
      </c>
      <c r="K36" s="118"/>
      <c r="L36" s="118">
        <v>1178</v>
      </c>
      <c r="M36" s="118">
        <v>8811</v>
      </c>
      <c r="N36" s="34">
        <f t="shared" si="1"/>
        <v>10021</v>
      </c>
      <c r="O36" s="35">
        <f t="shared" si="2"/>
        <v>70615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120</v>
      </c>
      <c r="D37" s="127">
        <v>58.7</v>
      </c>
      <c r="E37" s="127"/>
      <c r="F37" s="127">
        <v>483.6</v>
      </c>
      <c r="G37" s="127">
        <v>69.599999999999994</v>
      </c>
      <c r="H37" s="127">
        <v>1.2</v>
      </c>
      <c r="I37" s="49">
        <f t="shared" ref="I37:I50" si="3">SUM(C37:H37)</f>
        <v>733.1</v>
      </c>
      <c r="J37" s="128">
        <v>0</v>
      </c>
      <c r="K37" s="127"/>
      <c r="L37" s="127">
        <v>22.8</v>
      </c>
      <c r="M37" s="127">
        <v>171.9</v>
      </c>
      <c r="N37" s="50">
        <f t="shared" si="1"/>
        <v>194.70000000000002</v>
      </c>
      <c r="O37" s="51">
        <f t="shared" si="2"/>
        <v>927.80000000000007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38.369999999999997</v>
      </c>
      <c r="D38" s="124">
        <v>6.28</v>
      </c>
      <c r="E38" s="124"/>
      <c r="F38" s="124">
        <v>465.5</v>
      </c>
      <c r="G38" s="124">
        <v>105.6</v>
      </c>
      <c r="H38" s="124">
        <v>0.28000000000000003</v>
      </c>
      <c r="I38" s="43">
        <f t="shared" si="3"/>
        <v>616.03</v>
      </c>
      <c r="J38" s="125">
        <v>0.1</v>
      </c>
      <c r="K38" s="124"/>
      <c r="L38" s="124">
        <v>30.6</v>
      </c>
      <c r="M38" s="124">
        <v>167.7</v>
      </c>
      <c r="N38" s="44">
        <f t="shared" si="1"/>
        <v>198.39999999999998</v>
      </c>
      <c r="O38" s="45">
        <f t="shared" si="2"/>
        <v>814.43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15855</v>
      </c>
      <c r="D39" s="118">
        <v>1100</v>
      </c>
      <c r="E39" s="118"/>
      <c r="F39" s="118">
        <v>99569</v>
      </c>
      <c r="G39" s="118">
        <v>26365</v>
      </c>
      <c r="H39" s="118">
        <v>41</v>
      </c>
      <c r="I39" s="32">
        <f t="shared" si="3"/>
        <v>142930</v>
      </c>
      <c r="J39" s="119">
        <v>9</v>
      </c>
      <c r="K39" s="118"/>
      <c r="L39" s="118">
        <v>3125</v>
      </c>
      <c r="M39" s="118">
        <v>17080</v>
      </c>
      <c r="N39" s="34">
        <f t="shared" si="1"/>
        <v>20214</v>
      </c>
      <c r="O39" s="35">
        <f t="shared" si="2"/>
        <v>163144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164.4</v>
      </c>
      <c r="D40" s="127">
        <v>18.7</v>
      </c>
      <c r="E40" s="127"/>
      <c r="F40" s="127">
        <v>951.3</v>
      </c>
      <c r="G40" s="127">
        <v>344</v>
      </c>
      <c r="H40" s="127">
        <v>0.8</v>
      </c>
      <c r="I40" s="49">
        <f t="shared" si="3"/>
        <v>1479.1999999999998</v>
      </c>
      <c r="J40" s="128">
        <v>0</v>
      </c>
      <c r="K40" s="127"/>
      <c r="L40" s="127">
        <v>59.5</v>
      </c>
      <c r="M40" s="127">
        <v>316.60000000000002</v>
      </c>
      <c r="N40" s="50">
        <f t="shared" si="1"/>
        <v>376.1</v>
      </c>
      <c r="O40" s="51">
        <f t="shared" si="2"/>
        <v>1855.2999999999997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38.979999999999997</v>
      </c>
      <c r="D41" s="124">
        <v>4.84</v>
      </c>
      <c r="E41" s="124">
        <v>0.05</v>
      </c>
      <c r="F41" s="124">
        <v>585.51</v>
      </c>
      <c r="G41" s="124">
        <v>336.89</v>
      </c>
      <c r="H41" s="124">
        <v>0.31</v>
      </c>
      <c r="I41" s="43">
        <f t="shared" si="3"/>
        <v>966.57999999999993</v>
      </c>
      <c r="J41" s="125">
        <v>2.12</v>
      </c>
      <c r="K41" s="124"/>
      <c r="L41" s="124">
        <v>67.13</v>
      </c>
      <c r="M41" s="124">
        <v>387.13</v>
      </c>
      <c r="N41" s="44">
        <f t="shared" si="1"/>
        <v>456.38</v>
      </c>
      <c r="O41" s="45">
        <f t="shared" si="2"/>
        <v>1422.96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16671</v>
      </c>
      <c r="D42" s="118">
        <v>1079</v>
      </c>
      <c r="E42" s="118">
        <v>7</v>
      </c>
      <c r="F42" s="118">
        <v>126873</v>
      </c>
      <c r="G42" s="118">
        <v>82351</v>
      </c>
      <c r="H42" s="118">
        <v>54</v>
      </c>
      <c r="I42" s="32">
        <f t="shared" si="3"/>
        <v>227035</v>
      </c>
      <c r="J42" s="119">
        <v>169</v>
      </c>
      <c r="K42" s="118"/>
      <c r="L42" s="118">
        <v>7135</v>
      </c>
      <c r="M42" s="118">
        <v>41663</v>
      </c>
      <c r="N42" s="34">
        <f t="shared" si="1"/>
        <v>48967</v>
      </c>
      <c r="O42" s="35">
        <f t="shared" si="2"/>
        <v>276002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167.4</v>
      </c>
      <c r="D43" s="127">
        <v>16.2</v>
      </c>
      <c r="E43" s="127">
        <v>0.1</v>
      </c>
      <c r="F43" s="127">
        <v>1195.2</v>
      </c>
      <c r="G43" s="127">
        <v>1044.5</v>
      </c>
      <c r="H43" s="127">
        <v>1</v>
      </c>
      <c r="I43" s="49">
        <f t="shared" si="3"/>
        <v>2424.4</v>
      </c>
      <c r="J43" s="128">
        <v>0</v>
      </c>
      <c r="K43" s="127"/>
      <c r="L43" s="127">
        <v>113.9</v>
      </c>
      <c r="M43" s="127">
        <v>639.5</v>
      </c>
      <c r="N43" s="50">
        <f t="shared" si="1"/>
        <v>753.4</v>
      </c>
      <c r="O43" s="51">
        <f t="shared" si="2"/>
        <v>3177.8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52.44</v>
      </c>
      <c r="D44" s="124">
        <v>11.52</v>
      </c>
      <c r="E44" s="124"/>
      <c r="F44" s="124">
        <v>322.57</v>
      </c>
      <c r="G44" s="124">
        <v>320.25</v>
      </c>
      <c r="H44" s="124"/>
      <c r="I44" s="43">
        <f t="shared" si="3"/>
        <v>706.78</v>
      </c>
      <c r="J44" s="125">
        <v>3.08</v>
      </c>
      <c r="K44" s="124"/>
      <c r="L44" s="124">
        <v>101.24</v>
      </c>
      <c r="M44" s="124">
        <v>852.99</v>
      </c>
      <c r="N44" s="44">
        <f t="shared" si="1"/>
        <v>957.31</v>
      </c>
      <c r="O44" s="45">
        <f t="shared" si="2"/>
        <v>1664.09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23609</v>
      </c>
      <c r="D45" s="118">
        <v>2648</v>
      </c>
      <c r="E45" s="118"/>
      <c r="F45" s="118">
        <v>71040</v>
      </c>
      <c r="G45" s="118">
        <v>82635</v>
      </c>
      <c r="H45" s="118"/>
      <c r="I45" s="32">
        <f t="shared" si="3"/>
        <v>179932</v>
      </c>
      <c r="J45" s="119">
        <v>262</v>
      </c>
      <c r="K45" s="118"/>
      <c r="L45" s="118">
        <v>11763</v>
      </c>
      <c r="M45" s="118">
        <v>93954</v>
      </c>
      <c r="N45" s="34">
        <f t="shared" si="1"/>
        <v>105979</v>
      </c>
      <c r="O45" s="35">
        <f t="shared" si="2"/>
        <v>285911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213.6</v>
      </c>
      <c r="D46" s="127">
        <v>34.200000000000003</v>
      </c>
      <c r="E46" s="127"/>
      <c r="F46" s="127">
        <v>568.5</v>
      </c>
      <c r="G46" s="127">
        <v>900.1</v>
      </c>
      <c r="H46" s="127"/>
      <c r="I46" s="49">
        <f t="shared" si="3"/>
        <v>1716.4</v>
      </c>
      <c r="J46" s="128">
        <v>0</v>
      </c>
      <c r="K46" s="127"/>
      <c r="L46" s="127">
        <v>126.6</v>
      </c>
      <c r="M46" s="127">
        <v>1061.7</v>
      </c>
      <c r="N46" s="50">
        <f t="shared" si="1"/>
        <v>1188.3</v>
      </c>
      <c r="O46" s="51">
        <f t="shared" si="2"/>
        <v>2904.7</v>
      </c>
      <c r="P46" s="129">
        <v>25.41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82.4</v>
      </c>
      <c r="D47" s="124">
        <v>36.04</v>
      </c>
      <c r="E47" s="124">
        <v>2.87</v>
      </c>
      <c r="F47" s="124">
        <v>723.21</v>
      </c>
      <c r="G47" s="124">
        <v>214.56</v>
      </c>
      <c r="H47" s="124">
        <v>22.05</v>
      </c>
      <c r="I47" s="43">
        <f t="shared" si="3"/>
        <v>1081.1299999999999</v>
      </c>
      <c r="J47" s="125">
        <v>2.83</v>
      </c>
      <c r="K47" s="124">
        <v>2.1</v>
      </c>
      <c r="L47" s="124">
        <v>140.69</v>
      </c>
      <c r="M47" s="124">
        <v>1391.48</v>
      </c>
      <c r="N47" s="44">
        <f t="shared" si="1"/>
        <v>1537.1</v>
      </c>
      <c r="O47" s="45">
        <f t="shared" si="2"/>
        <v>2618.2299999999996</v>
      </c>
      <c r="P47" s="130">
        <v>28.3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41020</v>
      </c>
      <c r="D48" s="118">
        <v>9133</v>
      </c>
      <c r="E48" s="118">
        <v>473</v>
      </c>
      <c r="F48" s="118">
        <v>172706</v>
      </c>
      <c r="G48" s="118">
        <v>54653</v>
      </c>
      <c r="H48" s="118">
        <v>4993</v>
      </c>
      <c r="I48" s="32">
        <f t="shared" si="3"/>
        <v>282978</v>
      </c>
      <c r="J48" s="119">
        <v>238</v>
      </c>
      <c r="K48" s="118">
        <v>221</v>
      </c>
      <c r="L48" s="118">
        <v>17219</v>
      </c>
      <c r="M48" s="118">
        <v>161148</v>
      </c>
      <c r="N48" s="34">
        <f t="shared" si="1"/>
        <v>178826</v>
      </c>
      <c r="O48" s="35">
        <f t="shared" si="2"/>
        <v>461804</v>
      </c>
      <c r="P48" s="130">
        <v>217.32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227.5</v>
      </c>
      <c r="D49" s="127">
        <v>28.7</v>
      </c>
      <c r="E49" s="127">
        <v>5.5</v>
      </c>
      <c r="F49" s="127">
        <v>555.70000000000005</v>
      </c>
      <c r="G49" s="127">
        <v>371.2</v>
      </c>
      <c r="H49" s="127">
        <v>30.9</v>
      </c>
      <c r="I49" s="49">
        <f t="shared" si="3"/>
        <v>1219.5000000000002</v>
      </c>
      <c r="J49" s="128">
        <v>0</v>
      </c>
      <c r="K49" s="127">
        <v>3.1</v>
      </c>
      <c r="L49" s="127">
        <v>116.7</v>
      </c>
      <c r="M49" s="127">
        <v>1077.8</v>
      </c>
      <c r="N49" s="50">
        <f t="shared" si="1"/>
        <v>1197.5999999999999</v>
      </c>
      <c r="O49" s="51">
        <f t="shared" si="2"/>
        <v>2417.1000000000004</v>
      </c>
      <c r="P49" s="130">
        <v>51.52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274.02</v>
      </c>
      <c r="D50" s="115">
        <v>205.71</v>
      </c>
      <c r="E50" s="115">
        <v>2.96</v>
      </c>
      <c r="F50" s="115">
        <v>2527.2600000000002</v>
      </c>
      <c r="G50" s="115">
        <v>1011.78</v>
      </c>
      <c r="H50" s="115">
        <v>26.92</v>
      </c>
      <c r="I50" s="21">
        <f t="shared" si="3"/>
        <v>4048.6500000000005</v>
      </c>
      <c r="J50" s="116">
        <v>10.57</v>
      </c>
      <c r="K50" s="115">
        <v>2.1</v>
      </c>
      <c r="L50" s="115">
        <v>427.26</v>
      </c>
      <c r="M50" s="115">
        <v>3305.5</v>
      </c>
      <c r="N50" s="23">
        <f t="shared" si="1"/>
        <v>3745.43</v>
      </c>
      <c r="O50" s="24">
        <f t="shared" si="2"/>
        <v>7794.08</v>
      </c>
      <c r="P50" s="130">
        <v>34.549999999999997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120356</v>
      </c>
      <c r="D51" s="118">
        <v>36204</v>
      </c>
      <c r="E51" s="118">
        <v>484</v>
      </c>
      <c r="F51" s="118">
        <v>552149</v>
      </c>
      <c r="G51" s="118">
        <v>254373</v>
      </c>
      <c r="H51" s="118">
        <v>5512</v>
      </c>
      <c r="I51" s="32">
        <f t="shared" ref="I51:I58" si="4">SUM(C51:H51)</f>
        <v>969078</v>
      </c>
      <c r="J51" s="119">
        <v>882</v>
      </c>
      <c r="K51" s="118">
        <v>221</v>
      </c>
      <c r="L51" s="118">
        <v>46065</v>
      </c>
      <c r="M51" s="118">
        <v>350199</v>
      </c>
      <c r="N51" s="34">
        <f t="shared" si="1"/>
        <v>397367</v>
      </c>
      <c r="O51" s="35">
        <f>SUM(N51,I51)</f>
        <v>1366445</v>
      </c>
      <c r="P51" s="130">
        <v>4.97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1119.2</v>
      </c>
      <c r="D52" s="127">
        <v>781.8</v>
      </c>
      <c r="E52" s="127">
        <v>5.7</v>
      </c>
      <c r="F52" s="127">
        <v>4394.5</v>
      </c>
      <c r="G52" s="127">
        <v>2787.5</v>
      </c>
      <c r="H52" s="127">
        <v>45.5</v>
      </c>
      <c r="I52" s="49">
        <f t="shared" si="4"/>
        <v>9134.2000000000007</v>
      </c>
      <c r="J52" s="128">
        <v>1.3</v>
      </c>
      <c r="K52" s="127">
        <v>3.1</v>
      </c>
      <c r="L52" s="127">
        <v>599.5</v>
      </c>
      <c r="M52" s="127">
        <v>4108.2</v>
      </c>
      <c r="N52" s="50">
        <f t="shared" si="1"/>
        <v>4712.0999999999995</v>
      </c>
      <c r="O52" s="51">
        <f t="shared" si="2"/>
        <v>13846.3</v>
      </c>
      <c r="P52" s="130">
        <v>3.81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271.64</v>
      </c>
      <c r="D53" s="124">
        <v>103.63</v>
      </c>
      <c r="E53" s="124">
        <v>2.96</v>
      </c>
      <c r="F53" s="124">
        <v>2493.54</v>
      </c>
      <c r="G53" s="124">
        <v>1010.93</v>
      </c>
      <c r="H53" s="124">
        <v>22.46</v>
      </c>
      <c r="I53" s="43">
        <f t="shared" si="4"/>
        <v>3905.16</v>
      </c>
      <c r="J53" s="125">
        <v>10.57</v>
      </c>
      <c r="K53" s="124">
        <v>2.1</v>
      </c>
      <c r="L53" s="124">
        <v>427.26</v>
      </c>
      <c r="M53" s="124">
        <v>3283.27</v>
      </c>
      <c r="N53" s="44">
        <f t="shared" si="1"/>
        <v>3723.2</v>
      </c>
      <c r="O53" s="45">
        <f t="shared" si="2"/>
        <v>7628.36</v>
      </c>
      <c r="P53" s="69">
        <f>SUM(P46:P52)</f>
        <v>365.88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119581</v>
      </c>
      <c r="D54" s="118">
        <v>21706</v>
      </c>
      <c r="E54" s="118">
        <v>484</v>
      </c>
      <c r="F54" s="118">
        <v>547150</v>
      </c>
      <c r="G54" s="118">
        <v>254235</v>
      </c>
      <c r="H54" s="118">
        <v>5061</v>
      </c>
      <c r="I54" s="32">
        <f t="shared" si="4"/>
        <v>948217</v>
      </c>
      <c r="J54" s="119">
        <v>882</v>
      </c>
      <c r="K54" s="118">
        <v>221</v>
      </c>
      <c r="L54" s="118">
        <v>46065</v>
      </c>
      <c r="M54" s="118">
        <v>349643</v>
      </c>
      <c r="N54" s="34">
        <f t="shared" si="1"/>
        <v>396811</v>
      </c>
      <c r="O54" s="35">
        <f t="shared" si="2"/>
        <v>1345028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1097</v>
      </c>
      <c r="D55" s="121">
        <v>256.89999999999998</v>
      </c>
      <c r="E55" s="121">
        <v>5.7</v>
      </c>
      <c r="F55" s="121">
        <v>4243.5</v>
      </c>
      <c r="G55" s="121">
        <v>2783.9</v>
      </c>
      <c r="H55" s="121">
        <v>32.200000000000003</v>
      </c>
      <c r="I55" s="40">
        <f t="shared" si="4"/>
        <v>8419.2000000000007</v>
      </c>
      <c r="J55" s="122">
        <v>1.3</v>
      </c>
      <c r="K55" s="121">
        <v>3.1</v>
      </c>
      <c r="L55" s="121">
        <v>599.5</v>
      </c>
      <c r="M55" s="121">
        <v>4062.2</v>
      </c>
      <c r="N55" s="40">
        <f t="shared" si="1"/>
        <v>4666.0999999999995</v>
      </c>
      <c r="O55" s="42">
        <f t="shared" si="2"/>
        <v>13085.3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274.24</v>
      </c>
      <c r="D56" s="20">
        <f t="shared" si="5"/>
        <v>241.37</v>
      </c>
      <c r="E56" s="20">
        <f t="shared" si="5"/>
        <v>2.96</v>
      </c>
      <c r="F56" s="20">
        <f t="shared" si="5"/>
        <v>2530.23</v>
      </c>
      <c r="G56" s="20">
        <f t="shared" si="5"/>
        <v>1019.3499999999999</v>
      </c>
      <c r="H56" s="20">
        <f t="shared" si="5"/>
        <v>26.92</v>
      </c>
      <c r="I56" s="79">
        <f>SUM(C56:H56)</f>
        <v>4095.07</v>
      </c>
      <c r="J56" s="71">
        <f>SUM(J5,J8,J11,J14,J17,J20,J23,J26,J29,J32,J35,J38,J41,J44,J47)</f>
        <v>10.57</v>
      </c>
      <c r="K56" s="20">
        <f>SUM(K5,K8,K11,K14,K17,K20,K23,K26,K29,K32,K35,K38,K41,K44,K47)</f>
        <v>2.1</v>
      </c>
      <c r="L56" s="20">
        <f>SUM(L5,L8,L11,L14,L17,L20,L23,L26,L29,L32,L35,L38,L41,L44,L47)</f>
        <v>427.26</v>
      </c>
      <c r="M56" s="20">
        <f>SUM(M5,M8,M11,M14,M17,M20,M23,M26,M29,M32,M35,M38,M41,M44,M47)</f>
        <v>3315.9399999999996</v>
      </c>
      <c r="N56" s="22">
        <f t="shared" si="1"/>
        <v>3755.8699999999994</v>
      </c>
      <c r="O56" s="24">
        <f t="shared" si="2"/>
        <v>7850.94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120382</v>
      </c>
      <c r="D57" s="31">
        <f t="shared" si="5"/>
        <v>38678</v>
      </c>
      <c r="E57" s="31">
        <f t="shared" si="5"/>
        <v>484</v>
      </c>
      <c r="F57" s="31">
        <f t="shared" si="5"/>
        <v>552426</v>
      </c>
      <c r="G57" s="31">
        <f t="shared" si="5"/>
        <v>254373</v>
      </c>
      <c r="H57" s="31">
        <f t="shared" si="5"/>
        <v>5512</v>
      </c>
      <c r="I57" s="80">
        <f t="shared" si="4"/>
        <v>971855</v>
      </c>
      <c r="J57" s="75">
        <f t="shared" ref="J57:M58" si="6">SUM(J6,J9,J12,J15,J18,J21,J24,J27,J30,J33,J36,J39,J42,J45,J48)</f>
        <v>882</v>
      </c>
      <c r="K57" s="31">
        <f t="shared" si="6"/>
        <v>221</v>
      </c>
      <c r="L57" s="31">
        <f t="shared" si="6"/>
        <v>46065</v>
      </c>
      <c r="M57" s="31">
        <f t="shared" si="6"/>
        <v>350298</v>
      </c>
      <c r="N57" s="33">
        <f t="shared" si="1"/>
        <v>397466</v>
      </c>
      <c r="O57" s="35">
        <f t="shared" si="2"/>
        <v>1369321</v>
      </c>
      <c r="P57" s="134">
        <v>28.47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1121.1999999999998</v>
      </c>
      <c r="D58" s="86">
        <f t="shared" si="5"/>
        <v>931.70000000000027</v>
      </c>
      <c r="E58" s="86">
        <f t="shared" si="5"/>
        <v>5.7</v>
      </c>
      <c r="F58" s="86">
        <f t="shared" si="5"/>
        <v>4417.2</v>
      </c>
      <c r="G58" s="86">
        <f t="shared" si="5"/>
        <v>2787.5</v>
      </c>
      <c r="H58" s="86">
        <f t="shared" si="5"/>
        <v>45.5</v>
      </c>
      <c r="I58" s="87">
        <f t="shared" si="4"/>
        <v>9308.7999999999993</v>
      </c>
      <c r="J58" s="85">
        <f t="shared" si="6"/>
        <v>1.3</v>
      </c>
      <c r="K58" s="86">
        <f t="shared" si="6"/>
        <v>3.1</v>
      </c>
      <c r="L58" s="86">
        <f t="shared" si="6"/>
        <v>599.50000000000011</v>
      </c>
      <c r="M58" s="86">
        <f t="shared" si="6"/>
        <v>4121</v>
      </c>
      <c r="N58" s="88">
        <f t="shared" si="1"/>
        <v>4724.8999999999996</v>
      </c>
      <c r="O58" s="89">
        <f t="shared" si="2"/>
        <v>14033.699999999999</v>
      </c>
      <c r="P58" s="90">
        <f>SUM(O56,P53,P54,P57)</f>
        <v>8245.2899999999991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7.57</v>
      </c>
      <c r="H63" s="115"/>
      <c r="I63" s="21">
        <f>SUM(C63:H63)</f>
        <v>7.57</v>
      </c>
      <c r="J63" s="116"/>
      <c r="K63" s="115"/>
      <c r="L63" s="115"/>
      <c r="M63" s="115">
        <v>0.59</v>
      </c>
      <c r="N63" s="23">
        <f>SUM(J63:M63)</f>
        <v>0.59</v>
      </c>
      <c r="O63" s="24">
        <f>SUM(N63,I63)</f>
        <v>8.16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80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13.04</v>
      </c>
      <c r="N66" s="44">
        <f t="shared" si="8"/>
        <v>13.04</v>
      </c>
      <c r="O66" s="45">
        <f t="shared" si="9"/>
        <v>13.04</v>
      </c>
      <c r="P66" s="36" t="s">
        <v>25</v>
      </c>
      <c r="Q66" s="37" t="s">
        <v>88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154</v>
      </c>
      <c r="N67" s="34">
        <f t="shared" si="8"/>
        <v>154</v>
      </c>
      <c r="O67" s="35">
        <f t="shared" si="9"/>
        <v>154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20.8</v>
      </c>
      <c r="N68" s="50">
        <f t="shared" si="8"/>
        <v>20.8</v>
      </c>
      <c r="O68" s="51">
        <f t="shared" si="9"/>
        <v>20.8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7.7</v>
      </c>
      <c r="N69" s="44">
        <f t="shared" si="8"/>
        <v>7.7</v>
      </c>
      <c r="O69" s="45">
        <f t="shared" si="9"/>
        <v>7.7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173</v>
      </c>
      <c r="N70" s="34">
        <f t="shared" si="8"/>
        <v>173</v>
      </c>
      <c r="O70" s="35">
        <f t="shared" si="9"/>
        <v>173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15.7</v>
      </c>
      <c r="N71" s="50">
        <f t="shared" si="8"/>
        <v>15.7</v>
      </c>
      <c r="O71" s="51">
        <f t="shared" si="9"/>
        <v>15.7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0.92</v>
      </c>
      <c r="E72" s="124"/>
      <c r="F72" s="124">
        <v>2.97</v>
      </c>
      <c r="G72" s="124"/>
      <c r="H72" s="124"/>
      <c r="I72" s="43">
        <f t="shared" si="7"/>
        <v>3.89</v>
      </c>
      <c r="J72" s="125"/>
      <c r="K72" s="124"/>
      <c r="L72" s="124"/>
      <c r="M72" s="124">
        <v>15.93</v>
      </c>
      <c r="N72" s="44">
        <f t="shared" si="8"/>
        <v>15.93</v>
      </c>
      <c r="O72" s="45">
        <f t="shared" si="9"/>
        <v>19.82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22</v>
      </c>
      <c r="E73" s="118"/>
      <c r="F73" s="118">
        <v>277</v>
      </c>
      <c r="G73" s="118"/>
      <c r="H73" s="118"/>
      <c r="I73" s="32">
        <f t="shared" si="7"/>
        <v>299</v>
      </c>
      <c r="J73" s="119"/>
      <c r="K73" s="118"/>
      <c r="L73" s="118"/>
      <c r="M73" s="118">
        <v>478</v>
      </c>
      <c r="N73" s="34">
        <f t="shared" si="8"/>
        <v>478</v>
      </c>
      <c r="O73" s="35">
        <f t="shared" si="9"/>
        <v>777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</v>
      </c>
      <c r="E74" s="127"/>
      <c r="F74" s="127">
        <v>22.7</v>
      </c>
      <c r="G74" s="127"/>
      <c r="H74" s="127"/>
      <c r="I74" s="49">
        <f t="shared" si="7"/>
        <v>24.7</v>
      </c>
      <c r="J74" s="128"/>
      <c r="K74" s="127"/>
      <c r="L74" s="127"/>
      <c r="M74" s="127">
        <v>32.700000000000003</v>
      </c>
      <c r="N74" s="50">
        <f t="shared" si="8"/>
        <v>32.700000000000003</v>
      </c>
      <c r="O74" s="51">
        <f t="shared" si="9"/>
        <v>57.400000000000006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0.22</v>
      </c>
      <c r="D75" s="124">
        <v>26.71</v>
      </c>
      <c r="E75" s="124"/>
      <c r="F75" s="124">
        <v>4.03</v>
      </c>
      <c r="G75" s="124"/>
      <c r="H75" s="124"/>
      <c r="I75" s="43">
        <f t="shared" si="7"/>
        <v>30.96</v>
      </c>
      <c r="J75" s="125"/>
      <c r="K75" s="124"/>
      <c r="L75" s="124">
        <v>1.07</v>
      </c>
      <c r="M75" s="124">
        <v>4.49</v>
      </c>
      <c r="N75" s="44">
        <f t="shared" si="8"/>
        <v>5.5600000000000005</v>
      </c>
      <c r="O75" s="45">
        <f t="shared" si="9"/>
        <v>36.520000000000003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26</v>
      </c>
      <c r="D76" s="118">
        <v>1940</v>
      </c>
      <c r="E76" s="118"/>
      <c r="F76" s="118">
        <v>320</v>
      </c>
      <c r="G76" s="118"/>
      <c r="H76" s="118"/>
      <c r="I76" s="32">
        <f t="shared" si="7"/>
        <v>2286</v>
      </c>
      <c r="J76" s="119"/>
      <c r="K76" s="118"/>
      <c r="L76" s="118">
        <v>47</v>
      </c>
      <c r="M76" s="118">
        <v>180</v>
      </c>
      <c r="N76" s="34">
        <f t="shared" si="8"/>
        <v>227</v>
      </c>
      <c r="O76" s="35">
        <f t="shared" si="9"/>
        <v>2513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</v>
      </c>
      <c r="D77" s="127">
        <v>120.1</v>
      </c>
      <c r="E77" s="127"/>
      <c r="F77" s="127">
        <v>17.2</v>
      </c>
      <c r="G77" s="127"/>
      <c r="H77" s="127"/>
      <c r="I77" s="49">
        <f t="shared" si="7"/>
        <v>139.29999999999998</v>
      </c>
      <c r="J77" s="128"/>
      <c r="K77" s="127"/>
      <c r="L77" s="127">
        <v>2.4</v>
      </c>
      <c r="M77" s="127">
        <v>9.4</v>
      </c>
      <c r="N77" s="50">
        <f t="shared" si="8"/>
        <v>11.8</v>
      </c>
      <c r="O77" s="51">
        <f t="shared" si="9"/>
        <v>151.1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11.98</v>
      </c>
      <c r="E78" s="124"/>
      <c r="F78" s="124">
        <v>5.47</v>
      </c>
      <c r="G78" s="124">
        <v>0.01</v>
      </c>
      <c r="H78" s="124"/>
      <c r="I78" s="43">
        <f t="shared" si="7"/>
        <v>17.46</v>
      </c>
      <c r="J78" s="125">
        <v>0.37</v>
      </c>
      <c r="K78" s="124"/>
      <c r="L78" s="124">
        <v>4.5999999999999996</v>
      </c>
      <c r="M78" s="124">
        <v>36.880000000000003</v>
      </c>
      <c r="N78" s="44">
        <f t="shared" si="8"/>
        <v>41.85</v>
      </c>
      <c r="O78" s="45">
        <f t="shared" si="9"/>
        <v>59.31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1844</v>
      </c>
      <c r="E79" s="118"/>
      <c r="F79" s="118">
        <v>563</v>
      </c>
      <c r="G79" s="118">
        <v>2</v>
      </c>
      <c r="H79" s="118"/>
      <c r="I79" s="32">
        <f t="shared" si="7"/>
        <v>2409</v>
      </c>
      <c r="J79" s="119">
        <v>26</v>
      </c>
      <c r="K79" s="118"/>
      <c r="L79" s="118">
        <v>236</v>
      </c>
      <c r="M79" s="118">
        <v>1873</v>
      </c>
      <c r="N79" s="34">
        <f t="shared" si="8"/>
        <v>2135</v>
      </c>
      <c r="O79" s="35">
        <f t="shared" si="9"/>
        <v>4544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96.7</v>
      </c>
      <c r="E80" s="127"/>
      <c r="F80" s="127">
        <v>24.8</v>
      </c>
      <c r="G80" s="127">
        <v>0.1</v>
      </c>
      <c r="H80" s="127"/>
      <c r="I80" s="49">
        <f t="shared" si="7"/>
        <v>121.6</v>
      </c>
      <c r="J80" s="128">
        <v>0.6</v>
      </c>
      <c r="K80" s="127"/>
      <c r="L80" s="127">
        <v>9.6999999999999993</v>
      </c>
      <c r="M80" s="127">
        <v>76.599999999999994</v>
      </c>
      <c r="N80" s="50">
        <f t="shared" si="8"/>
        <v>86.899999999999991</v>
      </c>
      <c r="O80" s="51">
        <f t="shared" si="9"/>
        <v>208.5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0.46</v>
      </c>
      <c r="D81" s="124">
        <v>31.48</v>
      </c>
      <c r="E81" s="124"/>
      <c r="F81" s="124">
        <v>6.32</v>
      </c>
      <c r="G81" s="124">
        <v>0.36</v>
      </c>
      <c r="H81" s="124"/>
      <c r="I81" s="43">
        <f t="shared" si="7"/>
        <v>38.620000000000005</v>
      </c>
      <c r="J81" s="125">
        <v>0.15</v>
      </c>
      <c r="K81" s="124"/>
      <c r="L81" s="124">
        <v>7.01</v>
      </c>
      <c r="M81" s="124">
        <v>63.27</v>
      </c>
      <c r="N81" s="44">
        <f t="shared" si="8"/>
        <v>70.430000000000007</v>
      </c>
      <c r="O81" s="45">
        <f t="shared" si="9"/>
        <v>109.05000000000001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142</v>
      </c>
      <c r="D82" s="118">
        <v>4566</v>
      </c>
      <c r="E82" s="118"/>
      <c r="F82" s="118">
        <v>1481</v>
      </c>
      <c r="G82" s="118">
        <v>44</v>
      </c>
      <c r="H82" s="118"/>
      <c r="I82" s="32">
        <f t="shared" si="7"/>
        <v>6233</v>
      </c>
      <c r="J82" s="119">
        <v>12</v>
      </c>
      <c r="K82" s="118"/>
      <c r="L82" s="118">
        <v>405</v>
      </c>
      <c r="M82" s="118">
        <v>3791</v>
      </c>
      <c r="N82" s="34">
        <f t="shared" si="8"/>
        <v>4208</v>
      </c>
      <c r="O82" s="35">
        <f t="shared" si="9"/>
        <v>10441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4.9000000000000004</v>
      </c>
      <c r="D83" s="127">
        <v>190.9</v>
      </c>
      <c r="E83" s="127"/>
      <c r="F83" s="127">
        <v>46.2</v>
      </c>
      <c r="G83" s="127">
        <v>1.3</v>
      </c>
      <c r="H83" s="127"/>
      <c r="I83" s="49">
        <f t="shared" si="7"/>
        <v>243.3</v>
      </c>
      <c r="J83" s="128">
        <v>0.2</v>
      </c>
      <c r="K83" s="127"/>
      <c r="L83" s="127">
        <v>12.6</v>
      </c>
      <c r="M83" s="127">
        <v>117.8</v>
      </c>
      <c r="N83" s="50">
        <f t="shared" si="8"/>
        <v>130.6</v>
      </c>
      <c r="O83" s="51">
        <f t="shared" si="9"/>
        <v>373.9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2.78</v>
      </c>
      <c r="D84" s="124">
        <v>43.06</v>
      </c>
      <c r="E84" s="124"/>
      <c r="F84" s="124">
        <v>22.35</v>
      </c>
      <c r="G84" s="124">
        <v>1.86</v>
      </c>
      <c r="H84" s="124"/>
      <c r="I84" s="43">
        <f t="shared" si="7"/>
        <v>70.05</v>
      </c>
      <c r="J84" s="125">
        <v>0.3</v>
      </c>
      <c r="K84" s="124"/>
      <c r="L84" s="124">
        <v>17.32</v>
      </c>
      <c r="M84" s="124">
        <v>101.02</v>
      </c>
      <c r="N84" s="44">
        <f t="shared" si="8"/>
        <v>118.64</v>
      </c>
      <c r="O84" s="45">
        <f t="shared" si="9"/>
        <v>188.69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936</v>
      </c>
      <c r="D85" s="118">
        <v>5247</v>
      </c>
      <c r="E85" s="118"/>
      <c r="F85" s="118">
        <v>3285</v>
      </c>
      <c r="G85" s="118">
        <v>303</v>
      </c>
      <c r="H85" s="118"/>
      <c r="I85" s="32">
        <f t="shared" si="7"/>
        <v>9771</v>
      </c>
      <c r="J85" s="119">
        <v>22</v>
      </c>
      <c r="K85" s="118"/>
      <c r="L85" s="118">
        <v>1197</v>
      </c>
      <c r="M85" s="118">
        <v>6681</v>
      </c>
      <c r="N85" s="34">
        <f t="shared" si="8"/>
        <v>7900</v>
      </c>
      <c r="O85" s="35">
        <f t="shared" si="9"/>
        <v>17671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25.4</v>
      </c>
      <c r="D86" s="127">
        <v>170.6</v>
      </c>
      <c r="E86" s="127"/>
      <c r="F86" s="127">
        <v>79.8</v>
      </c>
      <c r="G86" s="127">
        <v>7.7</v>
      </c>
      <c r="H86" s="127"/>
      <c r="I86" s="49">
        <f t="shared" si="7"/>
        <v>283.5</v>
      </c>
      <c r="J86" s="128">
        <v>0.2</v>
      </c>
      <c r="K86" s="127"/>
      <c r="L86" s="127">
        <v>35.9</v>
      </c>
      <c r="M86" s="127">
        <v>201</v>
      </c>
      <c r="N86" s="50">
        <f t="shared" si="8"/>
        <v>237.1</v>
      </c>
      <c r="O86" s="51">
        <f t="shared" si="9"/>
        <v>520.6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8.9499999999999993</v>
      </c>
      <c r="D87" s="124">
        <v>27.1</v>
      </c>
      <c r="E87" s="124"/>
      <c r="F87" s="124">
        <v>43.24</v>
      </c>
      <c r="G87" s="124">
        <v>1.07</v>
      </c>
      <c r="H87" s="124">
        <v>3.8</v>
      </c>
      <c r="I87" s="43">
        <f t="shared" si="7"/>
        <v>84.159999999999982</v>
      </c>
      <c r="J87" s="125">
        <v>0.18</v>
      </c>
      <c r="K87" s="124"/>
      <c r="L87" s="124">
        <v>20.89</v>
      </c>
      <c r="M87" s="124">
        <v>95.73</v>
      </c>
      <c r="N87" s="44">
        <f t="shared" si="8"/>
        <v>116.80000000000001</v>
      </c>
      <c r="O87" s="45">
        <f t="shared" si="9"/>
        <v>200.95999999999998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3007</v>
      </c>
      <c r="D88" s="118">
        <v>3937</v>
      </c>
      <c r="E88" s="118"/>
      <c r="F88" s="118">
        <v>7355</v>
      </c>
      <c r="G88" s="118">
        <v>221</v>
      </c>
      <c r="H88" s="118">
        <v>357</v>
      </c>
      <c r="I88" s="32">
        <f t="shared" si="7"/>
        <v>14877</v>
      </c>
      <c r="J88" s="119">
        <v>16</v>
      </c>
      <c r="K88" s="118"/>
      <c r="L88" s="118">
        <v>1617</v>
      </c>
      <c r="M88" s="118">
        <v>7114</v>
      </c>
      <c r="N88" s="34">
        <f t="shared" si="8"/>
        <v>8747</v>
      </c>
      <c r="O88" s="35">
        <f t="shared" si="9"/>
        <v>23624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53.4</v>
      </c>
      <c r="D89" s="127">
        <v>110.5</v>
      </c>
      <c r="E89" s="127"/>
      <c r="F89" s="127">
        <v>116.9</v>
      </c>
      <c r="G89" s="127">
        <v>4.7</v>
      </c>
      <c r="H89" s="127">
        <v>11.1</v>
      </c>
      <c r="I89" s="49">
        <f t="shared" si="7"/>
        <v>296.60000000000002</v>
      </c>
      <c r="J89" s="128">
        <v>0.1</v>
      </c>
      <c r="K89" s="127"/>
      <c r="L89" s="127">
        <v>44.7</v>
      </c>
      <c r="M89" s="127">
        <v>194.9</v>
      </c>
      <c r="N89" s="50">
        <f t="shared" si="8"/>
        <v>239.70000000000002</v>
      </c>
      <c r="O89" s="51">
        <f t="shared" si="9"/>
        <v>536.30000000000007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25.34</v>
      </c>
      <c r="D90" s="124">
        <v>25.23</v>
      </c>
      <c r="E90" s="124">
        <v>0.04</v>
      </c>
      <c r="F90" s="124">
        <v>136.69</v>
      </c>
      <c r="G90" s="124">
        <v>11.69</v>
      </c>
      <c r="H90" s="124">
        <v>0.12</v>
      </c>
      <c r="I90" s="43">
        <f t="shared" si="7"/>
        <v>199.11</v>
      </c>
      <c r="J90" s="125">
        <v>1.08</v>
      </c>
      <c r="K90" s="124"/>
      <c r="L90" s="124">
        <v>24.24</v>
      </c>
      <c r="M90" s="124">
        <v>83.75</v>
      </c>
      <c r="N90" s="44">
        <f t="shared" si="8"/>
        <v>109.07</v>
      </c>
      <c r="O90" s="45">
        <f t="shared" si="9"/>
        <v>308.18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9315</v>
      </c>
      <c r="D91" s="118">
        <v>3969</v>
      </c>
      <c r="E91" s="118">
        <v>4</v>
      </c>
      <c r="F91" s="118">
        <v>26282</v>
      </c>
      <c r="G91" s="118">
        <v>2924</v>
      </c>
      <c r="H91" s="118">
        <v>17</v>
      </c>
      <c r="I91" s="32">
        <f t="shared" si="7"/>
        <v>42511</v>
      </c>
      <c r="J91" s="119">
        <v>96</v>
      </c>
      <c r="K91" s="118"/>
      <c r="L91" s="118">
        <v>2143</v>
      </c>
      <c r="M91" s="118">
        <v>7198</v>
      </c>
      <c r="N91" s="34">
        <f t="shared" si="8"/>
        <v>9437</v>
      </c>
      <c r="O91" s="35">
        <f t="shared" si="9"/>
        <v>51948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142.6</v>
      </c>
      <c r="D92" s="127">
        <v>84.4</v>
      </c>
      <c r="E92" s="127">
        <v>0.1</v>
      </c>
      <c r="F92" s="127">
        <v>355.3</v>
      </c>
      <c r="G92" s="127">
        <v>44.3</v>
      </c>
      <c r="H92" s="127">
        <v>0.5</v>
      </c>
      <c r="I92" s="49">
        <f t="shared" si="7"/>
        <v>627.19999999999993</v>
      </c>
      <c r="J92" s="128">
        <v>0.2</v>
      </c>
      <c r="K92" s="127"/>
      <c r="L92" s="127">
        <v>54.7</v>
      </c>
      <c r="M92" s="127">
        <v>184.6</v>
      </c>
      <c r="N92" s="50">
        <f t="shared" si="8"/>
        <v>239.5</v>
      </c>
      <c r="O92" s="51">
        <f t="shared" si="9"/>
        <v>866.69999999999993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24.3</v>
      </c>
      <c r="D93" s="124">
        <v>16.21</v>
      </c>
      <c r="E93" s="124"/>
      <c r="F93" s="124">
        <v>212.37</v>
      </c>
      <c r="G93" s="124">
        <v>19.489999999999998</v>
      </c>
      <c r="H93" s="124">
        <v>0.36</v>
      </c>
      <c r="I93" s="43">
        <f t="shared" si="7"/>
        <v>272.73</v>
      </c>
      <c r="J93" s="125">
        <v>0.36</v>
      </c>
      <c r="K93" s="124"/>
      <c r="L93" s="124">
        <v>12.47</v>
      </c>
      <c r="M93" s="124">
        <v>94.24</v>
      </c>
      <c r="N93" s="44">
        <f t="shared" si="8"/>
        <v>107.07</v>
      </c>
      <c r="O93" s="45">
        <f t="shared" si="9"/>
        <v>379.8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9801</v>
      </c>
      <c r="D94" s="118">
        <v>3193</v>
      </c>
      <c r="E94" s="118"/>
      <c r="F94" s="118">
        <v>42675</v>
      </c>
      <c r="G94" s="118">
        <v>4875</v>
      </c>
      <c r="H94" s="118">
        <v>50</v>
      </c>
      <c r="I94" s="32">
        <f t="shared" si="7"/>
        <v>60594</v>
      </c>
      <c r="J94" s="119">
        <v>32</v>
      </c>
      <c r="K94" s="118"/>
      <c r="L94" s="118">
        <v>1178</v>
      </c>
      <c r="M94" s="118">
        <v>8811</v>
      </c>
      <c r="N94" s="34">
        <f t="shared" si="8"/>
        <v>10021</v>
      </c>
      <c r="O94" s="35">
        <f t="shared" si="9"/>
        <v>70615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120</v>
      </c>
      <c r="D95" s="127">
        <v>58.7</v>
      </c>
      <c r="E95" s="127"/>
      <c r="F95" s="127">
        <v>483.6</v>
      </c>
      <c r="G95" s="127">
        <v>69.599999999999994</v>
      </c>
      <c r="H95" s="127">
        <v>1.2</v>
      </c>
      <c r="I95" s="49">
        <f t="shared" si="7"/>
        <v>733.1</v>
      </c>
      <c r="J95" s="128">
        <v>0</v>
      </c>
      <c r="K95" s="127"/>
      <c r="L95" s="127">
        <v>22.8</v>
      </c>
      <c r="M95" s="127">
        <v>171.9</v>
      </c>
      <c r="N95" s="50">
        <f t="shared" si="8"/>
        <v>194.70000000000002</v>
      </c>
      <c r="O95" s="51">
        <f t="shared" si="9"/>
        <v>927.80000000000007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38.369999999999997</v>
      </c>
      <c r="D96" s="124">
        <v>6.28</v>
      </c>
      <c r="E96" s="124"/>
      <c r="F96" s="124">
        <v>465.5</v>
      </c>
      <c r="G96" s="124">
        <v>105.6</v>
      </c>
      <c r="H96" s="124">
        <v>0.28000000000000003</v>
      </c>
      <c r="I96" s="43">
        <f t="shared" si="7"/>
        <v>616.03</v>
      </c>
      <c r="J96" s="125">
        <v>0.1</v>
      </c>
      <c r="K96" s="124"/>
      <c r="L96" s="124">
        <v>30.6</v>
      </c>
      <c r="M96" s="124">
        <v>167.7</v>
      </c>
      <c r="N96" s="44">
        <f t="shared" si="8"/>
        <v>198.39999999999998</v>
      </c>
      <c r="O96" s="45">
        <f t="shared" si="9"/>
        <v>814.43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15855</v>
      </c>
      <c r="D97" s="118">
        <v>1100</v>
      </c>
      <c r="E97" s="118"/>
      <c r="F97" s="118">
        <v>99569</v>
      </c>
      <c r="G97" s="118">
        <v>26365</v>
      </c>
      <c r="H97" s="118">
        <v>41</v>
      </c>
      <c r="I97" s="32">
        <f t="shared" si="7"/>
        <v>142930</v>
      </c>
      <c r="J97" s="119">
        <v>9</v>
      </c>
      <c r="K97" s="118"/>
      <c r="L97" s="118">
        <v>3125</v>
      </c>
      <c r="M97" s="118">
        <v>17080</v>
      </c>
      <c r="N97" s="34">
        <f t="shared" si="8"/>
        <v>20214</v>
      </c>
      <c r="O97" s="35">
        <f t="shared" si="9"/>
        <v>163144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164.4</v>
      </c>
      <c r="D98" s="127">
        <v>18.7</v>
      </c>
      <c r="E98" s="127"/>
      <c r="F98" s="127">
        <v>951.3</v>
      </c>
      <c r="G98" s="127">
        <v>344</v>
      </c>
      <c r="H98" s="127">
        <v>0.8</v>
      </c>
      <c r="I98" s="49">
        <f t="shared" si="7"/>
        <v>1479.1999999999998</v>
      </c>
      <c r="J98" s="128">
        <v>0</v>
      </c>
      <c r="K98" s="127"/>
      <c r="L98" s="127">
        <v>59.5</v>
      </c>
      <c r="M98" s="127">
        <v>316.60000000000002</v>
      </c>
      <c r="N98" s="50">
        <f t="shared" si="8"/>
        <v>376.1</v>
      </c>
      <c r="O98" s="51">
        <f t="shared" si="9"/>
        <v>1855.2999999999997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38.979999999999997</v>
      </c>
      <c r="D99" s="124">
        <v>4.84</v>
      </c>
      <c r="E99" s="124">
        <v>0.05</v>
      </c>
      <c r="F99" s="124">
        <v>585.51</v>
      </c>
      <c r="G99" s="124">
        <v>336.89</v>
      </c>
      <c r="H99" s="124">
        <v>0.31</v>
      </c>
      <c r="I99" s="43">
        <f t="shared" si="7"/>
        <v>966.57999999999993</v>
      </c>
      <c r="J99" s="125">
        <v>2.12</v>
      </c>
      <c r="K99" s="124"/>
      <c r="L99" s="124">
        <v>67.13</v>
      </c>
      <c r="M99" s="124">
        <v>387.13</v>
      </c>
      <c r="N99" s="44">
        <f t="shared" si="8"/>
        <v>456.38</v>
      </c>
      <c r="O99" s="45">
        <f t="shared" si="9"/>
        <v>1422.96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16671</v>
      </c>
      <c r="D100" s="118">
        <v>1079</v>
      </c>
      <c r="E100" s="118">
        <v>7</v>
      </c>
      <c r="F100" s="118">
        <v>126873</v>
      </c>
      <c r="G100" s="118">
        <v>82351</v>
      </c>
      <c r="H100" s="118">
        <v>54</v>
      </c>
      <c r="I100" s="32">
        <f t="shared" si="7"/>
        <v>227035</v>
      </c>
      <c r="J100" s="119">
        <v>169</v>
      </c>
      <c r="K100" s="118"/>
      <c r="L100" s="118">
        <v>7135</v>
      </c>
      <c r="M100" s="118">
        <v>41663</v>
      </c>
      <c r="N100" s="34">
        <f t="shared" si="8"/>
        <v>48967</v>
      </c>
      <c r="O100" s="35">
        <f t="shared" si="9"/>
        <v>276002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167.4</v>
      </c>
      <c r="D101" s="127">
        <v>16.2</v>
      </c>
      <c r="E101" s="127">
        <v>0.1</v>
      </c>
      <c r="F101" s="127">
        <v>1195.2</v>
      </c>
      <c r="G101" s="127">
        <v>1044.5</v>
      </c>
      <c r="H101" s="127">
        <v>1</v>
      </c>
      <c r="I101" s="49">
        <f t="shared" si="7"/>
        <v>2424.4</v>
      </c>
      <c r="J101" s="128">
        <v>0</v>
      </c>
      <c r="K101" s="127"/>
      <c r="L101" s="127">
        <v>113.9</v>
      </c>
      <c r="M101" s="127">
        <v>639.5</v>
      </c>
      <c r="N101" s="50">
        <f t="shared" si="8"/>
        <v>753.4</v>
      </c>
      <c r="O101" s="51">
        <f t="shared" si="9"/>
        <v>3177.8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52.44</v>
      </c>
      <c r="D102" s="124">
        <v>11.52</v>
      </c>
      <c r="E102" s="124"/>
      <c r="F102" s="124">
        <v>322.57</v>
      </c>
      <c r="G102" s="124">
        <v>320.25</v>
      </c>
      <c r="H102" s="124"/>
      <c r="I102" s="43">
        <f t="shared" si="7"/>
        <v>706.78</v>
      </c>
      <c r="J102" s="125">
        <v>3.08</v>
      </c>
      <c r="K102" s="124"/>
      <c r="L102" s="124">
        <v>101.24</v>
      </c>
      <c r="M102" s="124">
        <v>852.99</v>
      </c>
      <c r="N102" s="44">
        <f t="shared" si="8"/>
        <v>957.31</v>
      </c>
      <c r="O102" s="45">
        <f t="shared" si="9"/>
        <v>1664.09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23609</v>
      </c>
      <c r="D103" s="118">
        <v>2648</v>
      </c>
      <c r="E103" s="118"/>
      <c r="F103" s="118">
        <v>71040</v>
      </c>
      <c r="G103" s="118">
        <v>82635</v>
      </c>
      <c r="H103" s="118"/>
      <c r="I103" s="32">
        <f t="shared" si="7"/>
        <v>179932</v>
      </c>
      <c r="J103" s="119">
        <v>262</v>
      </c>
      <c r="K103" s="118"/>
      <c r="L103" s="118">
        <v>11763</v>
      </c>
      <c r="M103" s="118">
        <v>93954</v>
      </c>
      <c r="N103" s="34">
        <f t="shared" si="8"/>
        <v>105979</v>
      </c>
      <c r="O103" s="35">
        <f t="shared" si="9"/>
        <v>285911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213.6</v>
      </c>
      <c r="D104" s="127">
        <v>34.200000000000003</v>
      </c>
      <c r="E104" s="127"/>
      <c r="F104" s="127">
        <v>568.5</v>
      </c>
      <c r="G104" s="127">
        <v>900.1</v>
      </c>
      <c r="H104" s="127"/>
      <c r="I104" s="49">
        <f t="shared" si="7"/>
        <v>1716.4</v>
      </c>
      <c r="J104" s="128">
        <v>0</v>
      </c>
      <c r="K104" s="127"/>
      <c r="L104" s="127">
        <v>126.6</v>
      </c>
      <c r="M104" s="127">
        <v>1061.7</v>
      </c>
      <c r="N104" s="50">
        <f t="shared" si="8"/>
        <v>1188.3</v>
      </c>
      <c r="O104" s="51">
        <f t="shared" si="9"/>
        <v>2904.7</v>
      </c>
      <c r="P104" s="129">
        <v>25.41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25</v>
      </c>
      <c r="D105" s="124">
        <v>7.72</v>
      </c>
      <c r="E105" s="124"/>
      <c r="F105" s="124">
        <v>139.84</v>
      </c>
      <c r="G105" s="124">
        <v>135.38</v>
      </c>
      <c r="H105" s="124"/>
      <c r="I105" s="43">
        <f t="shared" si="7"/>
        <v>307.94</v>
      </c>
      <c r="J105" s="125">
        <v>1.66</v>
      </c>
      <c r="K105" s="124"/>
      <c r="L105" s="124">
        <v>78.38</v>
      </c>
      <c r="M105" s="124">
        <v>689.03</v>
      </c>
      <c r="N105" s="44">
        <f t="shared" si="8"/>
        <v>769.06999999999994</v>
      </c>
      <c r="O105" s="45">
        <f t="shared" si="9"/>
        <v>1077.01</v>
      </c>
      <c r="P105" s="130">
        <v>28.3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11374</v>
      </c>
      <c r="D106" s="118">
        <v>2007</v>
      </c>
      <c r="E106" s="118"/>
      <c r="F106" s="118">
        <v>32102</v>
      </c>
      <c r="G106" s="118">
        <v>34355</v>
      </c>
      <c r="H106" s="118"/>
      <c r="I106" s="32">
        <f t="shared" si="7"/>
        <v>79838</v>
      </c>
      <c r="J106" s="119">
        <v>142</v>
      </c>
      <c r="K106" s="118"/>
      <c r="L106" s="118">
        <v>9569</v>
      </c>
      <c r="M106" s="118">
        <v>80088</v>
      </c>
      <c r="N106" s="34">
        <f t="shared" si="8"/>
        <v>89799</v>
      </c>
      <c r="O106" s="35">
        <f t="shared" si="9"/>
        <v>169637</v>
      </c>
      <c r="P106" s="130">
        <v>217.32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91.2</v>
      </c>
      <c r="D107" s="127">
        <v>16.600000000000001</v>
      </c>
      <c r="E107" s="127"/>
      <c r="F107" s="127">
        <v>197.6</v>
      </c>
      <c r="G107" s="127">
        <v>289.7</v>
      </c>
      <c r="H107" s="127"/>
      <c r="I107" s="49">
        <f t="shared" si="7"/>
        <v>595.09999999999991</v>
      </c>
      <c r="J107" s="128">
        <v>0</v>
      </c>
      <c r="K107" s="127"/>
      <c r="L107" s="127">
        <v>87.4</v>
      </c>
      <c r="M107" s="127">
        <v>757.6</v>
      </c>
      <c r="N107" s="50">
        <f t="shared" si="8"/>
        <v>845</v>
      </c>
      <c r="O107" s="51">
        <f t="shared" si="9"/>
        <v>1440.1</v>
      </c>
      <c r="P107" s="130">
        <v>51.52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12.42</v>
      </c>
      <c r="D108" s="124">
        <v>2.84</v>
      </c>
      <c r="E108" s="124">
        <v>2.84</v>
      </c>
      <c r="F108" s="124">
        <v>95.22</v>
      </c>
      <c r="G108" s="124">
        <v>53.86</v>
      </c>
      <c r="H108" s="124">
        <v>0.82</v>
      </c>
      <c r="I108" s="43">
        <f t="shared" si="7"/>
        <v>168</v>
      </c>
      <c r="J108" s="125">
        <v>0.54</v>
      </c>
      <c r="K108" s="124"/>
      <c r="L108" s="124">
        <v>48.72</v>
      </c>
      <c r="M108" s="124">
        <v>486.01</v>
      </c>
      <c r="N108" s="44">
        <f t="shared" si="8"/>
        <v>535.27</v>
      </c>
      <c r="O108" s="45">
        <f t="shared" si="9"/>
        <v>703.27</v>
      </c>
      <c r="P108" s="130">
        <v>34.549999999999997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5982</v>
      </c>
      <c r="D109" s="118">
        <v>706</v>
      </c>
      <c r="E109" s="118">
        <v>468</v>
      </c>
      <c r="F109" s="118">
        <v>22934</v>
      </c>
      <c r="G109" s="118">
        <v>12766</v>
      </c>
      <c r="H109" s="118">
        <v>138</v>
      </c>
      <c r="I109" s="32">
        <f t="shared" si="7"/>
        <v>42994</v>
      </c>
      <c r="J109" s="119">
        <v>44</v>
      </c>
      <c r="K109" s="118"/>
      <c r="L109" s="118">
        <v>5941</v>
      </c>
      <c r="M109" s="118">
        <v>56206</v>
      </c>
      <c r="N109" s="34">
        <f t="shared" si="8"/>
        <v>62191</v>
      </c>
      <c r="O109" s="35">
        <f t="shared" si="9"/>
        <v>105185</v>
      </c>
      <c r="P109" s="130">
        <v>4.97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44.5</v>
      </c>
      <c r="D110" s="127">
        <v>5</v>
      </c>
      <c r="E110" s="127">
        <v>5.5</v>
      </c>
      <c r="F110" s="127">
        <v>114.5</v>
      </c>
      <c r="G110" s="127">
        <v>81.5</v>
      </c>
      <c r="H110" s="127">
        <v>1.9</v>
      </c>
      <c r="I110" s="49">
        <f t="shared" si="7"/>
        <v>252.9</v>
      </c>
      <c r="J110" s="128">
        <v>0</v>
      </c>
      <c r="K110" s="127"/>
      <c r="L110" s="127">
        <v>29.3</v>
      </c>
      <c r="M110" s="127">
        <v>320.2</v>
      </c>
      <c r="N110" s="50">
        <f t="shared" si="8"/>
        <v>349.5</v>
      </c>
      <c r="O110" s="51">
        <f t="shared" si="9"/>
        <v>602.4</v>
      </c>
      <c r="P110" s="130">
        <v>3.81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9.44</v>
      </c>
      <c r="D111" s="124">
        <v>3.2</v>
      </c>
      <c r="E111" s="124">
        <v>0.03</v>
      </c>
      <c r="F111" s="124">
        <v>77.87</v>
      </c>
      <c r="G111" s="124">
        <v>10.55</v>
      </c>
      <c r="H111" s="124"/>
      <c r="I111" s="43">
        <f t="shared" si="7"/>
        <v>101.09</v>
      </c>
      <c r="J111" s="125">
        <v>0.28000000000000003</v>
      </c>
      <c r="K111" s="124">
        <v>2.1</v>
      </c>
      <c r="L111" s="124">
        <v>10.28</v>
      </c>
      <c r="M111" s="124">
        <v>141.44999999999999</v>
      </c>
      <c r="N111" s="44">
        <f t="shared" si="8"/>
        <v>154.10999999999999</v>
      </c>
      <c r="O111" s="45">
        <f t="shared" si="9"/>
        <v>255.2</v>
      </c>
      <c r="P111" s="69">
        <f>SUM(P104:P110)</f>
        <v>365.88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4620</v>
      </c>
      <c r="D112" s="118">
        <v>808</v>
      </c>
      <c r="E112" s="118">
        <v>5</v>
      </c>
      <c r="F112" s="118">
        <v>19049</v>
      </c>
      <c r="G112" s="118">
        <v>3179</v>
      </c>
      <c r="H112" s="118"/>
      <c r="I112" s="32">
        <f t="shared" si="7"/>
        <v>27661</v>
      </c>
      <c r="J112" s="119">
        <v>25</v>
      </c>
      <c r="K112" s="118">
        <v>221</v>
      </c>
      <c r="L112" s="118">
        <v>1301</v>
      </c>
      <c r="M112" s="118">
        <v>16364</v>
      </c>
      <c r="N112" s="34">
        <f t="shared" si="8"/>
        <v>17911</v>
      </c>
      <c r="O112" s="35">
        <f t="shared" si="9"/>
        <v>45572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33.700000000000003</v>
      </c>
      <c r="D113" s="127">
        <v>4.3</v>
      </c>
      <c r="E113" s="127">
        <v>0</v>
      </c>
      <c r="F113" s="127">
        <v>76.900000000000006</v>
      </c>
      <c r="G113" s="127">
        <v>0</v>
      </c>
      <c r="H113" s="127"/>
      <c r="I113" s="49">
        <f t="shared" si="7"/>
        <v>114.9</v>
      </c>
      <c r="J113" s="128">
        <v>0</v>
      </c>
      <c r="K113" s="127">
        <v>3.1</v>
      </c>
      <c r="L113" s="127">
        <v>0</v>
      </c>
      <c r="M113" s="127">
        <v>0</v>
      </c>
      <c r="N113" s="50">
        <f t="shared" si="8"/>
        <v>3.1</v>
      </c>
      <c r="O113" s="51">
        <f t="shared" si="9"/>
        <v>118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5.53</v>
      </c>
      <c r="D114" s="124">
        <v>3.27</v>
      </c>
      <c r="E114" s="124"/>
      <c r="F114" s="124">
        <v>78.08</v>
      </c>
      <c r="G114" s="124">
        <v>6.44</v>
      </c>
      <c r="H114" s="124"/>
      <c r="I114" s="43">
        <f t="shared" si="7"/>
        <v>93.32</v>
      </c>
      <c r="J114" s="125">
        <v>0.05</v>
      </c>
      <c r="K114" s="124"/>
      <c r="L114" s="124">
        <v>1.37</v>
      </c>
      <c r="M114" s="124">
        <v>29.48</v>
      </c>
      <c r="N114" s="44">
        <f t="shared" si="8"/>
        <v>30.900000000000002</v>
      </c>
      <c r="O114" s="45">
        <f t="shared" si="9"/>
        <v>124.22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2914</v>
      </c>
      <c r="D115" s="118">
        <v>875</v>
      </c>
      <c r="E115" s="118"/>
      <c r="F115" s="118">
        <v>19540</v>
      </c>
      <c r="G115" s="118">
        <v>1912</v>
      </c>
      <c r="H115" s="118"/>
      <c r="I115" s="32">
        <f t="shared" si="7"/>
        <v>25241</v>
      </c>
      <c r="J115" s="119">
        <v>5</v>
      </c>
      <c r="K115" s="118"/>
      <c r="L115" s="118">
        <v>169</v>
      </c>
      <c r="M115" s="118">
        <v>3403</v>
      </c>
      <c r="N115" s="34">
        <f t="shared" si="8"/>
        <v>3577</v>
      </c>
      <c r="O115" s="35">
        <f t="shared" si="9"/>
        <v>28818</v>
      </c>
      <c r="P115" s="134">
        <v>28.47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18.7</v>
      </c>
      <c r="D116" s="136">
        <v>2.8</v>
      </c>
      <c r="E116" s="136"/>
      <c r="F116" s="136">
        <v>62.6</v>
      </c>
      <c r="G116" s="136">
        <v>0</v>
      </c>
      <c r="H116" s="136"/>
      <c r="I116" s="96">
        <f t="shared" si="7"/>
        <v>84.1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84.1</v>
      </c>
      <c r="P116" s="90">
        <f>SUM(O136,P111,P112,P115)</f>
        <v>8245.2899999999972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7.95</v>
      </c>
      <c r="D121" s="115">
        <v>5.35</v>
      </c>
      <c r="E121" s="115"/>
      <c r="F121" s="115">
        <v>40.47</v>
      </c>
      <c r="G121" s="115">
        <v>4.63</v>
      </c>
      <c r="H121" s="115"/>
      <c r="I121" s="21">
        <f t="shared" si="7"/>
        <v>58.4</v>
      </c>
      <c r="J121" s="116">
        <v>0.17</v>
      </c>
      <c r="K121" s="115"/>
      <c r="L121" s="115">
        <v>0.71</v>
      </c>
      <c r="M121" s="115">
        <v>19.91</v>
      </c>
      <c r="N121" s="23">
        <f t="shared" si="8"/>
        <v>20.79</v>
      </c>
      <c r="O121" s="24">
        <f t="shared" si="9"/>
        <v>79.19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4089</v>
      </c>
      <c r="D122" s="118">
        <v>1397</v>
      </c>
      <c r="E122" s="118"/>
      <c r="F122" s="118">
        <v>9968</v>
      </c>
      <c r="G122" s="118">
        <v>1283</v>
      </c>
      <c r="H122" s="118"/>
      <c r="I122" s="32">
        <f t="shared" si="7"/>
        <v>16737</v>
      </c>
      <c r="J122" s="119">
        <v>13</v>
      </c>
      <c r="K122" s="118"/>
      <c r="L122" s="118">
        <v>91</v>
      </c>
      <c r="M122" s="118">
        <v>2294</v>
      </c>
      <c r="N122" s="34">
        <f t="shared" si="8"/>
        <v>2398</v>
      </c>
      <c r="O122" s="35">
        <f t="shared" si="9"/>
        <v>19135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26.3</v>
      </c>
      <c r="D123" s="127">
        <v>0</v>
      </c>
      <c r="E123" s="127"/>
      <c r="F123" s="127">
        <v>29.1</v>
      </c>
      <c r="G123" s="127">
        <v>0</v>
      </c>
      <c r="H123" s="127"/>
      <c r="I123" s="49">
        <f t="shared" si="7"/>
        <v>55.400000000000006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55.400000000000006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8.7200000000000006</v>
      </c>
      <c r="D124" s="124">
        <v>8.84</v>
      </c>
      <c r="E124" s="124"/>
      <c r="F124" s="124">
        <v>77.78</v>
      </c>
      <c r="G124" s="124">
        <v>1.62</v>
      </c>
      <c r="H124" s="124"/>
      <c r="I124" s="43">
        <f t="shared" si="7"/>
        <v>96.960000000000008</v>
      </c>
      <c r="J124" s="125"/>
      <c r="K124" s="124"/>
      <c r="L124" s="124">
        <v>0.34</v>
      </c>
      <c r="M124" s="124">
        <v>12.9</v>
      </c>
      <c r="N124" s="44">
        <f t="shared" si="8"/>
        <v>13.24</v>
      </c>
      <c r="O124" s="45">
        <f t="shared" si="9"/>
        <v>110.2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4588</v>
      </c>
      <c r="D125" s="118">
        <v>2133</v>
      </c>
      <c r="E125" s="118"/>
      <c r="F125" s="118">
        <v>18068</v>
      </c>
      <c r="G125" s="118">
        <v>477</v>
      </c>
      <c r="H125" s="118"/>
      <c r="I125" s="32">
        <f t="shared" si="7"/>
        <v>25266</v>
      </c>
      <c r="J125" s="119"/>
      <c r="K125" s="118"/>
      <c r="L125" s="118">
        <v>45</v>
      </c>
      <c r="M125" s="118">
        <v>1391</v>
      </c>
      <c r="N125" s="34">
        <f t="shared" si="8"/>
        <v>1436</v>
      </c>
      <c r="O125" s="35">
        <f t="shared" si="9"/>
        <v>26702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13.1</v>
      </c>
      <c r="D126" s="127">
        <v>0</v>
      </c>
      <c r="E126" s="127"/>
      <c r="F126" s="127">
        <v>34.299999999999997</v>
      </c>
      <c r="G126" s="127">
        <v>0</v>
      </c>
      <c r="H126" s="127"/>
      <c r="I126" s="49">
        <f t="shared" si="7"/>
        <v>47.4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47.4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13.34</v>
      </c>
      <c r="D127" s="124">
        <v>4.82</v>
      </c>
      <c r="E127" s="124"/>
      <c r="F127" s="124">
        <v>213.95</v>
      </c>
      <c r="G127" s="124">
        <v>2.08</v>
      </c>
      <c r="H127" s="124">
        <v>21.23</v>
      </c>
      <c r="I127" s="43">
        <f t="shared" si="7"/>
        <v>255.42</v>
      </c>
      <c r="J127" s="125">
        <v>0.13</v>
      </c>
      <c r="K127" s="124"/>
      <c r="L127" s="124">
        <v>0.89</v>
      </c>
      <c r="M127" s="124">
        <v>12.7</v>
      </c>
      <c r="N127" s="44">
        <f t="shared" si="8"/>
        <v>13.719999999999999</v>
      </c>
      <c r="O127" s="45">
        <f t="shared" si="9"/>
        <v>269.14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7453</v>
      </c>
      <c r="D128" s="118">
        <v>1207</v>
      </c>
      <c r="E128" s="118"/>
      <c r="F128" s="118">
        <v>51045</v>
      </c>
      <c r="G128" s="118">
        <v>681</v>
      </c>
      <c r="H128" s="118">
        <v>4855</v>
      </c>
      <c r="I128" s="32">
        <f t="shared" si="7"/>
        <v>65241</v>
      </c>
      <c r="J128" s="119">
        <v>9</v>
      </c>
      <c r="K128" s="118"/>
      <c r="L128" s="118">
        <v>103</v>
      </c>
      <c r="M128" s="118">
        <v>1402</v>
      </c>
      <c r="N128" s="34">
        <f t="shared" si="8"/>
        <v>1514</v>
      </c>
      <c r="O128" s="35">
        <f t="shared" si="9"/>
        <v>66755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40.700000000000003</v>
      </c>
      <c r="G129" s="127">
        <v>0</v>
      </c>
      <c r="H129" s="127">
        <v>29</v>
      </c>
      <c r="I129" s="49">
        <f t="shared" si="7"/>
        <v>69.7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69.7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274.02</v>
      </c>
      <c r="D130" s="115">
        <v>205.71</v>
      </c>
      <c r="E130" s="115">
        <v>2.96</v>
      </c>
      <c r="F130" s="115">
        <v>2527.2600000000002</v>
      </c>
      <c r="G130" s="115">
        <v>1011.78</v>
      </c>
      <c r="H130" s="115">
        <v>26.92</v>
      </c>
      <c r="I130" s="21">
        <f t="shared" si="7"/>
        <v>4048.6500000000005</v>
      </c>
      <c r="J130" s="116">
        <v>10.57</v>
      </c>
      <c r="K130" s="115">
        <v>2.1</v>
      </c>
      <c r="L130" s="115">
        <v>427.26</v>
      </c>
      <c r="M130" s="115">
        <v>3305.5</v>
      </c>
      <c r="N130" s="23">
        <f>SUM(J130:M130)</f>
        <v>3745.43</v>
      </c>
      <c r="O130" s="24">
        <f t="shared" si="9"/>
        <v>7794.08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120356</v>
      </c>
      <c r="D131" s="118">
        <v>36204</v>
      </c>
      <c r="E131" s="118">
        <v>484</v>
      </c>
      <c r="F131" s="118">
        <v>552149</v>
      </c>
      <c r="G131" s="118">
        <v>254373</v>
      </c>
      <c r="H131" s="118">
        <v>5512</v>
      </c>
      <c r="I131" s="32">
        <f t="shared" si="7"/>
        <v>969078</v>
      </c>
      <c r="J131" s="119">
        <v>882</v>
      </c>
      <c r="K131" s="118">
        <v>221</v>
      </c>
      <c r="L131" s="118">
        <v>46065</v>
      </c>
      <c r="M131" s="118">
        <v>350199</v>
      </c>
      <c r="N131" s="34">
        <f t="shared" si="8"/>
        <v>397367</v>
      </c>
      <c r="O131" s="35">
        <f t="shared" si="9"/>
        <v>1366445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1119.2</v>
      </c>
      <c r="D132" s="127">
        <v>781.8</v>
      </c>
      <c r="E132" s="127">
        <v>5.7</v>
      </c>
      <c r="F132" s="127">
        <v>4394.5</v>
      </c>
      <c r="G132" s="127">
        <v>2787.5</v>
      </c>
      <c r="H132" s="127">
        <v>45.5</v>
      </c>
      <c r="I132" s="49">
        <f t="shared" ref="I132:I138" si="10">SUM(C132:H132)</f>
        <v>9134.2000000000007</v>
      </c>
      <c r="J132" s="128">
        <v>1.3</v>
      </c>
      <c r="K132" s="127">
        <v>3.1</v>
      </c>
      <c r="L132" s="127">
        <v>599.5</v>
      </c>
      <c r="M132" s="127">
        <v>4108.2</v>
      </c>
      <c r="N132" s="50">
        <f t="shared" ref="N132:N138" si="11">SUM(J132:M132)</f>
        <v>4712.0999999999995</v>
      </c>
      <c r="O132" s="51">
        <f t="shared" ref="O132:O138" si="12">SUM(N132,I132)</f>
        <v>13846.3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271.64</v>
      </c>
      <c r="D133" s="124">
        <v>103.63</v>
      </c>
      <c r="E133" s="124">
        <v>2.96</v>
      </c>
      <c r="F133" s="124">
        <v>2493.54</v>
      </c>
      <c r="G133" s="124">
        <v>1010.93</v>
      </c>
      <c r="H133" s="124">
        <v>22.46</v>
      </c>
      <c r="I133" s="43">
        <f t="shared" si="10"/>
        <v>3905.16</v>
      </c>
      <c r="J133" s="125">
        <v>10.57</v>
      </c>
      <c r="K133" s="124">
        <v>2.1</v>
      </c>
      <c r="L133" s="124">
        <v>427.26</v>
      </c>
      <c r="M133" s="124">
        <v>3283.27</v>
      </c>
      <c r="N133" s="44">
        <f t="shared" si="11"/>
        <v>3723.2</v>
      </c>
      <c r="O133" s="45">
        <f t="shared" si="12"/>
        <v>7628.36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119581</v>
      </c>
      <c r="D134" s="118">
        <v>21706</v>
      </c>
      <c r="E134" s="118">
        <v>484</v>
      </c>
      <c r="F134" s="118">
        <v>547150</v>
      </c>
      <c r="G134" s="118">
        <v>254235</v>
      </c>
      <c r="H134" s="118">
        <v>5061</v>
      </c>
      <c r="I134" s="32">
        <f t="shared" si="10"/>
        <v>948217</v>
      </c>
      <c r="J134" s="119">
        <v>882</v>
      </c>
      <c r="K134" s="118">
        <v>221</v>
      </c>
      <c r="L134" s="118">
        <v>46065</v>
      </c>
      <c r="M134" s="118">
        <v>349643</v>
      </c>
      <c r="N134" s="34">
        <f t="shared" si="11"/>
        <v>396811</v>
      </c>
      <c r="O134" s="35">
        <f t="shared" si="12"/>
        <v>1345028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1097</v>
      </c>
      <c r="D135" s="136">
        <v>256.89999999999998</v>
      </c>
      <c r="E135" s="136">
        <v>5.7</v>
      </c>
      <c r="F135" s="136">
        <v>4243.5</v>
      </c>
      <c r="G135" s="136">
        <v>2783.9</v>
      </c>
      <c r="H135" s="136">
        <v>32.200000000000003</v>
      </c>
      <c r="I135" s="96">
        <f t="shared" si="10"/>
        <v>8419.2000000000007</v>
      </c>
      <c r="J135" s="137">
        <v>1.3</v>
      </c>
      <c r="K135" s="136">
        <v>3.1</v>
      </c>
      <c r="L135" s="136">
        <v>599.5</v>
      </c>
      <c r="M135" s="136">
        <v>4062.2</v>
      </c>
      <c r="N135" s="97">
        <f t="shared" si="11"/>
        <v>4666.0999999999995</v>
      </c>
      <c r="O135" s="89">
        <f t="shared" si="12"/>
        <v>13085.3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274.23999999999995</v>
      </c>
      <c r="D136" s="106">
        <f t="shared" si="13"/>
        <v>241.37</v>
      </c>
      <c r="E136" s="106">
        <f t="shared" si="13"/>
        <v>2.9599999999999995</v>
      </c>
      <c r="F136" s="106">
        <f t="shared" si="13"/>
        <v>2530.2299999999996</v>
      </c>
      <c r="G136" s="106">
        <f t="shared" si="13"/>
        <v>1019.35</v>
      </c>
      <c r="H136" s="106">
        <f t="shared" si="13"/>
        <v>26.92</v>
      </c>
      <c r="I136" s="107">
        <f t="shared" si="10"/>
        <v>4095.0699999999993</v>
      </c>
      <c r="J136" s="108">
        <f t="shared" ref="J136:M138" si="14">SUM(J63,J66,J69,J72,J75,J78,J81,J84,J87,J90,J93,J96,J99,J102,J105,J108,J111,J114,J121,J124,J127)</f>
        <v>10.570000000000002</v>
      </c>
      <c r="K136" s="106">
        <f t="shared" si="14"/>
        <v>2.1</v>
      </c>
      <c r="L136" s="106">
        <f t="shared" si="14"/>
        <v>427.25999999999988</v>
      </c>
      <c r="M136" s="106">
        <f t="shared" si="14"/>
        <v>3315.9399999999996</v>
      </c>
      <c r="N136" s="109">
        <f t="shared" si="11"/>
        <v>3755.8699999999994</v>
      </c>
      <c r="O136" s="110">
        <f t="shared" si="12"/>
        <v>7850.9399999999987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120382</v>
      </c>
      <c r="D137" s="31">
        <f t="shared" si="13"/>
        <v>38678</v>
      </c>
      <c r="E137" s="31">
        <f t="shared" si="13"/>
        <v>484</v>
      </c>
      <c r="F137" s="31">
        <f t="shared" si="13"/>
        <v>552426</v>
      </c>
      <c r="G137" s="31">
        <f t="shared" si="13"/>
        <v>254373</v>
      </c>
      <c r="H137" s="31">
        <f t="shared" si="13"/>
        <v>5512</v>
      </c>
      <c r="I137" s="32">
        <f t="shared" si="10"/>
        <v>971855</v>
      </c>
      <c r="J137" s="33">
        <f t="shared" si="14"/>
        <v>882</v>
      </c>
      <c r="K137" s="31">
        <f t="shared" si="14"/>
        <v>221</v>
      </c>
      <c r="L137" s="31">
        <f t="shared" si="14"/>
        <v>46065</v>
      </c>
      <c r="M137" s="31">
        <f t="shared" si="14"/>
        <v>350298</v>
      </c>
      <c r="N137" s="34">
        <f t="shared" si="11"/>
        <v>397466</v>
      </c>
      <c r="O137" s="35">
        <f t="shared" si="12"/>
        <v>1369321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1121.2</v>
      </c>
      <c r="D138" s="86">
        <f t="shared" si="13"/>
        <v>931.70000000000016</v>
      </c>
      <c r="E138" s="86">
        <f t="shared" si="13"/>
        <v>5.7</v>
      </c>
      <c r="F138" s="86">
        <f t="shared" si="13"/>
        <v>4417.2000000000007</v>
      </c>
      <c r="G138" s="86">
        <f t="shared" si="13"/>
        <v>2787.5</v>
      </c>
      <c r="H138" s="86">
        <f t="shared" si="13"/>
        <v>45.5</v>
      </c>
      <c r="I138" s="96">
        <f t="shared" si="10"/>
        <v>9308.8000000000011</v>
      </c>
      <c r="J138" s="88">
        <f t="shared" si="14"/>
        <v>1.3</v>
      </c>
      <c r="K138" s="86">
        <f t="shared" si="14"/>
        <v>3.1</v>
      </c>
      <c r="L138" s="86">
        <f t="shared" si="14"/>
        <v>599.5</v>
      </c>
      <c r="M138" s="86">
        <f t="shared" si="14"/>
        <v>4121</v>
      </c>
      <c r="N138" s="97">
        <f t="shared" si="11"/>
        <v>4724.8999999999996</v>
      </c>
      <c r="O138" s="89">
        <f t="shared" si="12"/>
        <v>14033.7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436EA-3A21-457B-8B76-9F15511568F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9.1199999999999992</v>
      </c>
      <c r="H5" s="115"/>
      <c r="I5" s="21">
        <f t="shared" ref="I5:I36" si="0">SUM(C5:H5)</f>
        <v>9.1199999999999992</v>
      </c>
      <c r="J5" s="116"/>
      <c r="K5" s="115"/>
      <c r="L5" s="115"/>
      <c r="M5" s="115">
        <v>11.91</v>
      </c>
      <c r="N5" s="23">
        <f t="shared" ref="N5:N58" si="1">SUM(J5:M5)</f>
        <v>11.91</v>
      </c>
      <c r="O5" s="24">
        <f>SUM(N5,I5)</f>
        <v>21.03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0.92</v>
      </c>
      <c r="M8" s="124">
        <v>8.15</v>
      </c>
      <c r="N8" s="44">
        <f t="shared" si="1"/>
        <v>9.07</v>
      </c>
      <c r="O8" s="45">
        <f t="shared" si="2"/>
        <v>9.07</v>
      </c>
      <c r="P8" s="36" t="s">
        <v>25</v>
      </c>
      <c r="Q8" s="37" t="s">
        <v>90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10</v>
      </c>
      <c r="M9" s="118">
        <v>57</v>
      </c>
      <c r="N9" s="34">
        <f t="shared" si="1"/>
        <v>67</v>
      </c>
      <c r="O9" s="35">
        <f t="shared" si="2"/>
        <v>67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1.3</v>
      </c>
      <c r="M10" s="127">
        <v>7.8</v>
      </c>
      <c r="N10" s="50">
        <f t="shared" si="1"/>
        <v>9.1</v>
      </c>
      <c r="O10" s="51">
        <f t="shared" si="2"/>
        <v>9.1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0.21</v>
      </c>
      <c r="E11" s="124"/>
      <c r="F11" s="124"/>
      <c r="G11" s="124"/>
      <c r="H11" s="124"/>
      <c r="I11" s="43">
        <f t="shared" si="0"/>
        <v>0.21</v>
      </c>
      <c r="J11" s="125"/>
      <c r="K11" s="124"/>
      <c r="L11" s="124"/>
      <c r="M11" s="124">
        <v>4.38</v>
      </c>
      <c r="N11" s="44">
        <f t="shared" si="1"/>
        <v>4.38</v>
      </c>
      <c r="O11" s="45">
        <f t="shared" si="2"/>
        <v>4.59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8</v>
      </c>
      <c r="E12" s="118"/>
      <c r="F12" s="118"/>
      <c r="G12" s="118"/>
      <c r="H12" s="118"/>
      <c r="I12" s="32">
        <f t="shared" si="0"/>
        <v>8</v>
      </c>
      <c r="J12" s="119"/>
      <c r="K12" s="118"/>
      <c r="L12" s="118"/>
      <c r="M12" s="118">
        <v>93</v>
      </c>
      <c r="N12" s="34">
        <f t="shared" si="1"/>
        <v>93</v>
      </c>
      <c r="O12" s="35">
        <f t="shared" si="2"/>
        <v>101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1.6</v>
      </c>
      <c r="E13" s="127"/>
      <c r="F13" s="127"/>
      <c r="G13" s="127"/>
      <c r="H13" s="127"/>
      <c r="I13" s="49">
        <f t="shared" si="0"/>
        <v>1.6</v>
      </c>
      <c r="J13" s="128"/>
      <c r="K13" s="127"/>
      <c r="L13" s="127"/>
      <c r="M13" s="127">
        <v>9</v>
      </c>
      <c r="N13" s="50">
        <f t="shared" si="1"/>
        <v>9</v>
      </c>
      <c r="O13" s="51">
        <f t="shared" si="2"/>
        <v>10.6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2.0499999999999998</v>
      </c>
      <c r="D14" s="124">
        <v>31.72</v>
      </c>
      <c r="E14" s="124"/>
      <c r="F14" s="124">
        <v>0.12</v>
      </c>
      <c r="G14" s="124">
        <v>0.23</v>
      </c>
      <c r="H14" s="124"/>
      <c r="I14" s="43">
        <f t="shared" si="0"/>
        <v>34.11999999999999</v>
      </c>
      <c r="J14" s="125"/>
      <c r="K14" s="124"/>
      <c r="L14" s="124"/>
      <c r="M14" s="124">
        <v>15.42</v>
      </c>
      <c r="N14" s="44">
        <f t="shared" si="1"/>
        <v>15.42</v>
      </c>
      <c r="O14" s="45">
        <f t="shared" si="2"/>
        <v>49.539999999999992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155</v>
      </c>
      <c r="D15" s="118">
        <v>1338</v>
      </c>
      <c r="E15" s="118"/>
      <c r="F15" s="118">
        <v>3</v>
      </c>
      <c r="G15" s="118">
        <v>17</v>
      </c>
      <c r="H15" s="118"/>
      <c r="I15" s="32">
        <f t="shared" si="0"/>
        <v>1513</v>
      </c>
      <c r="J15" s="119"/>
      <c r="K15" s="118"/>
      <c r="L15" s="118"/>
      <c r="M15" s="118">
        <v>419</v>
      </c>
      <c r="N15" s="34">
        <f t="shared" si="1"/>
        <v>419</v>
      </c>
      <c r="O15" s="35">
        <f t="shared" si="2"/>
        <v>1932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18.899999999999999</v>
      </c>
      <c r="D16" s="127">
        <v>134.6</v>
      </c>
      <c r="E16" s="127"/>
      <c r="F16" s="127">
        <v>0.3</v>
      </c>
      <c r="G16" s="127">
        <v>1.3</v>
      </c>
      <c r="H16" s="127"/>
      <c r="I16" s="49">
        <f t="shared" si="0"/>
        <v>155.10000000000002</v>
      </c>
      <c r="J16" s="128"/>
      <c r="K16" s="127"/>
      <c r="L16" s="127"/>
      <c r="M16" s="127">
        <v>29.6</v>
      </c>
      <c r="N16" s="50">
        <f t="shared" si="1"/>
        <v>29.6</v>
      </c>
      <c r="O16" s="51">
        <f t="shared" si="2"/>
        <v>184.70000000000002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3.61</v>
      </c>
      <c r="D17" s="124">
        <v>32.799999999999997</v>
      </c>
      <c r="E17" s="124"/>
      <c r="F17" s="124">
        <v>0.8</v>
      </c>
      <c r="G17" s="124">
        <v>1.33</v>
      </c>
      <c r="H17" s="124">
        <v>0.84</v>
      </c>
      <c r="I17" s="43">
        <f t="shared" si="0"/>
        <v>39.379999999999995</v>
      </c>
      <c r="J17" s="125">
        <v>0.6</v>
      </c>
      <c r="K17" s="124"/>
      <c r="L17" s="124">
        <v>1.73</v>
      </c>
      <c r="M17" s="124">
        <v>48.58</v>
      </c>
      <c r="N17" s="44">
        <f t="shared" si="1"/>
        <v>50.91</v>
      </c>
      <c r="O17" s="45">
        <f t="shared" si="2"/>
        <v>90.289999999999992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509</v>
      </c>
      <c r="D18" s="118">
        <v>1746</v>
      </c>
      <c r="E18" s="118"/>
      <c r="F18" s="118">
        <v>68</v>
      </c>
      <c r="G18" s="118">
        <v>116</v>
      </c>
      <c r="H18" s="118">
        <v>27</v>
      </c>
      <c r="I18" s="32">
        <f t="shared" si="0"/>
        <v>2466</v>
      </c>
      <c r="J18" s="119">
        <v>32</v>
      </c>
      <c r="K18" s="118">
        <v>3</v>
      </c>
      <c r="L18" s="118">
        <v>66</v>
      </c>
      <c r="M18" s="118">
        <v>2439</v>
      </c>
      <c r="N18" s="34">
        <f t="shared" si="1"/>
        <v>2540</v>
      </c>
      <c r="O18" s="35">
        <f t="shared" si="2"/>
        <v>5006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37.799999999999997</v>
      </c>
      <c r="D19" s="127">
        <v>114.8</v>
      </c>
      <c r="E19" s="127"/>
      <c r="F19" s="127">
        <v>3.4</v>
      </c>
      <c r="G19" s="127">
        <v>6.3</v>
      </c>
      <c r="H19" s="127">
        <v>1.8</v>
      </c>
      <c r="I19" s="49">
        <f t="shared" si="0"/>
        <v>164.10000000000002</v>
      </c>
      <c r="J19" s="128">
        <v>1</v>
      </c>
      <c r="K19" s="127">
        <v>0.2</v>
      </c>
      <c r="L19" s="127">
        <v>3.4</v>
      </c>
      <c r="M19" s="127">
        <v>128.9</v>
      </c>
      <c r="N19" s="50">
        <f t="shared" si="1"/>
        <v>133.5</v>
      </c>
      <c r="O19" s="51">
        <f t="shared" si="2"/>
        <v>297.60000000000002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8.73</v>
      </c>
      <c r="D20" s="124">
        <v>130.18</v>
      </c>
      <c r="E20" s="124"/>
      <c r="F20" s="124">
        <v>6.58</v>
      </c>
      <c r="G20" s="124">
        <v>10.039999999999999</v>
      </c>
      <c r="H20" s="124">
        <v>0.38</v>
      </c>
      <c r="I20" s="43">
        <f t="shared" si="0"/>
        <v>155.91</v>
      </c>
      <c r="J20" s="125">
        <v>0.14000000000000001</v>
      </c>
      <c r="K20" s="124"/>
      <c r="L20" s="124">
        <v>12.83</v>
      </c>
      <c r="M20" s="124">
        <v>188.98</v>
      </c>
      <c r="N20" s="44">
        <f t="shared" si="1"/>
        <v>201.95</v>
      </c>
      <c r="O20" s="45">
        <f t="shared" si="2"/>
        <v>357.86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1366</v>
      </c>
      <c r="D21" s="118">
        <v>9314</v>
      </c>
      <c r="E21" s="118"/>
      <c r="F21" s="118">
        <v>682</v>
      </c>
      <c r="G21" s="118">
        <v>1326</v>
      </c>
      <c r="H21" s="118">
        <v>19</v>
      </c>
      <c r="I21" s="32">
        <f t="shared" si="0"/>
        <v>12707</v>
      </c>
      <c r="J21" s="119">
        <v>8</v>
      </c>
      <c r="K21" s="118"/>
      <c r="L21" s="118">
        <v>597</v>
      </c>
      <c r="M21" s="118">
        <v>7591</v>
      </c>
      <c r="N21" s="34">
        <f t="shared" si="1"/>
        <v>8196</v>
      </c>
      <c r="O21" s="35">
        <f t="shared" si="2"/>
        <v>20903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73</v>
      </c>
      <c r="D22" s="127">
        <v>499.6</v>
      </c>
      <c r="E22" s="127"/>
      <c r="F22" s="127">
        <v>31.5</v>
      </c>
      <c r="G22" s="127">
        <v>50.3</v>
      </c>
      <c r="H22" s="127">
        <v>1</v>
      </c>
      <c r="I22" s="49">
        <f t="shared" si="0"/>
        <v>655.4</v>
      </c>
      <c r="J22" s="128">
        <v>0.2</v>
      </c>
      <c r="K22" s="127"/>
      <c r="L22" s="127">
        <v>24.5</v>
      </c>
      <c r="M22" s="127">
        <v>301.8</v>
      </c>
      <c r="N22" s="50">
        <f t="shared" si="1"/>
        <v>326.5</v>
      </c>
      <c r="O22" s="51">
        <f t="shared" si="2"/>
        <v>981.9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11.05</v>
      </c>
      <c r="D23" s="124">
        <v>74.510000000000005</v>
      </c>
      <c r="E23" s="124"/>
      <c r="F23" s="124">
        <v>2.56</v>
      </c>
      <c r="G23" s="124">
        <v>21.04</v>
      </c>
      <c r="H23" s="124">
        <v>7.0000000000000007E-2</v>
      </c>
      <c r="I23" s="43">
        <f t="shared" si="0"/>
        <v>109.22999999999999</v>
      </c>
      <c r="J23" s="125"/>
      <c r="K23" s="124"/>
      <c r="L23" s="124">
        <v>10.02</v>
      </c>
      <c r="M23" s="124">
        <v>221.21</v>
      </c>
      <c r="N23" s="44">
        <f t="shared" si="1"/>
        <v>231.23000000000002</v>
      </c>
      <c r="O23" s="45">
        <f t="shared" si="2"/>
        <v>340.46000000000004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2585</v>
      </c>
      <c r="D24" s="118">
        <v>6523</v>
      </c>
      <c r="E24" s="118"/>
      <c r="F24" s="118">
        <v>317</v>
      </c>
      <c r="G24" s="118">
        <v>4503</v>
      </c>
      <c r="H24" s="118">
        <v>1</v>
      </c>
      <c r="I24" s="32">
        <f t="shared" si="0"/>
        <v>13929</v>
      </c>
      <c r="J24" s="119"/>
      <c r="K24" s="118"/>
      <c r="L24" s="118">
        <v>514</v>
      </c>
      <c r="M24" s="118">
        <v>11398</v>
      </c>
      <c r="N24" s="34">
        <f t="shared" si="1"/>
        <v>11912</v>
      </c>
      <c r="O24" s="35">
        <f t="shared" si="2"/>
        <v>25841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100</v>
      </c>
      <c r="D25" s="127">
        <v>299.3</v>
      </c>
      <c r="E25" s="127"/>
      <c r="F25" s="127">
        <v>10</v>
      </c>
      <c r="G25" s="127">
        <v>132.69999999999999</v>
      </c>
      <c r="H25" s="127">
        <v>0</v>
      </c>
      <c r="I25" s="49">
        <f t="shared" si="0"/>
        <v>542</v>
      </c>
      <c r="J25" s="128"/>
      <c r="K25" s="127"/>
      <c r="L25" s="127">
        <v>15.7</v>
      </c>
      <c r="M25" s="127">
        <v>350.2</v>
      </c>
      <c r="N25" s="50">
        <f t="shared" si="1"/>
        <v>365.9</v>
      </c>
      <c r="O25" s="51">
        <f t="shared" si="2"/>
        <v>907.9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37.130000000000003</v>
      </c>
      <c r="D26" s="124">
        <v>65.58</v>
      </c>
      <c r="E26" s="124"/>
      <c r="F26" s="124">
        <v>4.72</v>
      </c>
      <c r="G26" s="124">
        <v>14.92</v>
      </c>
      <c r="H26" s="124"/>
      <c r="I26" s="43">
        <f t="shared" si="0"/>
        <v>122.35000000000001</v>
      </c>
      <c r="J26" s="125">
        <v>0.14000000000000001</v>
      </c>
      <c r="K26" s="124"/>
      <c r="L26" s="124">
        <v>9.09</v>
      </c>
      <c r="M26" s="124">
        <v>257.19</v>
      </c>
      <c r="N26" s="44">
        <f t="shared" si="1"/>
        <v>266.42</v>
      </c>
      <c r="O26" s="45">
        <f t="shared" si="2"/>
        <v>388.77000000000004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10041</v>
      </c>
      <c r="D27" s="118">
        <v>8812</v>
      </c>
      <c r="E27" s="118"/>
      <c r="F27" s="118">
        <v>614</v>
      </c>
      <c r="G27" s="118">
        <v>3209</v>
      </c>
      <c r="H27" s="118"/>
      <c r="I27" s="32">
        <f t="shared" si="0"/>
        <v>22676</v>
      </c>
      <c r="J27" s="119">
        <v>10</v>
      </c>
      <c r="K27" s="118"/>
      <c r="L27" s="118">
        <v>519</v>
      </c>
      <c r="M27" s="118">
        <v>14892</v>
      </c>
      <c r="N27" s="34">
        <f t="shared" si="1"/>
        <v>15421</v>
      </c>
      <c r="O27" s="35">
        <f t="shared" si="2"/>
        <v>38097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286.2</v>
      </c>
      <c r="D28" s="127">
        <v>290.7</v>
      </c>
      <c r="E28" s="127"/>
      <c r="F28" s="127">
        <v>17</v>
      </c>
      <c r="G28" s="127">
        <v>73.3</v>
      </c>
      <c r="H28" s="127"/>
      <c r="I28" s="49">
        <f t="shared" si="0"/>
        <v>667.19999999999993</v>
      </c>
      <c r="J28" s="128">
        <v>0</v>
      </c>
      <c r="K28" s="127"/>
      <c r="L28" s="127">
        <v>15.5</v>
      </c>
      <c r="M28" s="127">
        <v>455.1</v>
      </c>
      <c r="N28" s="50">
        <f t="shared" si="1"/>
        <v>470.6</v>
      </c>
      <c r="O28" s="51">
        <f t="shared" si="2"/>
        <v>1137.8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130.52000000000001</v>
      </c>
      <c r="D29" s="124">
        <v>149.88</v>
      </c>
      <c r="E29" s="124"/>
      <c r="F29" s="124">
        <v>19.399999999999999</v>
      </c>
      <c r="G29" s="124">
        <v>23.13</v>
      </c>
      <c r="H29" s="124">
        <v>2.4500000000000002</v>
      </c>
      <c r="I29" s="43">
        <f t="shared" si="0"/>
        <v>325.37999999999994</v>
      </c>
      <c r="J29" s="125">
        <v>1.83</v>
      </c>
      <c r="K29" s="124"/>
      <c r="L29" s="124">
        <v>15.55</v>
      </c>
      <c r="M29" s="124">
        <v>248.08</v>
      </c>
      <c r="N29" s="44">
        <f t="shared" si="1"/>
        <v>265.46000000000004</v>
      </c>
      <c r="O29" s="45">
        <f t="shared" si="2"/>
        <v>590.83999999999992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37677</v>
      </c>
      <c r="D30" s="118">
        <v>17676</v>
      </c>
      <c r="E30" s="118"/>
      <c r="F30" s="118">
        <v>3149</v>
      </c>
      <c r="G30" s="118">
        <v>4119</v>
      </c>
      <c r="H30" s="118">
        <v>226</v>
      </c>
      <c r="I30" s="32">
        <f t="shared" si="0"/>
        <v>62847</v>
      </c>
      <c r="J30" s="119">
        <v>122</v>
      </c>
      <c r="K30" s="118"/>
      <c r="L30" s="118">
        <v>1101</v>
      </c>
      <c r="M30" s="118">
        <v>17205</v>
      </c>
      <c r="N30" s="34">
        <f t="shared" si="1"/>
        <v>18428</v>
      </c>
      <c r="O30" s="35">
        <f t="shared" si="2"/>
        <v>81275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709.2</v>
      </c>
      <c r="D31" s="127">
        <v>530.20000000000005</v>
      </c>
      <c r="E31" s="127"/>
      <c r="F31" s="127">
        <v>51.5</v>
      </c>
      <c r="G31" s="127">
        <v>79.099999999999994</v>
      </c>
      <c r="H31" s="127">
        <v>7.1</v>
      </c>
      <c r="I31" s="49">
        <f t="shared" si="0"/>
        <v>1377.1</v>
      </c>
      <c r="J31" s="128">
        <v>0.5</v>
      </c>
      <c r="K31" s="127"/>
      <c r="L31" s="127">
        <v>29.2</v>
      </c>
      <c r="M31" s="127">
        <v>456.9</v>
      </c>
      <c r="N31" s="50">
        <f t="shared" si="1"/>
        <v>486.59999999999997</v>
      </c>
      <c r="O31" s="51">
        <f t="shared" si="2"/>
        <v>1863.6999999999998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184.26</v>
      </c>
      <c r="D32" s="124">
        <v>179.88</v>
      </c>
      <c r="E32" s="124">
        <v>0.11</v>
      </c>
      <c r="F32" s="124">
        <v>110.65</v>
      </c>
      <c r="G32" s="124">
        <v>50.71</v>
      </c>
      <c r="H32" s="124">
        <v>26.49</v>
      </c>
      <c r="I32" s="43">
        <f t="shared" si="0"/>
        <v>552.1</v>
      </c>
      <c r="J32" s="125">
        <v>2.59</v>
      </c>
      <c r="K32" s="124"/>
      <c r="L32" s="124">
        <v>44</v>
      </c>
      <c r="M32" s="124">
        <v>329.61</v>
      </c>
      <c r="N32" s="44">
        <f t="shared" si="1"/>
        <v>376.20000000000005</v>
      </c>
      <c r="O32" s="45">
        <f t="shared" si="2"/>
        <v>928.30000000000007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56972</v>
      </c>
      <c r="D33" s="118">
        <v>22022</v>
      </c>
      <c r="E33" s="118">
        <v>21</v>
      </c>
      <c r="F33" s="118">
        <v>18788</v>
      </c>
      <c r="G33" s="118">
        <v>11301</v>
      </c>
      <c r="H33" s="118">
        <v>3309</v>
      </c>
      <c r="I33" s="32">
        <f t="shared" si="0"/>
        <v>112413</v>
      </c>
      <c r="J33" s="119">
        <v>178</v>
      </c>
      <c r="K33" s="118"/>
      <c r="L33" s="118">
        <v>3423</v>
      </c>
      <c r="M33" s="118">
        <v>25740</v>
      </c>
      <c r="N33" s="34">
        <f t="shared" si="1"/>
        <v>29341</v>
      </c>
      <c r="O33" s="35">
        <f t="shared" si="2"/>
        <v>141754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926.3</v>
      </c>
      <c r="D34" s="127">
        <v>520.1</v>
      </c>
      <c r="E34" s="127">
        <v>0.4</v>
      </c>
      <c r="F34" s="127">
        <v>270.39999999999998</v>
      </c>
      <c r="G34" s="127">
        <v>179.9</v>
      </c>
      <c r="H34" s="127">
        <v>90.5</v>
      </c>
      <c r="I34" s="49">
        <f t="shared" si="0"/>
        <v>1987.6000000000004</v>
      </c>
      <c r="J34" s="128">
        <v>0.4</v>
      </c>
      <c r="K34" s="127"/>
      <c r="L34" s="127">
        <v>87.6</v>
      </c>
      <c r="M34" s="127">
        <v>658.6</v>
      </c>
      <c r="N34" s="50">
        <f t="shared" si="1"/>
        <v>746.6</v>
      </c>
      <c r="O34" s="51">
        <f t="shared" si="2"/>
        <v>2734.2000000000003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303.19</v>
      </c>
      <c r="D35" s="124">
        <v>120.16</v>
      </c>
      <c r="E35" s="124">
        <v>1.43</v>
      </c>
      <c r="F35" s="124">
        <v>298.70999999999998</v>
      </c>
      <c r="G35" s="124">
        <v>39.979999999999997</v>
      </c>
      <c r="H35" s="124">
        <v>18.149999999999999</v>
      </c>
      <c r="I35" s="43">
        <f t="shared" si="0"/>
        <v>781.62</v>
      </c>
      <c r="J35" s="125"/>
      <c r="K35" s="124"/>
      <c r="L35" s="124">
        <v>22.92</v>
      </c>
      <c r="M35" s="124">
        <v>161.94999999999999</v>
      </c>
      <c r="N35" s="44">
        <f t="shared" si="1"/>
        <v>184.87</v>
      </c>
      <c r="O35" s="45">
        <f t="shared" si="2"/>
        <v>966.49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101353</v>
      </c>
      <c r="D36" s="118">
        <v>14924</v>
      </c>
      <c r="E36" s="118">
        <v>172</v>
      </c>
      <c r="F36" s="118">
        <v>52121</v>
      </c>
      <c r="G36" s="118">
        <v>8603</v>
      </c>
      <c r="H36" s="118">
        <v>2278</v>
      </c>
      <c r="I36" s="32">
        <f t="shared" si="0"/>
        <v>179451</v>
      </c>
      <c r="J36" s="119"/>
      <c r="K36" s="118"/>
      <c r="L36" s="118">
        <v>1980</v>
      </c>
      <c r="M36" s="118">
        <v>13850</v>
      </c>
      <c r="N36" s="34">
        <f t="shared" si="1"/>
        <v>15830</v>
      </c>
      <c r="O36" s="35">
        <f t="shared" si="2"/>
        <v>195281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1337.6</v>
      </c>
      <c r="D37" s="127">
        <v>335.3</v>
      </c>
      <c r="E37" s="127">
        <v>4.0999999999999996</v>
      </c>
      <c r="F37" s="127">
        <v>614.20000000000005</v>
      </c>
      <c r="G37" s="127">
        <v>126.3</v>
      </c>
      <c r="H37" s="127">
        <v>54</v>
      </c>
      <c r="I37" s="49">
        <f t="shared" ref="I37:I50" si="3">SUM(C37:H37)</f>
        <v>2471.5</v>
      </c>
      <c r="J37" s="128"/>
      <c r="K37" s="127"/>
      <c r="L37" s="127">
        <v>37.200000000000003</v>
      </c>
      <c r="M37" s="127">
        <v>257.2</v>
      </c>
      <c r="N37" s="50">
        <f t="shared" si="1"/>
        <v>294.39999999999998</v>
      </c>
      <c r="O37" s="51">
        <f t="shared" si="2"/>
        <v>2765.9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374.1</v>
      </c>
      <c r="D38" s="124">
        <v>41.33</v>
      </c>
      <c r="E38" s="124"/>
      <c r="F38" s="124">
        <v>543.33000000000004</v>
      </c>
      <c r="G38" s="124">
        <v>179.67</v>
      </c>
      <c r="H38" s="124">
        <v>0.7</v>
      </c>
      <c r="I38" s="43">
        <f t="shared" si="3"/>
        <v>1139.1300000000001</v>
      </c>
      <c r="J38" s="125">
        <v>0.35</v>
      </c>
      <c r="K38" s="124"/>
      <c r="L38" s="124">
        <v>68.03</v>
      </c>
      <c r="M38" s="124">
        <v>424.69</v>
      </c>
      <c r="N38" s="44">
        <f t="shared" si="1"/>
        <v>493.07</v>
      </c>
      <c r="O38" s="45">
        <f t="shared" si="2"/>
        <v>1632.2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132823</v>
      </c>
      <c r="D39" s="118">
        <v>5135</v>
      </c>
      <c r="E39" s="118"/>
      <c r="F39" s="118">
        <v>101998</v>
      </c>
      <c r="G39" s="118">
        <v>40570</v>
      </c>
      <c r="H39" s="118">
        <v>106</v>
      </c>
      <c r="I39" s="32">
        <f t="shared" si="3"/>
        <v>280632</v>
      </c>
      <c r="J39" s="119">
        <v>24</v>
      </c>
      <c r="K39" s="118"/>
      <c r="L39" s="118">
        <v>6174</v>
      </c>
      <c r="M39" s="118">
        <v>39650</v>
      </c>
      <c r="N39" s="34">
        <f t="shared" si="1"/>
        <v>45848</v>
      </c>
      <c r="O39" s="35">
        <f t="shared" si="2"/>
        <v>326480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1484</v>
      </c>
      <c r="D40" s="127">
        <v>98.3</v>
      </c>
      <c r="E40" s="127"/>
      <c r="F40" s="127">
        <v>1062.2</v>
      </c>
      <c r="G40" s="127">
        <v>530.20000000000005</v>
      </c>
      <c r="H40" s="127">
        <v>2.1</v>
      </c>
      <c r="I40" s="49">
        <f t="shared" si="3"/>
        <v>3176.7999999999997</v>
      </c>
      <c r="J40" s="128">
        <v>0</v>
      </c>
      <c r="K40" s="127"/>
      <c r="L40" s="127">
        <v>111.2</v>
      </c>
      <c r="M40" s="127">
        <v>704.2</v>
      </c>
      <c r="N40" s="50">
        <f t="shared" si="1"/>
        <v>815.40000000000009</v>
      </c>
      <c r="O40" s="51">
        <f t="shared" si="2"/>
        <v>3992.2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344.51</v>
      </c>
      <c r="D41" s="124">
        <v>45.63</v>
      </c>
      <c r="E41" s="124"/>
      <c r="F41" s="124">
        <v>508.52</v>
      </c>
      <c r="G41" s="124">
        <v>524.59</v>
      </c>
      <c r="H41" s="124">
        <v>0.3</v>
      </c>
      <c r="I41" s="43">
        <f t="shared" si="3"/>
        <v>1423.55</v>
      </c>
      <c r="J41" s="125">
        <v>2.48</v>
      </c>
      <c r="K41" s="124"/>
      <c r="L41" s="124">
        <v>121.86</v>
      </c>
      <c r="M41" s="124">
        <v>584.9</v>
      </c>
      <c r="N41" s="44">
        <f t="shared" si="1"/>
        <v>709.24</v>
      </c>
      <c r="O41" s="45">
        <f t="shared" si="2"/>
        <v>2132.79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126049</v>
      </c>
      <c r="D42" s="118">
        <v>7229</v>
      </c>
      <c r="E42" s="118"/>
      <c r="F42" s="118">
        <v>99693</v>
      </c>
      <c r="G42" s="118">
        <v>120640</v>
      </c>
      <c r="H42" s="118">
        <v>45</v>
      </c>
      <c r="I42" s="32">
        <f t="shared" si="3"/>
        <v>353656</v>
      </c>
      <c r="J42" s="119">
        <v>174</v>
      </c>
      <c r="K42" s="118"/>
      <c r="L42" s="118">
        <v>11894</v>
      </c>
      <c r="M42" s="118">
        <v>56761</v>
      </c>
      <c r="N42" s="34">
        <f t="shared" si="1"/>
        <v>68829</v>
      </c>
      <c r="O42" s="35">
        <f t="shared" si="2"/>
        <v>422485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1381.4</v>
      </c>
      <c r="D43" s="127">
        <v>127.6</v>
      </c>
      <c r="E43" s="127"/>
      <c r="F43" s="127">
        <v>982.7</v>
      </c>
      <c r="G43" s="127">
        <v>1520.9</v>
      </c>
      <c r="H43" s="127">
        <v>0.8</v>
      </c>
      <c r="I43" s="49">
        <f t="shared" si="3"/>
        <v>4013.4</v>
      </c>
      <c r="J43" s="128">
        <v>0</v>
      </c>
      <c r="K43" s="127"/>
      <c r="L43" s="127">
        <v>188.5</v>
      </c>
      <c r="M43" s="127">
        <v>892.5</v>
      </c>
      <c r="N43" s="50">
        <f t="shared" si="1"/>
        <v>1081</v>
      </c>
      <c r="O43" s="51">
        <f t="shared" si="2"/>
        <v>5094.3999999999996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294.83</v>
      </c>
      <c r="D44" s="124">
        <v>18.36</v>
      </c>
      <c r="E44" s="124"/>
      <c r="F44" s="124">
        <v>351.05</v>
      </c>
      <c r="G44" s="124">
        <v>622.79</v>
      </c>
      <c r="H44" s="124">
        <v>3.88</v>
      </c>
      <c r="I44" s="43">
        <f t="shared" si="3"/>
        <v>1290.9100000000001</v>
      </c>
      <c r="J44" s="125">
        <v>6.83</v>
      </c>
      <c r="K44" s="124"/>
      <c r="L44" s="124">
        <v>186.31</v>
      </c>
      <c r="M44" s="124">
        <v>1220.9100000000001</v>
      </c>
      <c r="N44" s="44">
        <f t="shared" si="1"/>
        <v>1414.0500000000002</v>
      </c>
      <c r="O44" s="45">
        <f t="shared" si="2"/>
        <v>2704.96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110076</v>
      </c>
      <c r="D45" s="118">
        <v>3102</v>
      </c>
      <c r="E45" s="118"/>
      <c r="F45" s="118">
        <v>72142</v>
      </c>
      <c r="G45" s="118">
        <v>157549</v>
      </c>
      <c r="H45" s="118">
        <v>576</v>
      </c>
      <c r="I45" s="32">
        <f t="shared" si="3"/>
        <v>343445</v>
      </c>
      <c r="J45" s="119">
        <v>530</v>
      </c>
      <c r="K45" s="118"/>
      <c r="L45" s="118">
        <v>19494</v>
      </c>
      <c r="M45" s="118">
        <v>125573</v>
      </c>
      <c r="N45" s="34">
        <f t="shared" si="1"/>
        <v>145597</v>
      </c>
      <c r="O45" s="35">
        <f t="shared" si="2"/>
        <v>489042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1102.5</v>
      </c>
      <c r="D46" s="127">
        <v>43.3</v>
      </c>
      <c r="E46" s="127"/>
      <c r="F46" s="127">
        <v>596.79999999999995</v>
      </c>
      <c r="G46" s="127">
        <v>1672.7</v>
      </c>
      <c r="H46" s="127">
        <v>10.3</v>
      </c>
      <c r="I46" s="49">
        <f t="shared" si="3"/>
        <v>3425.6000000000004</v>
      </c>
      <c r="J46" s="128">
        <v>0</v>
      </c>
      <c r="K46" s="127"/>
      <c r="L46" s="127">
        <v>234.2</v>
      </c>
      <c r="M46" s="127">
        <v>1512.1</v>
      </c>
      <c r="N46" s="50">
        <f t="shared" si="1"/>
        <v>1746.3</v>
      </c>
      <c r="O46" s="51">
        <f t="shared" si="2"/>
        <v>5171.9000000000005</v>
      </c>
      <c r="P46" s="129">
        <v>30.36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486.89</v>
      </c>
      <c r="D47" s="124">
        <v>125.53</v>
      </c>
      <c r="E47" s="124">
        <v>5.35</v>
      </c>
      <c r="F47" s="124">
        <v>748.11</v>
      </c>
      <c r="G47" s="124">
        <v>735.39</v>
      </c>
      <c r="H47" s="124">
        <v>216.39</v>
      </c>
      <c r="I47" s="43">
        <f t="shared" si="3"/>
        <v>2317.66</v>
      </c>
      <c r="J47" s="125">
        <v>20.309999999999999</v>
      </c>
      <c r="K47" s="124">
        <v>66.599999999999994</v>
      </c>
      <c r="L47" s="124">
        <v>710.71</v>
      </c>
      <c r="M47" s="124">
        <v>5668.42</v>
      </c>
      <c r="N47" s="44">
        <f t="shared" si="1"/>
        <v>6466.04</v>
      </c>
      <c r="O47" s="45">
        <f t="shared" si="2"/>
        <v>8783.7000000000007</v>
      </c>
      <c r="P47" s="130">
        <v>33.270000000000003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212143</v>
      </c>
      <c r="D48" s="118">
        <v>25277</v>
      </c>
      <c r="E48" s="118">
        <v>1002</v>
      </c>
      <c r="F48" s="118">
        <v>170452</v>
      </c>
      <c r="G48" s="118">
        <v>204372</v>
      </c>
      <c r="H48" s="118">
        <v>46658</v>
      </c>
      <c r="I48" s="32">
        <f t="shared" si="3"/>
        <v>659904</v>
      </c>
      <c r="J48" s="119">
        <v>1460</v>
      </c>
      <c r="K48" s="118">
        <v>7530</v>
      </c>
      <c r="L48" s="118">
        <v>79186</v>
      </c>
      <c r="M48" s="118">
        <v>622000</v>
      </c>
      <c r="N48" s="34">
        <f t="shared" si="1"/>
        <v>710176</v>
      </c>
      <c r="O48" s="35">
        <f t="shared" si="2"/>
        <v>1370080</v>
      </c>
      <c r="P48" s="130">
        <v>1.26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1187.7</v>
      </c>
      <c r="D49" s="127">
        <v>68.099999999999994</v>
      </c>
      <c r="E49" s="127">
        <v>2.2999999999999998</v>
      </c>
      <c r="F49" s="127">
        <v>640.9</v>
      </c>
      <c r="G49" s="127">
        <v>1227.7</v>
      </c>
      <c r="H49" s="127">
        <v>315.3</v>
      </c>
      <c r="I49" s="49">
        <f t="shared" si="3"/>
        <v>3442</v>
      </c>
      <c r="J49" s="128">
        <v>0</v>
      </c>
      <c r="K49" s="127">
        <v>94.7</v>
      </c>
      <c r="L49" s="127">
        <v>362.7</v>
      </c>
      <c r="M49" s="127">
        <v>2261.9</v>
      </c>
      <c r="N49" s="50">
        <f t="shared" si="1"/>
        <v>2719.3</v>
      </c>
      <c r="O49" s="51">
        <f t="shared" si="2"/>
        <v>6161.3</v>
      </c>
      <c r="P49" s="130">
        <v>2.0099999999999998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2175.71</v>
      </c>
      <c r="D50" s="115">
        <v>849.96</v>
      </c>
      <c r="E50" s="115">
        <v>6.89</v>
      </c>
      <c r="F50" s="115">
        <v>2593.63</v>
      </c>
      <c r="G50" s="115">
        <v>2223.8200000000002</v>
      </c>
      <c r="H50" s="115">
        <v>268.36</v>
      </c>
      <c r="I50" s="21">
        <f t="shared" si="3"/>
        <v>8118.37</v>
      </c>
      <c r="J50" s="116">
        <v>35.270000000000003</v>
      </c>
      <c r="K50" s="115">
        <v>66.599999999999994</v>
      </c>
      <c r="L50" s="115">
        <v>1203.05</v>
      </c>
      <c r="M50" s="115">
        <v>9374.32</v>
      </c>
      <c r="N50" s="23">
        <f t="shared" si="1"/>
        <v>10679.24</v>
      </c>
      <c r="O50" s="24">
        <f t="shared" si="2"/>
        <v>18797.61</v>
      </c>
      <c r="P50" s="130">
        <v>0.76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791159</v>
      </c>
      <c r="D51" s="118">
        <v>112471</v>
      </c>
      <c r="E51" s="118">
        <v>1195</v>
      </c>
      <c r="F51" s="118">
        <v>519956</v>
      </c>
      <c r="G51" s="118">
        <v>556325</v>
      </c>
      <c r="H51" s="118">
        <v>53198</v>
      </c>
      <c r="I51" s="32">
        <f t="shared" ref="I51:I58" si="4">SUM(C51:H51)</f>
        <v>2034304</v>
      </c>
      <c r="J51" s="119">
        <v>2538</v>
      </c>
      <c r="K51" s="118">
        <v>7530</v>
      </c>
      <c r="L51" s="118">
        <v>124948</v>
      </c>
      <c r="M51" s="118">
        <v>937611</v>
      </c>
      <c r="N51" s="34">
        <f t="shared" si="1"/>
        <v>1072627</v>
      </c>
      <c r="O51" s="35">
        <f>SUM(N51,I51)</f>
        <v>3106931</v>
      </c>
      <c r="P51" s="130">
        <v>17.2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8593.5</v>
      </c>
      <c r="D52" s="127">
        <v>2414.1999999999998</v>
      </c>
      <c r="E52" s="127">
        <v>6.8</v>
      </c>
      <c r="F52" s="127">
        <v>4277.2</v>
      </c>
      <c r="G52" s="127">
        <v>5600.7</v>
      </c>
      <c r="H52" s="127">
        <v>480.1</v>
      </c>
      <c r="I52" s="49">
        <f t="shared" si="4"/>
        <v>21372.5</v>
      </c>
      <c r="J52" s="128">
        <v>2.1</v>
      </c>
      <c r="K52" s="127">
        <v>94.7</v>
      </c>
      <c r="L52" s="127">
        <v>1109.7</v>
      </c>
      <c r="M52" s="127">
        <v>8018</v>
      </c>
      <c r="N52" s="50">
        <f t="shared" si="1"/>
        <v>9224.5</v>
      </c>
      <c r="O52" s="51">
        <f t="shared" si="2"/>
        <v>30597</v>
      </c>
      <c r="P52" s="130">
        <v>4.0199999999999996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2138.73</v>
      </c>
      <c r="D53" s="124">
        <v>557.67999999999995</v>
      </c>
      <c r="E53" s="124">
        <v>6.89</v>
      </c>
      <c r="F53" s="124">
        <v>2580.2199999999998</v>
      </c>
      <c r="G53" s="124">
        <v>2179.9699999999998</v>
      </c>
      <c r="H53" s="124">
        <v>221.06</v>
      </c>
      <c r="I53" s="43">
        <f t="shared" si="4"/>
        <v>7684.55</v>
      </c>
      <c r="J53" s="125">
        <v>35.270000000000003</v>
      </c>
      <c r="K53" s="124">
        <v>66.599999999999994</v>
      </c>
      <c r="L53" s="124">
        <v>1203.05</v>
      </c>
      <c r="M53" s="124">
        <v>9356.73</v>
      </c>
      <c r="N53" s="44">
        <f t="shared" si="1"/>
        <v>10661.65</v>
      </c>
      <c r="O53" s="45">
        <f t="shared" si="2"/>
        <v>18346.2</v>
      </c>
      <c r="P53" s="69">
        <f>SUM(P46:P52)</f>
        <v>88.88000000000001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782660</v>
      </c>
      <c r="D54" s="118">
        <v>80752</v>
      </c>
      <c r="E54" s="118">
        <v>1195</v>
      </c>
      <c r="F54" s="118">
        <v>518411</v>
      </c>
      <c r="G54" s="118">
        <v>547745</v>
      </c>
      <c r="H54" s="118">
        <v>47353</v>
      </c>
      <c r="I54" s="32">
        <f t="shared" si="4"/>
        <v>1978116</v>
      </c>
      <c r="J54" s="119">
        <v>2538</v>
      </c>
      <c r="K54" s="118">
        <v>7530</v>
      </c>
      <c r="L54" s="118">
        <v>124948</v>
      </c>
      <c r="M54" s="118">
        <v>937162</v>
      </c>
      <c r="N54" s="34">
        <f t="shared" si="1"/>
        <v>1072178</v>
      </c>
      <c r="O54" s="35">
        <f t="shared" si="2"/>
        <v>3050294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8286.7999999999993</v>
      </c>
      <c r="D55" s="121">
        <v>1287.9000000000001</v>
      </c>
      <c r="E55" s="121">
        <v>6.8</v>
      </c>
      <c r="F55" s="121">
        <v>4220.3999999999996</v>
      </c>
      <c r="G55" s="121">
        <v>5351.2</v>
      </c>
      <c r="H55" s="121">
        <v>327.9</v>
      </c>
      <c r="I55" s="40">
        <f t="shared" si="4"/>
        <v>19481</v>
      </c>
      <c r="J55" s="122">
        <v>2.1</v>
      </c>
      <c r="K55" s="121">
        <v>94.7</v>
      </c>
      <c r="L55" s="121">
        <v>1109.7</v>
      </c>
      <c r="M55" s="121">
        <v>7983.6</v>
      </c>
      <c r="N55" s="40">
        <f t="shared" si="1"/>
        <v>9190.1</v>
      </c>
      <c r="O55" s="42">
        <f t="shared" si="2"/>
        <v>28671.1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2180.87</v>
      </c>
      <c r="D56" s="20">
        <f t="shared" si="5"/>
        <v>1015.77</v>
      </c>
      <c r="E56" s="20">
        <f t="shared" si="5"/>
        <v>6.89</v>
      </c>
      <c r="F56" s="20">
        <f t="shared" si="5"/>
        <v>2594.5499999999997</v>
      </c>
      <c r="G56" s="20">
        <f t="shared" si="5"/>
        <v>2232.94</v>
      </c>
      <c r="H56" s="20">
        <f t="shared" si="5"/>
        <v>269.64999999999998</v>
      </c>
      <c r="I56" s="79">
        <f>SUM(C56:H56)</f>
        <v>8300.67</v>
      </c>
      <c r="J56" s="71">
        <f>SUM(J5,J8,J11,J14,J17,J20,J23,J26,J29,J32,J35,J38,J41,J44,J47)</f>
        <v>35.269999999999996</v>
      </c>
      <c r="K56" s="20">
        <f>SUM(K5,K8,K11,K14,K17,K20,K23,K26,K29,K32,K35,K38,K41,K44,K47)</f>
        <v>66.599999999999994</v>
      </c>
      <c r="L56" s="20">
        <f>SUM(L5,L8,L11,L14,L17,L20,L23,L26,L29,L32,L35,L38,L41,L44,L47)</f>
        <v>1203.97</v>
      </c>
      <c r="M56" s="20">
        <f>SUM(M5,M8,M11,M14,M17,M20,M23,M26,M29,M32,M35,M38,M41,M44,M47)</f>
        <v>9394.380000000001</v>
      </c>
      <c r="N56" s="22">
        <f t="shared" si="1"/>
        <v>10700.220000000001</v>
      </c>
      <c r="O56" s="24">
        <f t="shared" si="2"/>
        <v>19000.89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791749</v>
      </c>
      <c r="D57" s="31">
        <f t="shared" si="5"/>
        <v>123106</v>
      </c>
      <c r="E57" s="31">
        <f t="shared" si="5"/>
        <v>1195</v>
      </c>
      <c r="F57" s="31">
        <f t="shared" si="5"/>
        <v>520027</v>
      </c>
      <c r="G57" s="31">
        <f t="shared" si="5"/>
        <v>556325</v>
      </c>
      <c r="H57" s="31">
        <f t="shared" si="5"/>
        <v>53245</v>
      </c>
      <c r="I57" s="80">
        <f t="shared" si="4"/>
        <v>2045647</v>
      </c>
      <c r="J57" s="75">
        <f t="shared" ref="J57:M58" si="6">SUM(J6,J9,J12,J15,J18,J21,J24,J27,J30,J33,J36,J39,J42,J45,J48)</f>
        <v>2538</v>
      </c>
      <c r="K57" s="31">
        <f t="shared" si="6"/>
        <v>7533</v>
      </c>
      <c r="L57" s="31">
        <f t="shared" si="6"/>
        <v>124958</v>
      </c>
      <c r="M57" s="31">
        <f t="shared" si="6"/>
        <v>937668</v>
      </c>
      <c r="N57" s="33">
        <f t="shared" si="1"/>
        <v>1072697</v>
      </c>
      <c r="O57" s="35">
        <f t="shared" si="2"/>
        <v>3118344</v>
      </c>
      <c r="P57" s="134">
        <v>27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8644.6</v>
      </c>
      <c r="D58" s="86">
        <f t="shared" si="5"/>
        <v>3063.5000000000005</v>
      </c>
      <c r="E58" s="86">
        <f t="shared" si="5"/>
        <v>6.8</v>
      </c>
      <c r="F58" s="86">
        <f t="shared" si="5"/>
        <v>4280.8999999999996</v>
      </c>
      <c r="G58" s="86">
        <f t="shared" si="5"/>
        <v>5600.7</v>
      </c>
      <c r="H58" s="86">
        <f t="shared" si="5"/>
        <v>482.90000000000003</v>
      </c>
      <c r="I58" s="87">
        <f t="shared" si="4"/>
        <v>22079.4</v>
      </c>
      <c r="J58" s="85">
        <f t="shared" si="6"/>
        <v>2.1</v>
      </c>
      <c r="K58" s="86">
        <f t="shared" si="6"/>
        <v>94.9</v>
      </c>
      <c r="L58" s="86">
        <f t="shared" si="6"/>
        <v>1111</v>
      </c>
      <c r="M58" s="86">
        <f t="shared" si="6"/>
        <v>8025.7999999999993</v>
      </c>
      <c r="N58" s="88">
        <f t="shared" si="1"/>
        <v>9233.7999999999993</v>
      </c>
      <c r="O58" s="89">
        <f t="shared" si="2"/>
        <v>31313.200000000001</v>
      </c>
      <c r="P58" s="90">
        <f>SUM(O56,P53,P54,P57)</f>
        <v>19116.77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9.1199999999999992</v>
      </c>
      <c r="H63" s="115"/>
      <c r="I63" s="21">
        <f>SUM(C63:H63)</f>
        <v>9.1199999999999992</v>
      </c>
      <c r="J63" s="116"/>
      <c r="K63" s="115"/>
      <c r="L63" s="115"/>
      <c r="M63" s="115">
        <v>11.91</v>
      </c>
      <c r="N63" s="23">
        <f>SUM(J63:M63)</f>
        <v>11.91</v>
      </c>
      <c r="O63" s="24">
        <f>SUM(N63,I63)</f>
        <v>21.03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0.92</v>
      </c>
      <c r="M66" s="124">
        <v>8.15</v>
      </c>
      <c r="N66" s="44">
        <f t="shared" si="8"/>
        <v>9.07</v>
      </c>
      <c r="O66" s="45">
        <f t="shared" si="9"/>
        <v>9.07</v>
      </c>
      <c r="P66" s="36" t="s">
        <v>25</v>
      </c>
      <c r="Q66" s="37" t="s">
        <v>90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10</v>
      </c>
      <c r="M67" s="118">
        <v>57</v>
      </c>
      <c r="N67" s="34">
        <f t="shared" si="8"/>
        <v>67</v>
      </c>
      <c r="O67" s="35">
        <f t="shared" si="9"/>
        <v>67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1.3</v>
      </c>
      <c r="M68" s="127">
        <v>7.8</v>
      </c>
      <c r="N68" s="50">
        <f t="shared" si="8"/>
        <v>9.1</v>
      </c>
      <c r="O68" s="51">
        <f t="shared" si="9"/>
        <v>9.1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0.21</v>
      </c>
      <c r="E69" s="124"/>
      <c r="F69" s="124"/>
      <c r="G69" s="124"/>
      <c r="H69" s="124"/>
      <c r="I69" s="43">
        <f t="shared" si="7"/>
        <v>0.21</v>
      </c>
      <c r="J69" s="125"/>
      <c r="K69" s="124"/>
      <c r="L69" s="124"/>
      <c r="M69" s="124">
        <v>4.38</v>
      </c>
      <c r="N69" s="44">
        <f t="shared" si="8"/>
        <v>4.38</v>
      </c>
      <c r="O69" s="45">
        <f t="shared" si="9"/>
        <v>4.59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8</v>
      </c>
      <c r="E70" s="118"/>
      <c r="F70" s="118"/>
      <c r="G70" s="118"/>
      <c r="H70" s="118"/>
      <c r="I70" s="32">
        <f t="shared" si="7"/>
        <v>8</v>
      </c>
      <c r="J70" s="119"/>
      <c r="K70" s="118"/>
      <c r="L70" s="118"/>
      <c r="M70" s="118">
        <v>93</v>
      </c>
      <c r="N70" s="34">
        <f t="shared" si="8"/>
        <v>93</v>
      </c>
      <c r="O70" s="35">
        <f t="shared" si="9"/>
        <v>101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1.6</v>
      </c>
      <c r="E71" s="127"/>
      <c r="F71" s="127"/>
      <c r="G71" s="127"/>
      <c r="H71" s="127"/>
      <c r="I71" s="49">
        <f t="shared" si="7"/>
        <v>1.6</v>
      </c>
      <c r="J71" s="128"/>
      <c r="K71" s="127"/>
      <c r="L71" s="127"/>
      <c r="M71" s="127">
        <v>9</v>
      </c>
      <c r="N71" s="50">
        <f t="shared" si="8"/>
        <v>9</v>
      </c>
      <c r="O71" s="51">
        <f t="shared" si="9"/>
        <v>10.6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2.0499999999999998</v>
      </c>
      <c r="D72" s="124">
        <v>31.72</v>
      </c>
      <c r="E72" s="124"/>
      <c r="F72" s="124">
        <v>0.12</v>
      </c>
      <c r="G72" s="124">
        <v>0.23</v>
      </c>
      <c r="H72" s="124"/>
      <c r="I72" s="43">
        <f t="shared" si="7"/>
        <v>34.11999999999999</v>
      </c>
      <c r="J72" s="125"/>
      <c r="K72" s="124"/>
      <c r="L72" s="124"/>
      <c r="M72" s="124">
        <v>15.42</v>
      </c>
      <c r="N72" s="44">
        <f t="shared" si="8"/>
        <v>15.42</v>
      </c>
      <c r="O72" s="45">
        <f t="shared" si="9"/>
        <v>49.539999999999992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155</v>
      </c>
      <c r="D73" s="118">
        <v>1338</v>
      </c>
      <c r="E73" s="118"/>
      <c r="F73" s="118">
        <v>3</v>
      </c>
      <c r="G73" s="118">
        <v>17</v>
      </c>
      <c r="H73" s="118"/>
      <c r="I73" s="32">
        <f t="shared" si="7"/>
        <v>1513</v>
      </c>
      <c r="J73" s="119"/>
      <c r="K73" s="118"/>
      <c r="L73" s="118"/>
      <c r="M73" s="118">
        <v>419</v>
      </c>
      <c r="N73" s="34">
        <f t="shared" si="8"/>
        <v>419</v>
      </c>
      <c r="O73" s="35">
        <f t="shared" si="9"/>
        <v>1932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18.899999999999999</v>
      </c>
      <c r="D74" s="127">
        <v>134.6</v>
      </c>
      <c r="E74" s="127"/>
      <c r="F74" s="127">
        <v>0.3</v>
      </c>
      <c r="G74" s="127">
        <v>1.3</v>
      </c>
      <c r="H74" s="127"/>
      <c r="I74" s="49">
        <f t="shared" si="7"/>
        <v>155.10000000000002</v>
      </c>
      <c r="J74" s="128"/>
      <c r="K74" s="127"/>
      <c r="L74" s="127"/>
      <c r="M74" s="127">
        <v>29.6</v>
      </c>
      <c r="N74" s="50">
        <f t="shared" si="8"/>
        <v>29.6</v>
      </c>
      <c r="O74" s="51">
        <f t="shared" si="9"/>
        <v>184.70000000000002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3.61</v>
      </c>
      <c r="D75" s="124">
        <v>32.799999999999997</v>
      </c>
      <c r="E75" s="124"/>
      <c r="F75" s="124">
        <v>0.8</v>
      </c>
      <c r="G75" s="124">
        <v>1.33</v>
      </c>
      <c r="H75" s="124">
        <v>0.84</v>
      </c>
      <c r="I75" s="43">
        <f t="shared" si="7"/>
        <v>39.379999999999995</v>
      </c>
      <c r="J75" s="125">
        <v>0.6</v>
      </c>
      <c r="K75" s="124"/>
      <c r="L75" s="124">
        <v>1.73</v>
      </c>
      <c r="M75" s="124">
        <v>48.58</v>
      </c>
      <c r="N75" s="44">
        <f t="shared" si="8"/>
        <v>50.91</v>
      </c>
      <c r="O75" s="45">
        <f t="shared" si="9"/>
        <v>90.289999999999992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509</v>
      </c>
      <c r="D76" s="118">
        <v>1746</v>
      </c>
      <c r="E76" s="118"/>
      <c r="F76" s="118">
        <v>68</v>
      </c>
      <c r="G76" s="118">
        <v>116</v>
      </c>
      <c r="H76" s="118">
        <v>27</v>
      </c>
      <c r="I76" s="32">
        <f t="shared" si="7"/>
        <v>2466</v>
      </c>
      <c r="J76" s="119">
        <v>32</v>
      </c>
      <c r="K76" s="118">
        <v>3</v>
      </c>
      <c r="L76" s="118">
        <v>66</v>
      </c>
      <c r="M76" s="118">
        <v>2439</v>
      </c>
      <c r="N76" s="34">
        <f t="shared" si="8"/>
        <v>2540</v>
      </c>
      <c r="O76" s="35">
        <f t="shared" si="9"/>
        <v>5006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37.799999999999997</v>
      </c>
      <c r="D77" s="127">
        <v>114.8</v>
      </c>
      <c r="E77" s="127"/>
      <c r="F77" s="127">
        <v>3.4</v>
      </c>
      <c r="G77" s="127">
        <v>6.3</v>
      </c>
      <c r="H77" s="127">
        <v>1.8</v>
      </c>
      <c r="I77" s="49">
        <f t="shared" si="7"/>
        <v>164.10000000000002</v>
      </c>
      <c r="J77" s="128">
        <v>1</v>
      </c>
      <c r="K77" s="127">
        <v>0.2</v>
      </c>
      <c r="L77" s="127">
        <v>3.4</v>
      </c>
      <c r="M77" s="127">
        <v>128.9</v>
      </c>
      <c r="N77" s="50">
        <f t="shared" si="8"/>
        <v>133.5</v>
      </c>
      <c r="O77" s="51">
        <f t="shared" si="9"/>
        <v>297.60000000000002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8.73</v>
      </c>
      <c r="D78" s="124">
        <v>130.18</v>
      </c>
      <c r="E78" s="124"/>
      <c r="F78" s="124">
        <v>6.58</v>
      </c>
      <c r="G78" s="124">
        <v>10.039999999999999</v>
      </c>
      <c r="H78" s="124">
        <v>0.38</v>
      </c>
      <c r="I78" s="43">
        <f t="shared" si="7"/>
        <v>155.91</v>
      </c>
      <c r="J78" s="125">
        <v>0.14000000000000001</v>
      </c>
      <c r="K78" s="124"/>
      <c r="L78" s="124">
        <v>12.83</v>
      </c>
      <c r="M78" s="124">
        <v>188.98</v>
      </c>
      <c r="N78" s="44">
        <f t="shared" si="8"/>
        <v>201.95</v>
      </c>
      <c r="O78" s="45">
        <f t="shared" si="9"/>
        <v>357.86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1366</v>
      </c>
      <c r="D79" s="118">
        <v>9314</v>
      </c>
      <c r="E79" s="118"/>
      <c r="F79" s="118">
        <v>682</v>
      </c>
      <c r="G79" s="118">
        <v>1326</v>
      </c>
      <c r="H79" s="118">
        <v>19</v>
      </c>
      <c r="I79" s="32">
        <f t="shared" si="7"/>
        <v>12707</v>
      </c>
      <c r="J79" s="119">
        <v>8</v>
      </c>
      <c r="K79" s="118"/>
      <c r="L79" s="118">
        <v>597</v>
      </c>
      <c r="M79" s="118">
        <v>7591</v>
      </c>
      <c r="N79" s="34">
        <f t="shared" si="8"/>
        <v>8196</v>
      </c>
      <c r="O79" s="35">
        <f t="shared" si="9"/>
        <v>20903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73</v>
      </c>
      <c r="D80" s="127">
        <v>499.6</v>
      </c>
      <c r="E80" s="127"/>
      <c r="F80" s="127">
        <v>31.5</v>
      </c>
      <c r="G80" s="127">
        <v>50.3</v>
      </c>
      <c r="H80" s="127">
        <v>1</v>
      </c>
      <c r="I80" s="49">
        <f t="shared" si="7"/>
        <v>655.4</v>
      </c>
      <c r="J80" s="128">
        <v>0.2</v>
      </c>
      <c r="K80" s="127"/>
      <c r="L80" s="127">
        <v>24.5</v>
      </c>
      <c r="M80" s="127">
        <v>301.8</v>
      </c>
      <c r="N80" s="50">
        <f t="shared" si="8"/>
        <v>326.5</v>
      </c>
      <c r="O80" s="51">
        <f t="shared" si="9"/>
        <v>981.9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11.05</v>
      </c>
      <c r="D81" s="124">
        <v>74.510000000000005</v>
      </c>
      <c r="E81" s="124"/>
      <c r="F81" s="124">
        <v>2.56</v>
      </c>
      <c r="G81" s="124">
        <v>21.04</v>
      </c>
      <c r="H81" s="124">
        <v>7.0000000000000007E-2</v>
      </c>
      <c r="I81" s="43">
        <f t="shared" si="7"/>
        <v>109.22999999999999</v>
      </c>
      <c r="J81" s="125"/>
      <c r="K81" s="124"/>
      <c r="L81" s="124">
        <v>10.02</v>
      </c>
      <c r="M81" s="124">
        <v>221.21</v>
      </c>
      <c r="N81" s="44">
        <f t="shared" si="8"/>
        <v>231.23000000000002</v>
      </c>
      <c r="O81" s="45">
        <f t="shared" si="9"/>
        <v>340.46000000000004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2585</v>
      </c>
      <c r="D82" s="118">
        <v>6523</v>
      </c>
      <c r="E82" s="118"/>
      <c r="F82" s="118">
        <v>317</v>
      </c>
      <c r="G82" s="118">
        <v>4503</v>
      </c>
      <c r="H82" s="118">
        <v>1</v>
      </c>
      <c r="I82" s="32">
        <f t="shared" si="7"/>
        <v>13929</v>
      </c>
      <c r="J82" s="119"/>
      <c r="K82" s="118"/>
      <c r="L82" s="118">
        <v>514</v>
      </c>
      <c r="M82" s="118">
        <v>11398</v>
      </c>
      <c r="N82" s="34">
        <f t="shared" si="8"/>
        <v>11912</v>
      </c>
      <c r="O82" s="35">
        <f t="shared" si="9"/>
        <v>25841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100</v>
      </c>
      <c r="D83" s="127">
        <v>299.3</v>
      </c>
      <c r="E83" s="127"/>
      <c r="F83" s="127">
        <v>10</v>
      </c>
      <c r="G83" s="127">
        <v>132.69999999999999</v>
      </c>
      <c r="H83" s="127">
        <v>0</v>
      </c>
      <c r="I83" s="49">
        <f t="shared" si="7"/>
        <v>542</v>
      </c>
      <c r="J83" s="128"/>
      <c r="K83" s="127"/>
      <c r="L83" s="127">
        <v>15.7</v>
      </c>
      <c r="M83" s="127">
        <v>350.2</v>
      </c>
      <c r="N83" s="50">
        <f t="shared" si="8"/>
        <v>365.9</v>
      </c>
      <c r="O83" s="51">
        <f t="shared" si="9"/>
        <v>907.9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37.130000000000003</v>
      </c>
      <c r="D84" s="124">
        <v>65.58</v>
      </c>
      <c r="E84" s="124"/>
      <c r="F84" s="124">
        <v>4.72</v>
      </c>
      <c r="G84" s="124">
        <v>14.92</v>
      </c>
      <c r="H84" s="124"/>
      <c r="I84" s="43">
        <f t="shared" si="7"/>
        <v>122.35000000000001</v>
      </c>
      <c r="J84" s="125">
        <v>0.14000000000000001</v>
      </c>
      <c r="K84" s="124"/>
      <c r="L84" s="124">
        <v>9.09</v>
      </c>
      <c r="M84" s="124">
        <v>257.19</v>
      </c>
      <c r="N84" s="44">
        <f t="shared" si="8"/>
        <v>266.42</v>
      </c>
      <c r="O84" s="45">
        <f t="shared" si="9"/>
        <v>388.77000000000004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10041</v>
      </c>
      <c r="D85" s="118">
        <v>8812</v>
      </c>
      <c r="E85" s="118"/>
      <c r="F85" s="118">
        <v>614</v>
      </c>
      <c r="G85" s="118">
        <v>3209</v>
      </c>
      <c r="H85" s="118"/>
      <c r="I85" s="32">
        <f t="shared" si="7"/>
        <v>22676</v>
      </c>
      <c r="J85" s="119">
        <v>10</v>
      </c>
      <c r="K85" s="118"/>
      <c r="L85" s="118">
        <v>519</v>
      </c>
      <c r="M85" s="118">
        <v>14892</v>
      </c>
      <c r="N85" s="34">
        <f t="shared" si="8"/>
        <v>15421</v>
      </c>
      <c r="O85" s="35">
        <f t="shared" si="9"/>
        <v>38097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286.2</v>
      </c>
      <c r="D86" s="127">
        <v>290.7</v>
      </c>
      <c r="E86" s="127"/>
      <c r="F86" s="127">
        <v>17</v>
      </c>
      <c r="G86" s="127">
        <v>73.3</v>
      </c>
      <c r="H86" s="127"/>
      <c r="I86" s="49">
        <f t="shared" si="7"/>
        <v>667.19999999999993</v>
      </c>
      <c r="J86" s="128">
        <v>0</v>
      </c>
      <c r="K86" s="127"/>
      <c r="L86" s="127">
        <v>15.5</v>
      </c>
      <c r="M86" s="127">
        <v>455.1</v>
      </c>
      <c r="N86" s="50">
        <f t="shared" si="8"/>
        <v>470.6</v>
      </c>
      <c r="O86" s="51">
        <f t="shared" si="9"/>
        <v>1137.8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130.52000000000001</v>
      </c>
      <c r="D87" s="124">
        <v>149.88</v>
      </c>
      <c r="E87" s="124"/>
      <c r="F87" s="124">
        <v>19.399999999999999</v>
      </c>
      <c r="G87" s="124">
        <v>23.13</v>
      </c>
      <c r="H87" s="124">
        <v>2.4500000000000002</v>
      </c>
      <c r="I87" s="43">
        <f t="shared" si="7"/>
        <v>325.37999999999994</v>
      </c>
      <c r="J87" s="125">
        <v>1.83</v>
      </c>
      <c r="K87" s="124"/>
      <c r="L87" s="124">
        <v>15.55</v>
      </c>
      <c r="M87" s="124">
        <v>248.08</v>
      </c>
      <c r="N87" s="44">
        <f t="shared" si="8"/>
        <v>265.46000000000004</v>
      </c>
      <c r="O87" s="45">
        <f t="shared" si="9"/>
        <v>590.83999999999992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37677</v>
      </c>
      <c r="D88" s="118">
        <v>17676</v>
      </c>
      <c r="E88" s="118"/>
      <c r="F88" s="118">
        <v>3149</v>
      </c>
      <c r="G88" s="118">
        <v>4119</v>
      </c>
      <c r="H88" s="118">
        <v>226</v>
      </c>
      <c r="I88" s="32">
        <f t="shared" si="7"/>
        <v>62847</v>
      </c>
      <c r="J88" s="119">
        <v>122</v>
      </c>
      <c r="K88" s="118"/>
      <c r="L88" s="118">
        <v>1101</v>
      </c>
      <c r="M88" s="118">
        <v>17205</v>
      </c>
      <c r="N88" s="34">
        <f t="shared" si="8"/>
        <v>18428</v>
      </c>
      <c r="O88" s="35">
        <f t="shared" si="9"/>
        <v>81275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709.2</v>
      </c>
      <c r="D89" s="127">
        <v>530.20000000000005</v>
      </c>
      <c r="E89" s="127"/>
      <c r="F89" s="127">
        <v>51.5</v>
      </c>
      <c r="G89" s="127">
        <v>79.099999999999994</v>
      </c>
      <c r="H89" s="127">
        <v>7.1</v>
      </c>
      <c r="I89" s="49">
        <f t="shared" si="7"/>
        <v>1377.1</v>
      </c>
      <c r="J89" s="128">
        <v>0.5</v>
      </c>
      <c r="K89" s="127"/>
      <c r="L89" s="127">
        <v>29.2</v>
      </c>
      <c r="M89" s="127">
        <v>456.9</v>
      </c>
      <c r="N89" s="50">
        <f t="shared" si="8"/>
        <v>486.59999999999997</v>
      </c>
      <c r="O89" s="51">
        <f t="shared" si="9"/>
        <v>1863.6999999999998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184.26</v>
      </c>
      <c r="D90" s="124">
        <v>179.88</v>
      </c>
      <c r="E90" s="124">
        <v>0.11</v>
      </c>
      <c r="F90" s="124">
        <v>110.65</v>
      </c>
      <c r="G90" s="124">
        <v>50.71</v>
      </c>
      <c r="H90" s="124">
        <v>26.49</v>
      </c>
      <c r="I90" s="43">
        <f t="shared" si="7"/>
        <v>552.1</v>
      </c>
      <c r="J90" s="125">
        <v>2.59</v>
      </c>
      <c r="K90" s="124"/>
      <c r="L90" s="124">
        <v>44</v>
      </c>
      <c r="M90" s="124">
        <v>329.61</v>
      </c>
      <c r="N90" s="44">
        <f t="shared" si="8"/>
        <v>376.20000000000005</v>
      </c>
      <c r="O90" s="45">
        <f t="shared" si="9"/>
        <v>928.30000000000007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56972</v>
      </c>
      <c r="D91" s="118">
        <v>22022</v>
      </c>
      <c r="E91" s="118">
        <v>21</v>
      </c>
      <c r="F91" s="118">
        <v>18788</v>
      </c>
      <c r="G91" s="118">
        <v>11301</v>
      </c>
      <c r="H91" s="118">
        <v>3309</v>
      </c>
      <c r="I91" s="32">
        <f t="shared" si="7"/>
        <v>112413</v>
      </c>
      <c r="J91" s="119">
        <v>178</v>
      </c>
      <c r="K91" s="118"/>
      <c r="L91" s="118">
        <v>3423</v>
      </c>
      <c r="M91" s="118">
        <v>25740</v>
      </c>
      <c r="N91" s="34">
        <f t="shared" si="8"/>
        <v>29341</v>
      </c>
      <c r="O91" s="35">
        <f t="shared" si="9"/>
        <v>141754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926.3</v>
      </c>
      <c r="D92" s="127">
        <v>520.1</v>
      </c>
      <c r="E92" s="127">
        <v>0.4</v>
      </c>
      <c r="F92" s="127">
        <v>270.39999999999998</v>
      </c>
      <c r="G92" s="127">
        <v>179.9</v>
      </c>
      <c r="H92" s="127">
        <v>90.5</v>
      </c>
      <c r="I92" s="49">
        <f t="shared" si="7"/>
        <v>1987.6000000000004</v>
      </c>
      <c r="J92" s="128">
        <v>0.4</v>
      </c>
      <c r="K92" s="127"/>
      <c r="L92" s="127">
        <v>87.6</v>
      </c>
      <c r="M92" s="127">
        <v>658.6</v>
      </c>
      <c r="N92" s="50">
        <f t="shared" si="8"/>
        <v>746.6</v>
      </c>
      <c r="O92" s="51">
        <f t="shared" si="9"/>
        <v>2734.2000000000003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303.19</v>
      </c>
      <c r="D93" s="124">
        <v>120.16</v>
      </c>
      <c r="E93" s="124">
        <v>1.43</v>
      </c>
      <c r="F93" s="124">
        <v>298.70999999999998</v>
      </c>
      <c r="G93" s="124">
        <v>39.979999999999997</v>
      </c>
      <c r="H93" s="124">
        <v>18.149999999999999</v>
      </c>
      <c r="I93" s="43">
        <f t="shared" si="7"/>
        <v>781.62</v>
      </c>
      <c r="J93" s="125"/>
      <c r="K93" s="124"/>
      <c r="L93" s="124">
        <v>22.92</v>
      </c>
      <c r="M93" s="124">
        <v>161.94999999999999</v>
      </c>
      <c r="N93" s="44">
        <f t="shared" si="8"/>
        <v>184.87</v>
      </c>
      <c r="O93" s="45">
        <f t="shared" si="9"/>
        <v>966.49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101353</v>
      </c>
      <c r="D94" s="118">
        <v>14924</v>
      </c>
      <c r="E94" s="118">
        <v>172</v>
      </c>
      <c r="F94" s="118">
        <v>52121</v>
      </c>
      <c r="G94" s="118">
        <v>8603</v>
      </c>
      <c r="H94" s="118">
        <v>2278</v>
      </c>
      <c r="I94" s="32">
        <f t="shared" si="7"/>
        <v>179451</v>
      </c>
      <c r="J94" s="119"/>
      <c r="K94" s="118"/>
      <c r="L94" s="118">
        <v>1980</v>
      </c>
      <c r="M94" s="118">
        <v>13850</v>
      </c>
      <c r="N94" s="34">
        <f t="shared" si="8"/>
        <v>15830</v>
      </c>
      <c r="O94" s="35">
        <f t="shared" si="9"/>
        <v>195281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1337.6</v>
      </c>
      <c r="D95" s="127">
        <v>335.3</v>
      </c>
      <c r="E95" s="127">
        <v>4.0999999999999996</v>
      </c>
      <c r="F95" s="127">
        <v>614.20000000000005</v>
      </c>
      <c r="G95" s="127">
        <v>126.3</v>
      </c>
      <c r="H95" s="127">
        <v>54</v>
      </c>
      <c r="I95" s="49">
        <f t="shared" si="7"/>
        <v>2471.5</v>
      </c>
      <c r="J95" s="128"/>
      <c r="K95" s="127"/>
      <c r="L95" s="127">
        <v>37.200000000000003</v>
      </c>
      <c r="M95" s="127">
        <v>257.2</v>
      </c>
      <c r="N95" s="50">
        <f t="shared" si="8"/>
        <v>294.39999999999998</v>
      </c>
      <c r="O95" s="51">
        <f t="shared" si="9"/>
        <v>2765.9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374.1</v>
      </c>
      <c r="D96" s="124">
        <v>41.33</v>
      </c>
      <c r="E96" s="124"/>
      <c r="F96" s="124">
        <v>543.33000000000004</v>
      </c>
      <c r="G96" s="124">
        <v>179.67</v>
      </c>
      <c r="H96" s="124">
        <v>0.7</v>
      </c>
      <c r="I96" s="43">
        <f t="shared" si="7"/>
        <v>1139.1300000000001</v>
      </c>
      <c r="J96" s="125">
        <v>0.35</v>
      </c>
      <c r="K96" s="124"/>
      <c r="L96" s="124">
        <v>68.03</v>
      </c>
      <c r="M96" s="124">
        <v>424.69</v>
      </c>
      <c r="N96" s="44">
        <f t="shared" si="8"/>
        <v>493.07</v>
      </c>
      <c r="O96" s="45">
        <f t="shared" si="9"/>
        <v>1632.2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132823</v>
      </c>
      <c r="D97" s="118">
        <v>5135</v>
      </c>
      <c r="E97" s="118"/>
      <c r="F97" s="118">
        <v>101998</v>
      </c>
      <c r="G97" s="118">
        <v>40570</v>
      </c>
      <c r="H97" s="118">
        <v>106</v>
      </c>
      <c r="I97" s="32">
        <f t="shared" si="7"/>
        <v>280632</v>
      </c>
      <c r="J97" s="119">
        <v>24</v>
      </c>
      <c r="K97" s="118"/>
      <c r="L97" s="118">
        <v>6174</v>
      </c>
      <c r="M97" s="118">
        <v>39650</v>
      </c>
      <c r="N97" s="34">
        <f t="shared" si="8"/>
        <v>45848</v>
      </c>
      <c r="O97" s="35">
        <f t="shared" si="9"/>
        <v>326480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1484</v>
      </c>
      <c r="D98" s="127">
        <v>98.3</v>
      </c>
      <c r="E98" s="127"/>
      <c r="F98" s="127">
        <v>1062.2</v>
      </c>
      <c r="G98" s="127">
        <v>530.20000000000005</v>
      </c>
      <c r="H98" s="127">
        <v>2.1</v>
      </c>
      <c r="I98" s="49">
        <f t="shared" si="7"/>
        <v>3176.7999999999997</v>
      </c>
      <c r="J98" s="128">
        <v>0</v>
      </c>
      <c r="K98" s="127"/>
      <c r="L98" s="127">
        <v>111.2</v>
      </c>
      <c r="M98" s="127">
        <v>704.2</v>
      </c>
      <c r="N98" s="50">
        <f t="shared" si="8"/>
        <v>815.40000000000009</v>
      </c>
      <c r="O98" s="51">
        <f t="shared" si="9"/>
        <v>3992.2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344.51</v>
      </c>
      <c r="D99" s="124">
        <v>45.63</v>
      </c>
      <c r="E99" s="124"/>
      <c r="F99" s="124">
        <v>508.52</v>
      </c>
      <c r="G99" s="124">
        <v>524.59</v>
      </c>
      <c r="H99" s="124">
        <v>0.3</v>
      </c>
      <c r="I99" s="43">
        <f t="shared" si="7"/>
        <v>1423.55</v>
      </c>
      <c r="J99" s="125">
        <v>2.48</v>
      </c>
      <c r="K99" s="124"/>
      <c r="L99" s="124">
        <v>121.86</v>
      </c>
      <c r="M99" s="124">
        <v>584.9</v>
      </c>
      <c r="N99" s="44">
        <f t="shared" si="8"/>
        <v>709.24</v>
      </c>
      <c r="O99" s="45">
        <f t="shared" si="9"/>
        <v>2132.79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126049</v>
      </c>
      <c r="D100" s="118">
        <v>7229</v>
      </c>
      <c r="E100" s="118"/>
      <c r="F100" s="118">
        <v>99693</v>
      </c>
      <c r="G100" s="118">
        <v>120640</v>
      </c>
      <c r="H100" s="118">
        <v>45</v>
      </c>
      <c r="I100" s="32">
        <f t="shared" si="7"/>
        <v>353656</v>
      </c>
      <c r="J100" s="119">
        <v>174</v>
      </c>
      <c r="K100" s="118"/>
      <c r="L100" s="118">
        <v>11894</v>
      </c>
      <c r="M100" s="118">
        <v>56761</v>
      </c>
      <c r="N100" s="34">
        <f t="shared" si="8"/>
        <v>68829</v>
      </c>
      <c r="O100" s="35">
        <f t="shared" si="9"/>
        <v>422485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1381.4</v>
      </c>
      <c r="D101" s="127">
        <v>127.6</v>
      </c>
      <c r="E101" s="127"/>
      <c r="F101" s="127">
        <v>982.7</v>
      </c>
      <c r="G101" s="127">
        <v>1520.9</v>
      </c>
      <c r="H101" s="127">
        <v>0.8</v>
      </c>
      <c r="I101" s="49">
        <f t="shared" si="7"/>
        <v>4013.4</v>
      </c>
      <c r="J101" s="128">
        <v>0</v>
      </c>
      <c r="K101" s="127"/>
      <c r="L101" s="127">
        <v>188.5</v>
      </c>
      <c r="M101" s="127">
        <v>892.5</v>
      </c>
      <c r="N101" s="50">
        <f t="shared" si="8"/>
        <v>1081</v>
      </c>
      <c r="O101" s="51">
        <f t="shared" si="9"/>
        <v>5094.3999999999996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294.83</v>
      </c>
      <c r="D102" s="124">
        <v>18.36</v>
      </c>
      <c r="E102" s="124"/>
      <c r="F102" s="124">
        <v>351.05</v>
      </c>
      <c r="G102" s="124">
        <v>622.79</v>
      </c>
      <c r="H102" s="124">
        <v>3.88</v>
      </c>
      <c r="I102" s="43">
        <f t="shared" si="7"/>
        <v>1290.9100000000001</v>
      </c>
      <c r="J102" s="125">
        <v>6.83</v>
      </c>
      <c r="K102" s="124"/>
      <c r="L102" s="124">
        <v>186.31</v>
      </c>
      <c r="M102" s="124">
        <v>1220.9100000000001</v>
      </c>
      <c r="N102" s="44">
        <f t="shared" si="8"/>
        <v>1414.0500000000002</v>
      </c>
      <c r="O102" s="45">
        <f t="shared" si="9"/>
        <v>2704.96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110076</v>
      </c>
      <c r="D103" s="118">
        <v>3102</v>
      </c>
      <c r="E103" s="118"/>
      <c r="F103" s="118">
        <v>72142</v>
      </c>
      <c r="G103" s="118">
        <v>157549</v>
      </c>
      <c r="H103" s="118">
        <v>576</v>
      </c>
      <c r="I103" s="32">
        <f t="shared" si="7"/>
        <v>343445</v>
      </c>
      <c r="J103" s="119">
        <v>530</v>
      </c>
      <c r="K103" s="118"/>
      <c r="L103" s="118">
        <v>19494</v>
      </c>
      <c r="M103" s="118">
        <v>125573</v>
      </c>
      <c r="N103" s="34">
        <f t="shared" si="8"/>
        <v>145597</v>
      </c>
      <c r="O103" s="35">
        <f t="shared" si="9"/>
        <v>489042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1102.5</v>
      </c>
      <c r="D104" s="127">
        <v>43.3</v>
      </c>
      <c r="E104" s="127"/>
      <c r="F104" s="127">
        <v>596.79999999999995</v>
      </c>
      <c r="G104" s="127">
        <v>1672.7</v>
      </c>
      <c r="H104" s="127">
        <v>10.3</v>
      </c>
      <c r="I104" s="49">
        <f t="shared" si="7"/>
        <v>3425.6000000000004</v>
      </c>
      <c r="J104" s="128">
        <v>0</v>
      </c>
      <c r="K104" s="127"/>
      <c r="L104" s="127">
        <v>234.2</v>
      </c>
      <c r="M104" s="127">
        <v>1512.1</v>
      </c>
      <c r="N104" s="50">
        <f t="shared" si="8"/>
        <v>1746.3</v>
      </c>
      <c r="O104" s="51">
        <f t="shared" si="9"/>
        <v>5171.9000000000005</v>
      </c>
      <c r="P104" s="129">
        <v>30.36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142.79</v>
      </c>
      <c r="D105" s="124">
        <v>11.88</v>
      </c>
      <c r="E105" s="124"/>
      <c r="F105" s="124">
        <v>163.09</v>
      </c>
      <c r="G105" s="124">
        <v>457.31</v>
      </c>
      <c r="H105" s="124">
        <v>0.25</v>
      </c>
      <c r="I105" s="43">
        <f t="shared" si="7"/>
        <v>775.31999999999994</v>
      </c>
      <c r="J105" s="125">
        <v>11.32</v>
      </c>
      <c r="K105" s="124">
        <v>12.23</v>
      </c>
      <c r="L105" s="124">
        <v>249.8</v>
      </c>
      <c r="M105" s="124">
        <v>1617.98</v>
      </c>
      <c r="N105" s="44">
        <f t="shared" si="8"/>
        <v>1891.33</v>
      </c>
      <c r="O105" s="45">
        <f t="shared" si="9"/>
        <v>2666.6499999999996</v>
      </c>
      <c r="P105" s="130">
        <v>33.270000000000003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56762</v>
      </c>
      <c r="D106" s="118">
        <v>2319</v>
      </c>
      <c r="E106" s="118"/>
      <c r="F106" s="118">
        <v>35624</v>
      </c>
      <c r="G106" s="118">
        <v>127971</v>
      </c>
      <c r="H106" s="118">
        <v>54</v>
      </c>
      <c r="I106" s="32">
        <f t="shared" si="7"/>
        <v>222730</v>
      </c>
      <c r="J106" s="119">
        <v>814</v>
      </c>
      <c r="K106" s="118">
        <v>1101</v>
      </c>
      <c r="L106" s="118">
        <v>27448</v>
      </c>
      <c r="M106" s="118">
        <v>174273</v>
      </c>
      <c r="N106" s="34">
        <f t="shared" si="8"/>
        <v>203636</v>
      </c>
      <c r="O106" s="35">
        <f t="shared" si="9"/>
        <v>426366</v>
      </c>
      <c r="P106" s="130">
        <v>1.26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505.9</v>
      </c>
      <c r="D107" s="127">
        <v>26.8</v>
      </c>
      <c r="E107" s="127"/>
      <c r="F107" s="127">
        <v>239.1</v>
      </c>
      <c r="G107" s="127">
        <v>1069.2</v>
      </c>
      <c r="H107" s="127">
        <v>0.7</v>
      </c>
      <c r="I107" s="49">
        <f t="shared" si="7"/>
        <v>1841.7</v>
      </c>
      <c r="J107" s="128">
        <v>0</v>
      </c>
      <c r="K107" s="127">
        <v>20.9</v>
      </c>
      <c r="L107" s="127">
        <v>271</v>
      </c>
      <c r="M107" s="127">
        <v>1752.7</v>
      </c>
      <c r="N107" s="50">
        <f t="shared" si="8"/>
        <v>2044.6</v>
      </c>
      <c r="O107" s="51">
        <f t="shared" si="9"/>
        <v>3886.3</v>
      </c>
      <c r="P107" s="130">
        <v>2.0099999999999998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52.04</v>
      </c>
      <c r="D108" s="124">
        <v>13.56</v>
      </c>
      <c r="E108" s="124">
        <v>1.03</v>
      </c>
      <c r="F108" s="124">
        <v>127.98</v>
      </c>
      <c r="G108" s="124">
        <v>122.93</v>
      </c>
      <c r="H108" s="124">
        <v>1.56</v>
      </c>
      <c r="I108" s="43">
        <f t="shared" si="7"/>
        <v>319.10000000000002</v>
      </c>
      <c r="J108" s="125">
        <v>5.91</v>
      </c>
      <c r="K108" s="124">
        <v>8.36</v>
      </c>
      <c r="L108" s="124">
        <v>168.4</v>
      </c>
      <c r="M108" s="124">
        <v>1176.3800000000001</v>
      </c>
      <c r="N108" s="44">
        <f t="shared" si="8"/>
        <v>1359.0500000000002</v>
      </c>
      <c r="O108" s="45">
        <f t="shared" si="9"/>
        <v>1678.15</v>
      </c>
      <c r="P108" s="130">
        <v>0.76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21734</v>
      </c>
      <c r="D109" s="118">
        <v>2599</v>
      </c>
      <c r="E109" s="118">
        <v>241</v>
      </c>
      <c r="F109" s="118">
        <v>28393</v>
      </c>
      <c r="G109" s="118">
        <v>33842</v>
      </c>
      <c r="H109" s="118">
        <v>281</v>
      </c>
      <c r="I109" s="32">
        <f t="shared" si="7"/>
        <v>87090</v>
      </c>
      <c r="J109" s="119">
        <v>429</v>
      </c>
      <c r="K109" s="118">
        <v>819</v>
      </c>
      <c r="L109" s="118">
        <v>18619</v>
      </c>
      <c r="M109" s="118">
        <v>129164</v>
      </c>
      <c r="N109" s="34">
        <f t="shared" si="8"/>
        <v>149031</v>
      </c>
      <c r="O109" s="35">
        <f t="shared" si="9"/>
        <v>236121</v>
      </c>
      <c r="P109" s="130">
        <v>17.2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178.1</v>
      </c>
      <c r="D110" s="127">
        <v>23.2</v>
      </c>
      <c r="E110" s="127">
        <v>1.7</v>
      </c>
      <c r="F110" s="127">
        <v>159.30000000000001</v>
      </c>
      <c r="G110" s="127">
        <v>158.5</v>
      </c>
      <c r="H110" s="127">
        <v>3.4</v>
      </c>
      <c r="I110" s="49">
        <f t="shared" si="7"/>
        <v>524.19999999999993</v>
      </c>
      <c r="J110" s="128">
        <v>0</v>
      </c>
      <c r="K110" s="127">
        <v>14.7</v>
      </c>
      <c r="L110" s="127">
        <v>91.7</v>
      </c>
      <c r="M110" s="127">
        <v>509.2</v>
      </c>
      <c r="N110" s="50">
        <f t="shared" si="8"/>
        <v>615.6</v>
      </c>
      <c r="O110" s="51">
        <f t="shared" si="9"/>
        <v>1139.8</v>
      </c>
      <c r="P110" s="130">
        <v>4.0199999999999996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47.57</v>
      </c>
      <c r="D111" s="124">
        <v>9.01</v>
      </c>
      <c r="E111" s="124">
        <v>0.37</v>
      </c>
      <c r="F111" s="124">
        <v>94.07</v>
      </c>
      <c r="G111" s="124">
        <v>50.93</v>
      </c>
      <c r="H111" s="124">
        <v>2.2999999999999998</v>
      </c>
      <c r="I111" s="43">
        <f t="shared" si="7"/>
        <v>204.25</v>
      </c>
      <c r="J111" s="125">
        <v>2.04</v>
      </c>
      <c r="K111" s="124"/>
      <c r="L111" s="124">
        <v>111.49</v>
      </c>
      <c r="M111" s="124">
        <v>848.79</v>
      </c>
      <c r="N111" s="44">
        <f t="shared" si="8"/>
        <v>962.31999999999994</v>
      </c>
      <c r="O111" s="45">
        <f t="shared" si="9"/>
        <v>1166.57</v>
      </c>
      <c r="P111" s="69">
        <f>SUM(P104:P110)</f>
        <v>88.88000000000001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20908</v>
      </c>
      <c r="D112" s="118">
        <v>1906</v>
      </c>
      <c r="E112" s="118">
        <v>62</v>
      </c>
      <c r="F112" s="118">
        <v>21731</v>
      </c>
      <c r="G112" s="118">
        <v>14507</v>
      </c>
      <c r="H112" s="118">
        <v>415</v>
      </c>
      <c r="I112" s="32">
        <f t="shared" si="7"/>
        <v>59529</v>
      </c>
      <c r="J112" s="119">
        <v>145</v>
      </c>
      <c r="K112" s="118"/>
      <c r="L112" s="118">
        <v>12731</v>
      </c>
      <c r="M112" s="118">
        <v>93925</v>
      </c>
      <c r="N112" s="34">
        <f t="shared" si="8"/>
        <v>106801</v>
      </c>
      <c r="O112" s="35">
        <f t="shared" si="9"/>
        <v>166330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160.1</v>
      </c>
      <c r="D113" s="127">
        <v>12.8</v>
      </c>
      <c r="E113" s="127">
        <v>0.6</v>
      </c>
      <c r="F113" s="127">
        <v>95.2</v>
      </c>
      <c r="G113" s="127">
        <v>0</v>
      </c>
      <c r="H113" s="127">
        <v>4.5999999999999996</v>
      </c>
      <c r="I113" s="49">
        <f t="shared" si="7"/>
        <v>273.3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273.3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48.63</v>
      </c>
      <c r="D114" s="124">
        <v>11.68</v>
      </c>
      <c r="E114" s="124">
        <v>0.01</v>
      </c>
      <c r="F114" s="124">
        <v>64.61</v>
      </c>
      <c r="G114" s="124">
        <v>37.29</v>
      </c>
      <c r="H114" s="124">
        <v>37.880000000000003</v>
      </c>
      <c r="I114" s="43">
        <f t="shared" si="7"/>
        <v>200.1</v>
      </c>
      <c r="J114" s="125">
        <v>0.36</v>
      </c>
      <c r="K114" s="124">
        <v>24.34</v>
      </c>
      <c r="L114" s="124">
        <v>78.63</v>
      </c>
      <c r="M114" s="124">
        <v>748.93</v>
      </c>
      <c r="N114" s="44">
        <f t="shared" si="8"/>
        <v>852.26</v>
      </c>
      <c r="O114" s="45">
        <f t="shared" si="9"/>
        <v>1052.3599999999999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21709</v>
      </c>
      <c r="D115" s="118">
        <v>2594</v>
      </c>
      <c r="E115" s="118">
        <v>3</v>
      </c>
      <c r="F115" s="118">
        <v>15075</v>
      </c>
      <c r="G115" s="118">
        <v>9855</v>
      </c>
      <c r="H115" s="118">
        <v>7509</v>
      </c>
      <c r="I115" s="32">
        <f t="shared" si="7"/>
        <v>56745</v>
      </c>
      <c r="J115" s="119">
        <v>24</v>
      </c>
      <c r="K115" s="118">
        <v>2800</v>
      </c>
      <c r="L115" s="118">
        <v>9089</v>
      </c>
      <c r="M115" s="118">
        <v>81781</v>
      </c>
      <c r="N115" s="34">
        <f t="shared" si="8"/>
        <v>93694</v>
      </c>
      <c r="O115" s="35">
        <f t="shared" si="9"/>
        <v>150439</v>
      </c>
      <c r="P115" s="134">
        <v>27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160.30000000000001</v>
      </c>
      <c r="D116" s="136">
        <v>5.3</v>
      </c>
      <c r="E116" s="136">
        <v>0</v>
      </c>
      <c r="F116" s="136">
        <v>48.7</v>
      </c>
      <c r="G116" s="136">
        <v>0</v>
      </c>
      <c r="H116" s="136">
        <v>68</v>
      </c>
      <c r="I116" s="96">
        <f t="shared" si="7"/>
        <v>282.3</v>
      </c>
      <c r="J116" s="137">
        <v>0</v>
      </c>
      <c r="K116" s="136">
        <v>37.9</v>
      </c>
      <c r="L116" s="136">
        <v>0</v>
      </c>
      <c r="M116" s="136">
        <v>0</v>
      </c>
      <c r="N116" s="97">
        <f t="shared" si="8"/>
        <v>37.9</v>
      </c>
      <c r="O116" s="89">
        <f t="shared" si="9"/>
        <v>320.2</v>
      </c>
      <c r="P116" s="90">
        <f>SUM(O136,P111,P112,P115)</f>
        <v>19116.77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50.52</v>
      </c>
      <c r="D121" s="115">
        <v>18.71</v>
      </c>
      <c r="E121" s="115">
        <v>0.09</v>
      </c>
      <c r="F121" s="115">
        <v>75.31</v>
      </c>
      <c r="G121" s="115">
        <v>28.3</v>
      </c>
      <c r="H121" s="115">
        <v>12.57</v>
      </c>
      <c r="I121" s="21">
        <f t="shared" si="7"/>
        <v>185.5</v>
      </c>
      <c r="J121" s="116">
        <v>0.13</v>
      </c>
      <c r="K121" s="115"/>
      <c r="L121" s="115">
        <v>69.510000000000005</v>
      </c>
      <c r="M121" s="115">
        <v>528.57000000000005</v>
      </c>
      <c r="N121" s="23">
        <f t="shared" si="8"/>
        <v>598.21</v>
      </c>
      <c r="O121" s="24">
        <f t="shared" si="9"/>
        <v>783.71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22903</v>
      </c>
      <c r="D122" s="118">
        <v>3849</v>
      </c>
      <c r="E122" s="118">
        <v>26</v>
      </c>
      <c r="F122" s="118">
        <v>17353</v>
      </c>
      <c r="G122" s="118">
        <v>7664</v>
      </c>
      <c r="H122" s="118">
        <v>2560</v>
      </c>
      <c r="I122" s="32">
        <f t="shared" si="7"/>
        <v>54355</v>
      </c>
      <c r="J122" s="119">
        <v>10</v>
      </c>
      <c r="K122" s="118"/>
      <c r="L122" s="118">
        <v>7641</v>
      </c>
      <c r="M122" s="118">
        <v>59320</v>
      </c>
      <c r="N122" s="34">
        <f t="shared" si="8"/>
        <v>66971</v>
      </c>
      <c r="O122" s="35">
        <f t="shared" si="9"/>
        <v>121326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166.4</v>
      </c>
      <c r="D123" s="127">
        <v>0</v>
      </c>
      <c r="E123" s="127">
        <v>0</v>
      </c>
      <c r="F123" s="127">
        <v>51.5</v>
      </c>
      <c r="G123" s="127">
        <v>0</v>
      </c>
      <c r="H123" s="127">
        <v>23.2</v>
      </c>
      <c r="I123" s="49">
        <f t="shared" si="7"/>
        <v>241.1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241.1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40.03</v>
      </c>
      <c r="D124" s="124">
        <v>17.47</v>
      </c>
      <c r="E124" s="124">
        <v>0.09</v>
      </c>
      <c r="F124" s="124">
        <v>56.09</v>
      </c>
      <c r="G124" s="124">
        <v>14.17</v>
      </c>
      <c r="H124" s="124">
        <v>58.44</v>
      </c>
      <c r="I124" s="43">
        <f t="shared" si="7"/>
        <v>186.29000000000002</v>
      </c>
      <c r="J124" s="125">
        <v>0.33</v>
      </c>
      <c r="K124" s="124">
        <v>9.9600000000000009</v>
      </c>
      <c r="L124" s="124">
        <v>22.01</v>
      </c>
      <c r="M124" s="124">
        <v>312.29000000000002</v>
      </c>
      <c r="N124" s="44">
        <f t="shared" si="8"/>
        <v>344.59000000000003</v>
      </c>
      <c r="O124" s="45">
        <f t="shared" si="9"/>
        <v>530.88000000000011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18936</v>
      </c>
      <c r="D125" s="118">
        <v>3333</v>
      </c>
      <c r="E125" s="118">
        <v>16</v>
      </c>
      <c r="F125" s="118">
        <v>13128</v>
      </c>
      <c r="G125" s="118">
        <v>3788</v>
      </c>
      <c r="H125" s="118">
        <v>12650</v>
      </c>
      <c r="I125" s="32">
        <f t="shared" si="7"/>
        <v>51851</v>
      </c>
      <c r="J125" s="119">
        <v>23</v>
      </c>
      <c r="K125" s="118">
        <v>1295</v>
      </c>
      <c r="L125" s="118">
        <v>2422</v>
      </c>
      <c r="M125" s="118">
        <v>34176</v>
      </c>
      <c r="N125" s="34">
        <f t="shared" si="8"/>
        <v>37916</v>
      </c>
      <c r="O125" s="35">
        <f t="shared" si="9"/>
        <v>89767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16.899999999999999</v>
      </c>
      <c r="D126" s="127">
        <v>0</v>
      </c>
      <c r="E126" s="127">
        <v>0</v>
      </c>
      <c r="F126" s="127">
        <v>17.100000000000001</v>
      </c>
      <c r="G126" s="127">
        <v>0</v>
      </c>
      <c r="H126" s="127">
        <v>101.9</v>
      </c>
      <c r="I126" s="49">
        <f t="shared" si="7"/>
        <v>135.9</v>
      </c>
      <c r="J126" s="128">
        <v>0</v>
      </c>
      <c r="K126" s="127">
        <v>10.4</v>
      </c>
      <c r="L126" s="127">
        <v>0</v>
      </c>
      <c r="M126" s="127">
        <v>0</v>
      </c>
      <c r="N126" s="50">
        <f t="shared" si="8"/>
        <v>10.4</v>
      </c>
      <c r="O126" s="51">
        <f t="shared" si="9"/>
        <v>146.30000000000001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105.31</v>
      </c>
      <c r="D127" s="124">
        <v>43.22</v>
      </c>
      <c r="E127" s="124">
        <v>3.76</v>
      </c>
      <c r="F127" s="124">
        <v>166.96</v>
      </c>
      <c r="G127" s="124">
        <v>24.46</v>
      </c>
      <c r="H127" s="124">
        <v>103.39</v>
      </c>
      <c r="I127" s="43">
        <f t="shared" si="7"/>
        <v>447.09999999999997</v>
      </c>
      <c r="J127" s="125">
        <v>0.22</v>
      </c>
      <c r="K127" s="124">
        <v>11.71</v>
      </c>
      <c r="L127" s="124">
        <v>10.87</v>
      </c>
      <c r="M127" s="124">
        <v>435.48</v>
      </c>
      <c r="N127" s="44">
        <f t="shared" si="8"/>
        <v>458.28000000000003</v>
      </c>
      <c r="O127" s="45">
        <f t="shared" si="9"/>
        <v>905.38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49191</v>
      </c>
      <c r="D128" s="118">
        <v>8677</v>
      </c>
      <c r="E128" s="118">
        <v>654</v>
      </c>
      <c r="F128" s="118">
        <v>39148</v>
      </c>
      <c r="G128" s="118">
        <v>6745</v>
      </c>
      <c r="H128" s="118">
        <v>23189</v>
      </c>
      <c r="I128" s="32">
        <f t="shared" si="7"/>
        <v>127604</v>
      </c>
      <c r="J128" s="119">
        <v>15</v>
      </c>
      <c r="K128" s="118">
        <v>1515</v>
      </c>
      <c r="L128" s="118">
        <v>1236</v>
      </c>
      <c r="M128" s="118">
        <v>49361</v>
      </c>
      <c r="N128" s="34">
        <f t="shared" si="8"/>
        <v>52127</v>
      </c>
      <c r="O128" s="35">
        <f t="shared" si="9"/>
        <v>179731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30</v>
      </c>
      <c r="G129" s="127">
        <v>0</v>
      </c>
      <c r="H129" s="127">
        <v>113.5</v>
      </c>
      <c r="I129" s="49">
        <f t="shared" si="7"/>
        <v>143.5</v>
      </c>
      <c r="J129" s="128">
        <v>0</v>
      </c>
      <c r="K129" s="127">
        <v>10.8</v>
      </c>
      <c r="L129" s="127">
        <v>0</v>
      </c>
      <c r="M129" s="127">
        <v>0</v>
      </c>
      <c r="N129" s="50">
        <f t="shared" si="8"/>
        <v>10.8</v>
      </c>
      <c r="O129" s="51">
        <f t="shared" si="9"/>
        <v>154.30000000000001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2175.71</v>
      </c>
      <c r="D130" s="115">
        <v>849.96</v>
      </c>
      <c r="E130" s="115">
        <v>6.89</v>
      </c>
      <c r="F130" s="115">
        <v>2593.63</v>
      </c>
      <c r="G130" s="115">
        <v>2223.8200000000002</v>
      </c>
      <c r="H130" s="115">
        <v>268.36</v>
      </c>
      <c r="I130" s="21">
        <f t="shared" si="7"/>
        <v>8118.37</v>
      </c>
      <c r="J130" s="116">
        <v>35.270000000000003</v>
      </c>
      <c r="K130" s="115">
        <v>66.599999999999994</v>
      </c>
      <c r="L130" s="115">
        <v>1203.05</v>
      </c>
      <c r="M130" s="115">
        <v>9374.32</v>
      </c>
      <c r="N130" s="23">
        <f>SUM(J130:M130)</f>
        <v>10679.24</v>
      </c>
      <c r="O130" s="24">
        <f t="shared" si="9"/>
        <v>18797.61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791159</v>
      </c>
      <c r="D131" s="118">
        <v>112471</v>
      </c>
      <c r="E131" s="118">
        <v>1195</v>
      </c>
      <c r="F131" s="118">
        <v>519956</v>
      </c>
      <c r="G131" s="118">
        <v>556325</v>
      </c>
      <c r="H131" s="118">
        <v>53198</v>
      </c>
      <c r="I131" s="32">
        <f t="shared" si="7"/>
        <v>2034304</v>
      </c>
      <c r="J131" s="119">
        <v>2538</v>
      </c>
      <c r="K131" s="118">
        <v>7530</v>
      </c>
      <c r="L131" s="118">
        <v>124948</v>
      </c>
      <c r="M131" s="118">
        <v>937611</v>
      </c>
      <c r="N131" s="34">
        <f t="shared" si="8"/>
        <v>1072627</v>
      </c>
      <c r="O131" s="35">
        <f t="shared" si="9"/>
        <v>3106931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8593.5</v>
      </c>
      <c r="D132" s="127">
        <v>2414.1999999999998</v>
      </c>
      <c r="E132" s="127">
        <v>6.8</v>
      </c>
      <c r="F132" s="127">
        <v>4277.2</v>
      </c>
      <c r="G132" s="127">
        <v>5600.7</v>
      </c>
      <c r="H132" s="127">
        <v>480.1</v>
      </c>
      <c r="I132" s="49">
        <f t="shared" ref="I132:I138" si="10">SUM(C132:H132)</f>
        <v>21372.5</v>
      </c>
      <c r="J132" s="128">
        <v>2.1</v>
      </c>
      <c r="K132" s="127">
        <v>94.7</v>
      </c>
      <c r="L132" s="127">
        <v>1109.7</v>
      </c>
      <c r="M132" s="127">
        <v>8018</v>
      </c>
      <c r="N132" s="50">
        <f t="shared" ref="N132:N138" si="11">SUM(J132:M132)</f>
        <v>9224.5</v>
      </c>
      <c r="O132" s="51">
        <f t="shared" ref="O132:O138" si="12">SUM(N132,I132)</f>
        <v>30597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2138.73</v>
      </c>
      <c r="D133" s="124">
        <v>557.67999999999995</v>
      </c>
      <c r="E133" s="124">
        <v>6.89</v>
      </c>
      <c r="F133" s="124">
        <v>2580.2199999999998</v>
      </c>
      <c r="G133" s="124">
        <v>2179.9699999999998</v>
      </c>
      <c r="H133" s="124">
        <v>221.06</v>
      </c>
      <c r="I133" s="43">
        <f t="shared" si="10"/>
        <v>7684.55</v>
      </c>
      <c r="J133" s="125">
        <v>35.270000000000003</v>
      </c>
      <c r="K133" s="124">
        <v>66.599999999999994</v>
      </c>
      <c r="L133" s="124">
        <v>1203.05</v>
      </c>
      <c r="M133" s="124">
        <v>9356.73</v>
      </c>
      <c r="N133" s="44">
        <f t="shared" si="11"/>
        <v>10661.65</v>
      </c>
      <c r="O133" s="45">
        <f t="shared" si="12"/>
        <v>18346.2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782660</v>
      </c>
      <c r="D134" s="118">
        <v>80752</v>
      </c>
      <c r="E134" s="118">
        <v>1195</v>
      </c>
      <c r="F134" s="118">
        <v>518411</v>
      </c>
      <c r="G134" s="118">
        <v>547745</v>
      </c>
      <c r="H134" s="118">
        <v>47353</v>
      </c>
      <c r="I134" s="32">
        <f t="shared" si="10"/>
        <v>1978116</v>
      </c>
      <c r="J134" s="119">
        <v>2538</v>
      </c>
      <c r="K134" s="118">
        <v>7530</v>
      </c>
      <c r="L134" s="118">
        <v>124948</v>
      </c>
      <c r="M134" s="118">
        <v>937162</v>
      </c>
      <c r="N134" s="34">
        <f t="shared" si="11"/>
        <v>1072178</v>
      </c>
      <c r="O134" s="35">
        <f t="shared" si="12"/>
        <v>3050294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8286.7999999999993</v>
      </c>
      <c r="D135" s="136">
        <v>1287.9000000000001</v>
      </c>
      <c r="E135" s="136">
        <v>6.8</v>
      </c>
      <c r="F135" s="136">
        <v>4220.3999999999996</v>
      </c>
      <c r="G135" s="136">
        <v>5351.2</v>
      </c>
      <c r="H135" s="136">
        <v>327.9</v>
      </c>
      <c r="I135" s="96">
        <f t="shared" si="10"/>
        <v>19481</v>
      </c>
      <c r="J135" s="137">
        <v>2.1</v>
      </c>
      <c r="K135" s="136">
        <v>94.7</v>
      </c>
      <c r="L135" s="136">
        <v>1109.7</v>
      </c>
      <c r="M135" s="136">
        <v>7983.6</v>
      </c>
      <c r="N135" s="97">
        <f t="shared" si="11"/>
        <v>9190.1</v>
      </c>
      <c r="O135" s="89">
        <f t="shared" si="12"/>
        <v>28671.1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2180.87</v>
      </c>
      <c r="D136" s="106">
        <f t="shared" si="13"/>
        <v>1015.77</v>
      </c>
      <c r="E136" s="106">
        <f t="shared" si="13"/>
        <v>6.89</v>
      </c>
      <c r="F136" s="106">
        <f t="shared" si="13"/>
        <v>2594.5500000000002</v>
      </c>
      <c r="G136" s="106">
        <f t="shared" si="13"/>
        <v>2232.94</v>
      </c>
      <c r="H136" s="106">
        <f t="shared" si="13"/>
        <v>269.64999999999998</v>
      </c>
      <c r="I136" s="107">
        <f t="shared" si="10"/>
        <v>8300.67</v>
      </c>
      <c r="J136" s="108">
        <f t="shared" ref="J136:M138" si="14">SUM(J63,J66,J69,J72,J75,J78,J81,J84,J87,J90,J93,J96,J99,J102,J105,J108,J111,J114,J121,J124,J127)</f>
        <v>35.269999999999996</v>
      </c>
      <c r="K136" s="106">
        <f t="shared" si="14"/>
        <v>66.599999999999994</v>
      </c>
      <c r="L136" s="106">
        <f t="shared" si="14"/>
        <v>1203.9699999999998</v>
      </c>
      <c r="M136" s="106">
        <f t="shared" si="14"/>
        <v>9394.380000000001</v>
      </c>
      <c r="N136" s="109">
        <f t="shared" si="11"/>
        <v>10700.220000000001</v>
      </c>
      <c r="O136" s="110">
        <f t="shared" si="12"/>
        <v>19000.89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791749</v>
      </c>
      <c r="D137" s="31">
        <f t="shared" si="13"/>
        <v>123106</v>
      </c>
      <c r="E137" s="31">
        <f t="shared" si="13"/>
        <v>1195</v>
      </c>
      <c r="F137" s="31">
        <f t="shared" si="13"/>
        <v>520027</v>
      </c>
      <c r="G137" s="31">
        <f t="shared" si="13"/>
        <v>556325</v>
      </c>
      <c r="H137" s="31">
        <f t="shared" si="13"/>
        <v>53245</v>
      </c>
      <c r="I137" s="32">
        <f t="shared" si="10"/>
        <v>2045647</v>
      </c>
      <c r="J137" s="33">
        <f t="shared" si="14"/>
        <v>2538</v>
      </c>
      <c r="K137" s="31">
        <f t="shared" si="14"/>
        <v>7533</v>
      </c>
      <c r="L137" s="31">
        <f t="shared" si="14"/>
        <v>124958</v>
      </c>
      <c r="M137" s="31">
        <f t="shared" si="14"/>
        <v>937668</v>
      </c>
      <c r="N137" s="34">
        <f t="shared" si="11"/>
        <v>1072697</v>
      </c>
      <c r="O137" s="35">
        <f t="shared" si="12"/>
        <v>3118344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8644.5999999999985</v>
      </c>
      <c r="D138" s="86">
        <f t="shared" si="13"/>
        <v>3063.5000000000009</v>
      </c>
      <c r="E138" s="86">
        <f t="shared" si="13"/>
        <v>6.8</v>
      </c>
      <c r="F138" s="86">
        <f t="shared" si="13"/>
        <v>4280.9000000000005</v>
      </c>
      <c r="G138" s="86">
        <f t="shared" si="13"/>
        <v>5600.7</v>
      </c>
      <c r="H138" s="86">
        <f t="shared" si="13"/>
        <v>482.9</v>
      </c>
      <c r="I138" s="96">
        <f t="shared" si="10"/>
        <v>22079.4</v>
      </c>
      <c r="J138" s="88">
        <f t="shared" si="14"/>
        <v>2.1</v>
      </c>
      <c r="K138" s="86">
        <f t="shared" si="14"/>
        <v>94.899999999999991</v>
      </c>
      <c r="L138" s="86">
        <f t="shared" si="14"/>
        <v>1111</v>
      </c>
      <c r="M138" s="86">
        <f t="shared" si="14"/>
        <v>8025.7999999999993</v>
      </c>
      <c r="N138" s="97">
        <f t="shared" si="11"/>
        <v>9233.7999999999993</v>
      </c>
      <c r="O138" s="89">
        <f t="shared" si="12"/>
        <v>31313.200000000001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E38E4-5FF1-471F-BD0F-0341678D6F0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>
        <v>1.17</v>
      </c>
      <c r="M5" s="115">
        <v>7.67</v>
      </c>
      <c r="N5" s="23">
        <f t="shared" ref="N5:N58" si="1">SUM(J5:M5)</f>
        <v>8.84</v>
      </c>
      <c r="O5" s="24">
        <f>SUM(N5,I5)</f>
        <v>8.84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0.76</v>
      </c>
      <c r="N8" s="44">
        <f t="shared" si="1"/>
        <v>0.76</v>
      </c>
      <c r="O8" s="45">
        <f t="shared" si="2"/>
        <v>0.76</v>
      </c>
      <c r="P8" s="36" t="s">
        <v>25</v>
      </c>
      <c r="Q8" s="37" t="s">
        <v>91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7</v>
      </c>
      <c r="N9" s="34">
        <f t="shared" si="1"/>
        <v>7</v>
      </c>
      <c r="O9" s="35">
        <f t="shared" si="2"/>
        <v>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</v>
      </c>
      <c r="N10" s="50">
        <f t="shared" si="1"/>
        <v>1</v>
      </c>
      <c r="O10" s="51">
        <f t="shared" si="2"/>
        <v>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17.559999999999999</v>
      </c>
      <c r="E11" s="124"/>
      <c r="F11" s="124">
        <v>0.21</v>
      </c>
      <c r="G11" s="124"/>
      <c r="H11" s="124"/>
      <c r="I11" s="43">
        <f t="shared" si="0"/>
        <v>17.77</v>
      </c>
      <c r="J11" s="125"/>
      <c r="K11" s="124"/>
      <c r="L11" s="124">
        <v>0.73</v>
      </c>
      <c r="M11" s="124">
        <v>1.83</v>
      </c>
      <c r="N11" s="44">
        <f t="shared" si="1"/>
        <v>2.56</v>
      </c>
      <c r="O11" s="45">
        <f t="shared" si="2"/>
        <v>20.329999999999998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424</v>
      </c>
      <c r="E12" s="118"/>
      <c r="F12" s="118">
        <v>14</v>
      </c>
      <c r="G12" s="118"/>
      <c r="H12" s="118"/>
      <c r="I12" s="32">
        <f t="shared" si="0"/>
        <v>438</v>
      </c>
      <c r="J12" s="119"/>
      <c r="K12" s="118"/>
      <c r="L12" s="118">
        <v>16</v>
      </c>
      <c r="M12" s="118">
        <v>31</v>
      </c>
      <c r="N12" s="34">
        <f t="shared" si="1"/>
        <v>47</v>
      </c>
      <c r="O12" s="35">
        <f t="shared" si="2"/>
        <v>485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80.400000000000006</v>
      </c>
      <c r="E13" s="127"/>
      <c r="F13" s="127">
        <v>1.9</v>
      </c>
      <c r="G13" s="127"/>
      <c r="H13" s="127"/>
      <c r="I13" s="49">
        <f t="shared" si="0"/>
        <v>82.300000000000011</v>
      </c>
      <c r="J13" s="128"/>
      <c r="K13" s="127"/>
      <c r="L13" s="127">
        <v>1.6</v>
      </c>
      <c r="M13" s="127">
        <v>2.9</v>
      </c>
      <c r="N13" s="50">
        <f t="shared" si="1"/>
        <v>4.5</v>
      </c>
      <c r="O13" s="51">
        <f t="shared" si="2"/>
        <v>86.800000000000011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33.549999999999997</v>
      </c>
      <c r="E14" s="124"/>
      <c r="F14" s="124"/>
      <c r="G14" s="124"/>
      <c r="H14" s="124"/>
      <c r="I14" s="43">
        <f t="shared" si="0"/>
        <v>33.549999999999997</v>
      </c>
      <c r="J14" s="125"/>
      <c r="K14" s="124"/>
      <c r="L14" s="124"/>
      <c r="M14" s="124">
        <v>0.04</v>
      </c>
      <c r="N14" s="44">
        <f t="shared" si="1"/>
        <v>0.04</v>
      </c>
      <c r="O14" s="45">
        <f t="shared" si="2"/>
        <v>33.589999999999996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1249</v>
      </c>
      <c r="E15" s="118"/>
      <c r="F15" s="118"/>
      <c r="G15" s="118"/>
      <c r="H15" s="118"/>
      <c r="I15" s="32">
        <f t="shared" si="0"/>
        <v>1249</v>
      </c>
      <c r="J15" s="119"/>
      <c r="K15" s="118"/>
      <c r="L15" s="118"/>
      <c r="M15" s="118">
        <v>1</v>
      </c>
      <c r="N15" s="34">
        <f t="shared" si="1"/>
        <v>1</v>
      </c>
      <c r="O15" s="35">
        <f t="shared" si="2"/>
        <v>1250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125.2</v>
      </c>
      <c r="E16" s="127"/>
      <c r="F16" s="127"/>
      <c r="G16" s="127"/>
      <c r="H16" s="127"/>
      <c r="I16" s="49">
        <f t="shared" si="0"/>
        <v>125.2</v>
      </c>
      <c r="J16" s="128"/>
      <c r="K16" s="127"/>
      <c r="L16" s="127"/>
      <c r="M16" s="127">
        <v>0.1</v>
      </c>
      <c r="N16" s="50">
        <f t="shared" si="1"/>
        <v>0.1</v>
      </c>
      <c r="O16" s="51">
        <f t="shared" si="2"/>
        <v>125.3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0.34</v>
      </c>
      <c r="D17" s="124">
        <v>12.02</v>
      </c>
      <c r="E17" s="124"/>
      <c r="F17" s="124"/>
      <c r="G17" s="124"/>
      <c r="H17" s="124"/>
      <c r="I17" s="43">
        <f t="shared" si="0"/>
        <v>12.36</v>
      </c>
      <c r="J17" s="125"/>
      <c r="K17" s="124"/>
      <c r="L17" s="124">
        <v>0.23</v>
      </c>
      <c r="M17" s="124">
        <v>8.65</v>
      </c>
      <c r="N17" s="44">
        <f t="shared" si="1"/>
        <v>8.8800000000000008</v>
      </c>
      <c r="O17" s="45">
        <f t="shared" si="2"/>
        <v>21.240000000000002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59</v>
      </c>
      <c r="D18" s="118">
        <v>660</v>
      </c>
      <c r="E18" s="118"/>
      <c r="F18" s="118"/>
      <c r="G18" s="118"/>
      <c r="H18" s="118"/>
      <c r="I18" s="32">
        <f t="shared" si="0"/>
        <v>719</v>
      </c>
      <c r="J18" s="119"/>
      <c r="K18" s="118"/>
      <c r="L18" s="118">
        <v>8</v>
      </c>
      <c r="M18" s="118">
        <v>301</v>
      </c>
      <c r="N18" s="34">
        <f t="shared" si="1"/>
        <v>309</v>
      </c>
      <c r="O18" s="35">
        <f t="shared" si="2"/>
        <v>1028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4.2</v>
      </c>
      <c r="D19" s="127">
        <v>42</v>
      </c>
      <c r="E19" s="127"/>
      <c r="F19" s="127"/>
      <c r="G19" s="127"/>
      <c r="H19" s="127"/>
      <c r="I19" s="49">
        <f t="shared" si="0"/>
        <v>46.2</v>
      </c>
      <c r="J19" s="128"/>
      <c r="K19" s="127"/>
      <c r="L19" s="127">
        <v>0.4</v>
      </c>
      <c r="M19" s="127">
        <v>16.2</v>
      </c>
      <c r="N19" s="50">
        <f t="shared" si="1"/>
        <v>16.599999999999998</v>
      </c>
      <c r="O19" s="51">
        <f t="shared" si="2"/>
        <v>62.8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0.24</v>
      </c>
      <c r="D20" s="124">
        <v>5.51</v>
      </c>
      <c r="E20" s="124"/>
      <c r="F20" s="124"/>
      <c r="G20" s="124"/>
      <c r="H20" s="124"/>
      <c r="I20" s="43">
        <f t="shared" si="0"/>
        <v>5.75</v>
      </c>
      <c r="J20" s="125"/>
      <c r="K20" s="124"/>
      <c r="L20" s="124">
        <v>0.01</v>
      </c>
      <c r="M20" s="124">
        <v>28.79</v>
      </c>
      <c r="N20" s="44">
        <f t="shared" si="1"/>
        <v>28.8</v>
      </c>
      <c r="O20" s="45">
        <f t="shared" si="2"/>
        <v>34.549999999999997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65</v>
      </c>
      <c r="D21" s="118">
        <v>298</v>
      </c>
      <c r="E21" s="118"/>
      <c r="F21" s="118"/>
      <c r="G21" s="118"/>
      <c r="H21" s="118"/>
      <c r="I21" s="32">
        <f t="shared" si="0"/>
        <v>363</v>
      </c>
      <c r="J21" s="119"/>
      <c r="K21" s="118"/>
      <c r="L21" s="118">
        <v>0</v>
      </c>
      <c r="M21" s="118">
        <v>1388</v>
      </c>
      <c r="N21" s="34">
        <f t="shared" si="1"/>
        <v>1388</v>
      </c>
      <c r="O21" s="35">
        <f t="shared" si="2"/>
        <v>1751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3.1</v>
      </c>
      <c r="D22" s="127">
        <v>17.100000000000001</v>
      </c>
      <c r="E22" s="127"/>
      <c r="F22" s="127"/>
      <c r="G22" s="127"/>
      <c r="H22" s="127"/>
      <c r="I22" s="49">
        <f t="shared" si="0"/>
        <v>20.200000000000003</v>
      </c>
      <c r="J22" s="128"/>
      <c r="K22" s="127"/>
      <c r="L22" s="127">
        <v>0</v>
      </c>
      <c r="M22" s="127">
        <v>53.4</v>
      </c>
      <c r="N22" s="50">
        <f t="shared" si="1"/>
        <v>53.4</v>
      </c>
      <c r="O22" s="51">
        <f t="shared" si="2"/>
        <v>73.599999999999994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0.92</v>
      </c>
      <c r="D23" s="124">
        <v>1.1599999999999999</v>
      </c>
      <c r="E23" s="124"/>
      <c r="F23" s="124">
        <v>0.64</v>
      </c>
      <c r="G23" s="124"/>
      <c r="H23" s="124"/>
      <c r="I23" s="43">
        <f t="shared" si="0"/>
        <v>2.72</v>
      </c>
      <c r="J23" s="125">
        <v>0.48</v>
      </c>
      <c r="K23" s="124"/>
      <c r="L23" s="124"/>
      <c r="M23" s="124">
        <v>23.34</v>
      </c>
      <c r="N23" s="44">
        <f t="shared" si="1"/>
        <v>23.82</v>
      </c>
      <c r="O23" s="45">
        <f t="shared" si="2"/>
        <v>26.54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281</v>
      </c>
      <c r="D24" s="118">
        <v>254</v>
      </c>
      <c r="E24" s="118"/>
      <c r="F24" s="118">
        <v>108</v>
      </c>
      <c r="G24" s="118"/>
      <c r="H24" s="118"/>
      <c r="I24" s="32">
        <f t="shared" si="0"/>
        <v>643</v>
      </c>
      <c r="J24" s="119">
        <v>31</v>
      </c>
      <c r="K24" s="118"/>
      <c r="L24" s="118"/>
      <c r="M24" s="118">
        <v>1376</v>
      </c>
      <c r="N24" s="34">
        <f t="shared" si="1"/>
        <v>1407</v>
      </c>
      <c r="O24" s="35">
        <f t="shared" si="2"/>
        <v>2050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9.6</v>
      </c>
      <c r="D25" s="127">
        <v>9.9</v>
      </c>
      <c r="E25" s="127"/>
      <c r="F25" s="127">
        <v>2.6</v>
      </c>
      <c r="G25" s="127"/>
      <c r="H25" s="127"/>
      <c r="I25" s="49">
        <f t="shared" si="0"/>
        <v>22.1</v>
      </c>
      <c r="J25" s="128">
        <v>0.4</v>
      </c>
      <c r="K25" s="127"/>
      <c r="L25" s="127"/>
      <c r="M25" s="127">
        <v>42.8</v>
      </c>
      <c r="N25" s="50">
        <f t="shared" si="1"/>
        <v>43.199999999999996</v>
      </c>
      <c r="O25" s="51">
        <f t="shared" si="2"/>
        <v>65.3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2.52</v>
      </c>
      <c r="D26" s="124">
        <v>1.91</v>
      </c>
      <c r="E26" s="124"/>
      <c r="F26" s="124">
        <v>1.74</v>
      </c>
      <c r="G26" s="124"/>
      <c r="H26" s="124"/>
      <c r="I26" s="43">
        <f t="shared" si="0"/>
        <v>6.17</v>
      </c>
      <c r="J26" s="125">
        <v>0.45</v>
      </c>
      <c r="K26" s="124"/>
      <c r="L26" s="124">
        <v>0.96</v>
      </c>
      <c r="M26" s="124">
        <v>34.119999999999997</v>
      </c>
      <c r="N26" s="44">
        <f t="shared" si="1"/>
        <v>35.529999999999994</v>
      </c>
      <c r="O26" s="45">
        <f t="shared" si="2"/>
        <v>41.699999999999996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732</v>
      </c>
      <c r="D27" s="118">
        <v>242</v>
      </c>
      <c r="E27" s="118"/>
      <c r="F27" s="118">
        <v>239</v>
      </c>
      <c r="G27" s="118"/>
      <c r="H27" s="118"/>
      <c r="I27" s="32">
        <f t="shared" si="0"/>
        <v>1213</v>
      </c>
      <c r="J27" s="119">
        <v>40</v>
      </c>
      <c r="K27" s="118"/>
      <c r="L27" s="118">
        <v>53</v>
      </c>
      <c r="M27" s="118">
        <v>2013</v>
      </c>
      <c r="N27" s="34">
        <f t="shared" si="1"/>
        <v>2106</v>
      </c>
      <c r="O27" s="35">
        <f t="shared" si="2"/>
        <v>3319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20.5</v>
      </c>
      <c r="D28" s="127">
        <v>7.7</v>
      </c>
      <c r="E28" s="127"/>
      <c r="F28" s="127">
        <v>6.3</v>
      </c>
      <c r="G28" s="127"/>
      <c r="H28" s="127"/>
      <c r="I28" s="49">
        <f t="shared" si="0"/>
        <v>34.5</v>
      </c>
      <c r="J28" s="128">
        <v>0.4</v>
      </c>
      <c r="K28" s="127"/>
      <c r="L28" s="127">
        <v>1.7</v>
      </c>
      <c r="M28" s="127">
        <v>61.6</v>
      </c>
      <c r="N28" s="50">
        <f t="shared" si="1"/>
        <v>63.7</v>
      </c>
      <c r="O28" s="51">
        <f t="shared" si="2"/>
        <v>98.2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4.1900000000000004</v>
      </c>
      <c r="D29" s="124">
        <v>5.24</v>
      </c>
      <c r="E29" s="124"/>
      <c r="F29" s="124">
        <v>5.14</v>
      </c>
      <c r="G29" s="124">
        <v>2.21</v>
      </c>
      <c r="H29" s="124">
        <v>0.11</v>
      </c>
      <c r="I29" s="43">
        <f t="shared" si="0"/>
        <v>16.89</v>
      </c>
      <c r="J29" s="125">
        <v>1.8</v>
      </c>
      <c r="K29" s="124"/>
      <c r="L29" s="124">
        <v>0.86</v>
      </c>
      <c r="M29" s="124">
        <v>20.28</v>
      </c>
      <c r="N29" s="44">
        <f t="shared" si="1"/>
        <v>22.94</v>
      </c>
      <c r="O29" s="45">
        <f t="shared" si="2"/>
        <v>39.83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1470</v>
      </c>
      <c r="D30" s="118">
        <v>1292</v>
      </c>
      <c r="E30" s="118"/>
      <c r="F30" s="118">
        <v>710</v>
      </c>
      <c r="G30" s="118">
        <v>515</v>
      </c>
      <c r="H30" s="118">
        <v>14</v>
      </c>
      <c r="I30" s="32">
        <f t="shared" si="0"/>
        <v>4001</v>
      </c>
      <c r="J30" s="119">
        <v>148</v>
      </c>
      <c r="K30" s="118"/>
      <c r="L30" s="118">
        <v>63</v>
      </c>
      <c r="M30" s="118">
        <v>1399</v>
      </c>
      <c r="N30" s="34">
        <f t="shared" si="1"/>
        <v>1610</v>
      </c>
      <c r="O30" s="35">
        <f t="shared" si="2"/>
        <v>5611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25.8</v>
      </c>
      <c r="D31" s="127">
        <v>38.9</v>
      </c>
      <c r="E31" s="127"/>
      <c r="F31" s="127">
        <v>11.9</v>
      </c>
      <c r="G31" s="127">
        <v>11.3</v>
      </c>
      <c r="H31" s="127">
        <v>0.5</v>
      </c>
      <c r="I31" s="49">
        <f t="shared" si="0"/>
        <v>88.4</v>
      </c>
      <c r="J31" s="128">
        <v>0.5</v>
      </c>
      <c r="K31" s="127"/>
      <c r="L31" s="127">
        <v>1.6</v>
      </c>
      <c r="M31" s="127">
        <v>37</v>
      </c>
      <c r="N31" s="50">
        <f t="shared" si="1"/>
        <v>39.1</v>
      </c>
      <c r="O31" s="51">
        <f t="shared" si="2"/>
        <v>127.5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12.36</v>
      </c>
      <c r="D32" s="124">
        <v>25.41</v>
      </c>
      <c r="E32" s="124"/>
      <c r="F32" s="124">
        <v>11.4</v>
      </c>
      <c r="G32" s="124">
        <v>0.22</v>
      </c>
      <c r="H32" s="124"/>
      <c r="I32" s="43">
        <f t="shared" si="0"/>
        <v>49.389999999999993</v>
      </c>
      <c r="J32" s="125">
        <v>4.13</v>
      </c>
      <c r="K32" s="124"/>
      <c r="L32" s="124">
        <v>2.8</v>
      </c>
      <c r="M32" s="124">
        <v>28.68</v>
      </c>
      <c r="N32" s="44">
        <f t="shared" si="1"/>
        <v>35.61</v>
      </c>
      <c r="O32" s="45">
        <f t="shared" si="2"/>
        <v>85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4433</v>
      </c>
      <c r="D33" s="118">
        <v>3952</v>
      </c>
      <c r="E33" s="118"/>
      <c r="F33" s="118">
        <v>2256</v>
      </c>
      <c r="G33" s="118">
        <v>57</v>
      </c>
      <c r="H33" s="118"/>
      <c r="I33" s="32">
        <f t="shared" si="0"/>
        <v>10698</v>
      </c>
      <c r="J33" s="119">
        <v>304</v>
      </c>
      <c r="K33" s="118"/>
      <c r="L33" s="118">
        <v>233</v>
      </c>
      <c r="M33" s="118">
        <v>2472</v>
      </c>
      <c r="N33" s="34">
        <f t="shared" si="1"/>
        <v>3009</v>
      </c>
      <c r="O33" s="35">
        <f t="shared" si="2"/>
        <v>13707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68.7</v>
      </c>
      <c r="D34" s="127">
        <v>84.4</v>
      </c>
      <c r="E34" s="127"/>
      <c r="F34" s="127">
        <v>29.7</v>
      </c>
      <c r="G34" s="127">
        <v>0.9</v>
      </c>
      <c r="H34" s="127"/>
      <c r="I34" s="49">
        <f t="shared" si="0"/>
        <v>183.70000000000002</v>
      </c>
      <c r="J34" s="128">
        <v>0.5</v>
      </c>
      <c r="K34" s="127"/>
      <c r="L34" s="127">
        <v>5.8</v>
      </c>
      <c r="M34" s="127">
        <v>63.3</v>
      </c>
      <c r="N34" s="50">
        <f t="shared" si="1"/>
        <v>69.599999999999994</v>
      </c>
      <c r="O34" s="51">
        <f t="shared" si="2"/>
        <v>253.3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35.18</v>
      </c>
      <c r="D35" s="124">
        <v>11.63</v>
      </c>
      <c r="E35" s="124"/>
      <c r="F35" s="124">
        <v>31.55</v>
      </c>
      <c r="G35" s="124">
        <v>3.4</v>
      </c>
      <c r="H35" s="124">
        <v>0.03</v>
      </c>
      <c r="I35" s="43">
        <f t="shared" si="0"/>
        <v>81.790000000000006</v>
      </c>
      <c r="J35" s="125">
        <v>0.14000000000000001</v>
      </c>
      <c r="K35" s="124"/>
      <c r="L35" s="124">
        <v>2.46</v>
      </c>
      <c r="M35" s="124">
        <v>38.58</v>
      </c>
      <c r="N35" s="44">
        <f t="shared" si="1"/>
        <v>41.18</v>
      </c>
      <c r="O35" s="45">
        <f t="shared" si="2"/>
        <v>122.97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13668</v>
      </c>
      <c r="D36" s="118">
        <v>1989</v>
      </c>
      <c r="E36" s="118"/>
      <c r="F36" s="118">
        <v>6257</v>
      </c>
      <c r="G36" s="118">
        <v>837</v>
      </c>
      <c r="H36" s="118">
        <v>4</v>
      </c>
      <c r="I36" s="32">
        <f t="shared" si="0"/>
        <v>22755</v>
      </c>
      <c r="J36" s="119">
        <v>8</v>
      </c>
      <c r="K36" s="118"/>
      <c r="L36" s="118">
        <v>252</v>
      </c>
      <c r="M36" s="118">
        <v>3611</v>
      </c>
      <c r="N36" s="34">
        <f t="shared" si="1"/>
        <v>3871</v>
      </c>
      <c r="O36" s="35">
        <f t="shared" si="2"/>
        <v>26626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170.5</v>
      </c>
      <c r="D37" s="127">
        <v>38.299999999999997</v>
      </c>
      <c r="E37" s="127"/>
      <c r="F37" s="127">
        <v>70.900000000000006</v>
      </c>
      <c r="G37" s="127">
        <v>12</v>
      </c>
      <c r="H37" s="127">
        <v>0.1</v>
      </c>
      <c r="I37" s="49">
        <f t="shared" ref="I37:I50" si="3">SUM(C37:H37)</f>
        <v>291.80000000000007</v>
      </c>
      <c r="J37" s="128">
        <v>0</v>
      </c>
      <c r="K37" s="127"/>
      <c r="L37" s="127">
        <v>5</v>
      </c>
      <c r="M37" s="127">
        <v>69.7</v>
      </c>
      <c r="N37" s="50">
        <f t="shared" si="1"/>
        <v>74.7</v>
      </c>
      <c r="O37" s="51">
        <f t="shared" si="2"/>
        <v>366.50000000000006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16.71</v>
      </c>
      <c r="D38" s="124">
        <v>1.51</v>
      </c>
      <c r="E38" s="124"/>
      <c r="F38" s="124">
        <v>57.42</v>
      </c>
      <c r="G38" s="124">
        <v>9.44</v>
      </c>
      <c r="H38" s="124">
        <v>0.18</v>
      </c>
      <c r="I38" s="43">
        <f t="shared" si="3"/>
        <v>85.26</v>
      </c>
      <c r="J38" s="125"/>
      <c r="K38" s="124"/>
      <c r="L38" s="124">
        <v>9.84</v>
      </c>
      <c r="M38" s="124">
        <v>86.61</v>
      </c>
      <c r="N38" s="44">
        <f t="shared" si="1"/>
        <v>96.45</v>
      </c>
      <c r="O38" s="45">
        <f t="shared" si="2"/>
        <v>181.71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6631</v>
      </c>
      <c r="D39" s="118">
        <v>259</v>
      </c>
      <c r="E39" s="118"/>
      <c r="F39" s="118">
        <v>11481</v>
      </c>
      <c r="G39" s="118">
        <v>2420</v>
      </c>
      <c r="H39" s="118">
        <v>29</v>
      </c>
      <c r="I39" s="32">
        <f t="shared" si="3"/>
        <v>20820</v>
      </c>
      <c r="J39" s="119"/>
      <c r="K39" s="118"/>
      <c r="L39" s="118">
        <v>836</v>
      </c>
      <c r="M39" s="118">
        <v>8766</v>
      </c>
      <c r="N39" s="34">
        <f t="shared" si="1"/>
        <v>9602</v>
      </c>
      <c r="O39" s="35">
        <f t="shared" si="2"/>
        <v>30422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70.599999999999994</v>
      </c>
      <c r="D40" s="127">
        <v>4.7</v>
      </c>
      <c r="E40" s="127"/>
      <c r="F40" s="127">
        <v>114.6</v>
      </c>
      <c r="G40" s="127">
        <v>31.8</v>
      </c>
      <c r="H40" s="127">
        <v>0.6</v>
      </c>
      <c r="I40" s="49">
        <f t="shared" si="3"/>
        <v>222.29999999999998</v>
      </c>
      <c r="J40" s="128"/>
      <c r="K40" s="127"/>
      <c r="L40" s="127">
        <v>15.1</v>
      </c>
      <c r="M40" s="127">
        <v>156.80000000000001</v>
      </c>
      <c r="N40" s="50">
        <f t="shared" si="1"/>
        <v>171.9</v>
      </c>
      <c r="O40" s="51">
        <f t="shared" si="2"/>
        <v>394.2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23.56</v>
      </c>
      <c r="D41" s="124">
        <v>0.64</v>
      </c>
      <c r="E41" s="124"/>
      <c r="F41" s="124">
        <v>102.7</v>
      </c>
      <c r="G41" s="124">
        <v>35.590000000000003</v>
      </c>
      <c r="H41" s="124">
        <v>0.05</v>
      </c>
      <c r="I41" s="43">
        <f t="shared" si="3"/>
        <v>162.54000000000002</v>
      </c>
      <c r="J41" s="125">
        <v>2.68</v>
      </c>
      <c r="K41" s="124"/>
      <c r="L41" s="124">
        <v>2.1800000000000002</v>
      </c>
      <c r="M41" s="124">
        <v>49.68</v>
      </c>
      <c r="N41" s="44">
        <f t="shared" si="1"/>
        <v>54.54</v>
      </c>
      <c r="O41" s="45">
        <f t="shared" si="2"/>
        <v>217.08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9057</v>
      </c>
      <c r="D42" s="118">
        <v>113</v>
      </c>
      <c r="E42" s="118"/>
      <c r="F42" s="118">
        <v>20670</v>
      </c>
      <c r="G42" s="118">
        <v>9369</v>
      </c>
      <c r="H42" s="118">
        <v>8</v>
      </c>
      <c r="I42" s="32">
        <f t="shared" si="3"/>
        <v>39217</v>
      </c>
      <c r="J42" s="119">
        <v>194</v>
      </c>
      <c r="K42" s="118"/>
      <c r="L42" s="118">
        <v>240</v>
      </c>
      <c r="M42" s="118">
        <v>5257</v>
      </c>
      <c r="N42" s="34">
        <f t="shared" si="1"/>
        <v>5691</v>
      </c>
      <c r="O42" s="35">
        <f t="shared" si="2"/>
        <v>44908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97.6</v>
      </c>
      <c r="D43" s="127">
        <v>2</v>
      </c>
      <c r="E43" s="127"/>
      <c r="F43" s="127">
        <v>204</v>
      </c>
      <c r="G43" s="127">
        <v>117.3</v>
      </c>
      <c r="H43" s="127">
        <v>0.2</v>
      </c>
      <c r="I43" s="49">
        <f t="shared" si="3"/>
        <v>421.1</v>
      </c>
      <c r="J43" s="128">
        <v>0</v>
      </c>
      <c r="K43" s="127"/>
      <c r="L43" s="127">
        <v>3.8</v>
      </c>
      <c r="M43" s="127">
        <v>82.9</v>
      </c>
      <c r="N43" s="50">
        <f t="shared" si="1"/>
        <v>86.7</v>
      </c>
      <c r="O43" s="51">
        <f t="shared" si="2"/>
        <v>507.8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34.340000000000003</v>
      </c>
      <c r="D44" s="124">
        <v>1.79</v>
      </c>
      <c r="E44" s="124"/>
      <c r="F44" s="124">
        <v>47.93</v>
      </c>
      <c r="G44" s="124">
        <v>46.48</v>
      </c>
      <c r="H44" s="124"/>
      <c r="I44" s="43">
        <f t="shared" si="3"/>
        <v>130.54</v>
      </c>
      <c r="J44" s="125">
        <v>7.88</v>
      </c>
      <c r="K44" s="124"/>
      <c r="L44" s="124">
        <v>8.31</v>
      </c>
      <c r="M44" s="124">
        <v>157.59</v>
      </c>
      <c r="N44" s="44">
        <f t="shared" si="1"/>
        <v>173.78</v>
      </c>
      <c r="O44" s="45">
        <f t="shared" si="2"/>
        <v>304.32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14147</v>
      </c>
      <c r="D45" s="118">
        <v>604</v>
      </c>
      <c r="E45" s="118"/>
      <c r="F45" s="118">
        <v>10141</v>
      </c>
      <c r="G45" s="118">
        <v>12605</v>
      </c>
      <c r="H45" s="118"/>
      <c r="I45" s="32">
        <f t="shared" si="3"/>
        <v>37497</v>
      </c>
      <c r="J45" s="119">
        <v>615</v>
      </c>
      <c r="K45" s="118"/>
      <c r="L45" s="118">
        <v>998</v>
      </c>
      <c r="M45" s="118">
        <v>17512</v>
      </c>
      <c r="N45" s="34">
        <f t="shared" si="1"/>
        <v>19125</v>
      </c>
      <c r="O45" s="35">
        <f t="shared" si="2"/>
        <v>56622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132.6</v>
      </c>
      <c r="D46" s="127">
        <v>8.3000000000000007</v>
      </c>
      <c r="E46" s="127"/>
      <c r="F46" s="127">
        <v>80.599999999999994</v>
      </c>
      <c r="G46" s="127">
        <v>128.19999999999999</v>
      </c>
      <c r="H46" s="127"/>
      <c r="I46" s="49">
        <f t="shared" si="3"/>
        <v>349.7</v>
      </c>
      <c r="J46" s="128">
        <v>0</v>
      </c>
      <c r="K46" s="127"/>
      <c r="L46" s="127">
        <v>10.4</v>
      </c>
      <c r="M46" s="127">
        <v>196.9</v>
      </c>
      <c r="N46" s="50">
        <f t="shared" si="1"/>
        <v>207.3</v>
      </c>
      <c r="O46" s="51">
        <f t="shared" si="2"/>
        <v>557</v>
      </c>
      <c r="P46" s="129">
        <v>4.8099999999999996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75.849999999999994</v>
      </c>
      <c r="D47" s="124">
        <v>10.64</v>
      </c>
      <c r="E47" s="124">
        <v>0.1</v>
      </c>
      <c r="F47" s="124">
        <v>189.69</v>
      </c>
      <c r="G47" s="124">
        <v>76.8</v>
      </c>
      <c r="H47" s="124">
        <v>0.69</v>
      </c>
      <c r="I47" s="43">
        <f t="shared" si="3"/>
        <v>353.77</v>
      </c>
      <c r="J47" s="125">
        <v>32.299999999999997</v>
      </c>
      <c r="K47" s="124"/>
      <c r="L47" s="124">
        <v>34.68</v>
      </c>
      <c r="M47" s="124">
        <v>564.92999999999995</v>
      </c>
      <c r="N47" s="44">
        <f t="shared" si="1"/>
        <v>631.91</v>
      </c>
      <c r="O47" s="45">
        <f t="shared" si="2"/>
        <v>985.68</v>
      </c>
      <c r="P47" s="130">
        <v>0.94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35413</v>
      </c>
      <c r="D48" s="118">
        <v>2534</v>
      </c>
      <c r="E48" s="118">
        <v>28</v>
      </c>
      <c r="F48" s="118">
        <v>43716</v>
      </c>
      <c r="G48" s="118">
        <v>20785</v>
      </c>
      <c r="H48" s="118">
        <v>170</v>
      </c>
      <c r="I48" s="32">
        <f t="shared" si="3"/>
        <v>102646</v>
      </c>
      <c r="J48" s="119">
        <v>2534</v>
      </c>
      <c r="K48" s="118"/>
      <c r="L48" s="118">
        <v>3929</v>
      </c>
      <c r="M48" s="118">
        <v>64982</v>
      </c>
      <c r="N48" s="34">
        <f t="shared" si="1"/>
        <v>71445</v>
      </c>
      <c r="O48" s="35">
        <f t="shared" si="2"/>
        <v>174091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173</v>
      </c>
      <c r="D49" s="127">
        <v>4.8</v>
      </c>
      <c r="E49" s="127">
        <v>0</v>
      </c>
      <c r="F49" s="127">
        <v>160.6</v>
      </c>
      <c r="G49" s="127">
        <v>93</v>
      </c>
      <c r="H49" s="127">
        <v>0.3</v>
      </c>
      <c r="I49" s="49">
        <f t="shared" si="3"/>
        <v>431.7</v>
      </c>
      <c r="J49" s="128">
        <v>0</v>
      </c>
      <c r="K49" s="127"/>
      <c r="L49" s="127">
        <v>16.5</v>
      </c>
      <c r="M49" s="127">
        <v>274.7</v>
      </c>
      <c r="N49" s="50">
        <f t="shared" si="1"/>
        <v>291.2</v>
      </c>
      <c r="O49" s="51">
        <f t="shared" si="2"/>
        <v>722.9</v>
      </c>
      <c r="P49" s="130">
        <v>0.44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205.98</v>
      </c>
      <c r="D50" s="115">
        <v>60.23</v>
      </c>
      <c r="E50" s="115">
        <v>0.1</v>
      </c>
      <c r="F50" s="115">
        <v>448.21</v>
      </c>
      <c r="G50" s="115">
        <v>174.14</v>
      </c>
      <c r="H50" s="115">
        <v>1.06</v>
      </c>
      <c r="I50" s="21">
        <f t="shared" si="3"/>
        <v>889.71999999999991</v>
      </c>
      <c r="J50" s="116">
        <v>49.86</v>
      </c>
      <c r="K50" s="115"/>
      <c r="L50" s="115">
        <v>63.06</v>
      </c>
      <c r="M50" s="115">
        <v>1043.1500000000001</v>
      </c>
      <c r="N50" s="23">
        <f t="shared" si="1"/>
        <v>1156.0700000000002</v>
      </c>
      <c r="O50" s="24">
        <f t="shared" si="2"/>
        <v>2045.79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85921</v>
      </c>
      <c r="D51" s="118">
        <v>11273</v>
      </c>
      <c r="E51" s="118">
        <v>28</v>
      </c>
      <c r="F51" s="118">
        <v>95578</v>
      </c>
      <c r="G51" s="118">
        <v>46588</v>
      </c>
      <c r="H51" s="118">
        <v>225</v>
      </c>
      <c r="I51" s="32">
        <f t="shared" ref="I51:I58" si="4">SUM(C51:H51)</f>
        <v>239613</v>
      </c>
      <c r="J51" s="119">
        <v>3874</v>
      </c>
      <c r="K51" s="118"/>
      <c r="L51" s="118">
        <v>6628</v>
      </c>
      <c r="M51" s="118">
        <v>109110</v>
      </c>
      <c r="N51" s="34">
        <f t="shared" si="1"/>
        <v>119612</v>
      </c>
      <c r="O51" s="35">
        <f>SUM(N51,I51)</f>
        <v>359225</v>
      </c>
      <c r="P51" s="130">
        <v>1.23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773.7</v>
      </c>
      <c r="D52" s="127">
        <v>200.7</v>
      </c>
      <c r="E52" s="127">
        <v>0</v>
      </c>
      <c r="F52" s="127">
        <v>681.2</v>
      </c>
      <c r="G52" s="127">
        <v>394.5</v>
      </c>
      <c r="H52" s="127">
        <v>1.7</v>
      </c>
      <c r="I52" s="49">
        <f t="shared" si="4"/>
        <v>2051.8000000000002</v>
      </c>
      <c r="J52" s="128">
        <v>1.8</v>
      </c>
      <c r="K52" s="127"/>
      <c r="L52" s="127">
        <v>61.9</v>
      </c>
      <c r="M52" s="127">
        <v>1058.4000000000001</v>
      </c>
      <c r="N52" s="50">
        <f t="shared" si="1"/>
        <v>1122.1000000000001</v>
      </c>
      <c r="O52" s="51">
        <f t="shared" si="2"/>
        <v>3173.9000000000005</v>
      </c>
      <c r="P52" s="130">
        <v>9.23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203.04</v>
      </c>
      <c r="D53" s="124">
        <v>52.63</v>
      </c>
      <c r="E53" s="124">
        <v>0.1</v>
      </c>
      <c r="F53" s="124">
        <v>446.15</v>
      </c>
      <c r="G53" s="124">
        <v>174.14</v>
      </c>
      <c r="H53" s="124">
        <v>0.74</v>
      </c>
      <c r="I53" s="43">
        <f t="shared" si="4"/>
        <v>876.8</v>
      </c>
      <c r="J53" s="125">
        <v>49.86</v>
      </c>
      <c r="K53" s="124"/>
      <c r="L53" s="124">
        <v>62.33</v>
      </c>
      <c r="M53" s="124">
        <v>1041.25</v>
      </c>
      <c r="N53" s="44">
        <f t="shared" si="1"/>
        <v>1153.44</v>
      </c>
      <c r="O53" s="45">
        <f t="shared" si="2"/>
        <v>2030.24</v>
      </c>
      <c r="P53" s="69">
        <f>SUM(P46:P52)</f>
        <v>16.649999999999999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85117</v>
      </c>
      <c r="D54" s="118">
        <v>9592</v>
      </c>
      <c r="E54" s="118">
        <v>28</v>
      </c>
      <c r="F54" s="118">
        <v>95275</v>
      </c>
      <c r="G54" s="118">
        <v>46588</v>
      </c>
      <c r="H54" s="118">
        <v>178</v>
      </c>
      <c r="I54" s="32">
        <f t="shared" si="4"/>
        <v>236778</v>
      </c>
      <c r="J54" s="119">
        <v>3874</v>
      </c>
      <c r="K54" s="118"/>
      <c r="L54" s="118">
        <v>6612</v>
      </c>
      <c r="M54" s="118">
        <v>109077</v>
      </c>
      <c r="N54" s="34">
        <f t="shared" si="1"/>
        <v>119563</v>
      </c>
      <c r="O54" s="35">
        <f t="shared" si="2"/>
        <v>356341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746.8</v>
      </c>
      <c r="D55" s="121">
        <v>146.5</v>
      </c>
      <c r="E55" s="121">
        <v>0</v>
      </c>
      <c r="F55" s="121">
        <v>673.5</v>
      </c>
      <c r="G55" s="121">
        <v>394.5</v>
      </c>
      <c r="H55" s="121">
        <v>0.5</v>
      </c>
      <c r="I55" s="40">
        <f t="shared" si="4"/>
        <v>1961.8</v>
      </c>
      <c r="J55" s="122">
        <v>1.8</v>
      </c>
      <c r="K55" s="121"/>
      <c r="L55" s="121">
        <v>60.3</v>
      </c>
      <c r="M55" s="121">
        <v>1055.3</v>
      </c>
      <c r="N55" s="40">
        <f t="shared" si="1"/>
        <v>1117.3999999999999</v>
      </c>
      <c r="O55" s="42">
        <f t="shared" si="2"/>
        <v>3079.2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206.21</v>
      </c>
      <c r="D56" s="20">
        <f t="shared" si="5"/>
        <v>128.57</v>
      </c>
      <c r="E56" s="20">
        <f t="shared" si="5"/>
        <v>0.1</v>
      </c>
      <c r="F56" s="20">
        <f t="shared" si="5"/>
        <v>448.42</v>
      </c>
      <c r="G56" s="20">
        <f t="shared" si="5"/>
        <v>174.14</v>
      </c>
      <c r="H56" s="20">
        <f t="shared" si="5"/>
        <v>1.06</v>
      </c>
      <c r="I56" s="79">
        <f>SUM(C56:H56)</f>
        <v>958.49999999999989</v>
      </c>
      <c r="J56" s="71">
        <f>SUM(J5,J8,J11,J14,J17,J20,J23,J26,J29,J32,J35,J38,J41,J44,J47)</f>
        <v>49.86</v>
      </c>
      <c r="K56" s="20">
        <f>SUM(K5,K8,K11,K14,K17,K20,K23,K26,K29,K32,K35,K38,K41,K44,K47)</f>
        <v>0</v>
      </c>
      <c r="L56" s="20">
        <f>SUM(L5,L8,L11,L14,L17,L20,L23,L26,L29,L32,L35,L38,L41,L44,L47)</f>
        <v>64.22999999999999</v>
      </c>
      <c r="M56" s="20">
        <f>SUM(M5,M8,M11,M14,M17,M20,M23,M26,M29,M32,M35,M38,M41,M44,M47)</f>
        <v>1051.55</v>
      </c>
      <c r="N56" s="22">
        <f t="shared" si="1"/>
        <v>1165.6399999999999</v>
      </c>
      <c r="O56" s="24">
        <f t="shared" si="2"/>
        <v>2124.14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85956</v>
      </c>
      <c r="D57" s="31">
        <f t="shared" si="5"/>
        <v>13870</v>
      </c>
      <c r="E57" s="31">
        <f t="shared" si="5"/>
        <v>28</v>
      </c>
      <c r="F57" s="31">
        <f t="shared" si="5"/>
        <v>95592</v>
      </c>
      <c r="G57" s="31">
        <f t="shared" si="5"/>
        <v>46588</v>
      </c>
      <c r="H57" s="31">
        <f t="shared" si="5"/>
        <v>225</v>
      </c>
      <c r="I57" s="80">
        <f t="shared" si="4"/>
        <v>242259</v>
      </c>
      <c r="J57" s="75">
        <f t="shared" ref="J57:M58" si="6">SUM(J6,J9,J12,J15,J18,J21,J24,J27,J30,J33,J36,J39,J42,J45,J48)</f>
        <v>3874</v>
      </c>
      <c r="K57" s="31">
        <f t="shared" si="6"/>
        <v>0</v>
      </c>
      <c r="L57" s="31">
        <f t="shared" si="6"/>
        <v>6628</v>
      </c>
      <c r="M57" s="31">
        <f t="shared" si="6"/>
        <v>109116</v>
      </c>
      <c r="N57" s="33">
        <f t="shared" si="1"/>
        <v>119618</v>
      </c>
      <c r="O57" s="35">
        <f t="shared" si="2"/>
        <v>361877</v>
      </c>
      <c r="P57" s="134">
        <v>2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776.2</v>
      </c>
      <c r="D58" s="86">
        <f t="shared" si="5"/>
        <v>463.70000000000005</v>
      </c>
      <c r="E58" s="86">
        <f t="shared" si="5"/>
        <v>0</v>
      </c>
      <c r="F58" s="86">
        <f t="shared" si="5"/>
        <v>683.1</v>
      </c>
      <c r="G58" s="86">
        <f t="shared" si="5"/>
        <v>394.5</v>
      </c>
      <c r="H58" s="86">
        <f t="shared" si="5"/>
        <v>1.7</v>
      </c>
      <c r="I58" s="87">
        <f t="shared" si="4"/>
        <v>2319.1999999999998</v>
      </c>
      <c r="J58" s="85">
        <f t="shared" si="6"/>
        <v>1.8</v>
      </c>
      <c r="K58" s="86">
        <f t="shared" si="6"/>
        <v>0</v>
      </c>
      <c r="L58" s="86">
        <f t="shared" si="6"/>
        <v>61.9</v>
      </c>
      <c r="M58" s="86">
        <f t="shared" si="6"/>
        <v>1059.3</v>
      </c>
      <c r="N58" s="88">
        <f t="shared" si="1"/>
        <v>1123</v>
      </c>
      <c r="O58" s="89">
        <f t="shared" si="2"/>
        <v>3442.2</v>
      </c>
      <c r="P58" s="90">
        <f>SUM(O56,P53,P54,P57)</f>
        <v>2142.79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>
        <v>1.17</v>
      </c>
      <c r="M63" s="115">
        <v>7.67</v>
      </c>
      <c r="N63" s="23">
        <f>SUM(J63:M63)</f>
        <v>8.84</v>
      </c>
      <c r="O63" s="24">
        <f>SUM(N63,I63)</f>
        <v>8.84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0.76</v>
      </c>
      <c r="N66" s="44">
        <f t="shared" si="8"/>
        <v>0.76</v>
      </c>
      <c r="O66" s="45">
        <f t="shared" si="9"/>
        <v>0.76</v>
      </c>
      <c r="P66" s="36" t="s">
        <v>25</v>
      </c>
      <c r="Q66" s="37" t="s">
        <v>91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7</v>
      </c>
      <c r="N67" s="34">
        <f t="shared" si="8"/>
        <v>7</v>
      </c>
      <c r="O67" s="35">
        <f t="shared" si="9"/>
        <v>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</v>
      </c>
      <c r="N68" s="50">
        <f t="shared" si="8"/>
        <v>1</v>
      </c>
      <c r="O68" s="51">
        <f t="shared" si="9"/>
        <v>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17.559999999999999</v>
      </c>
      <c r="E69" s="124"/>
      <c r="F69" s="124">
        <v>0.21</v>
      </c>
      <c r="G69" s="124"/>
      <c r="H69" s="124"/>
      <c r="I69" s="43">
        <f t="shared" si="7"/>
        <v>17.77</v>
      </c>
      <c r="J69" s="125"/>
      <c r="K69" s="124"/>
      <c r="L69" s="124">
        <v>0.73</v>
      </c>
      <c r="M69" s="124">
        <v>1.83</v>
      </c>
      <c r="N69" s="44">
        <f t="shared" si="8"/>
        <v>2.56</v>
      </c>
      <c r="O69" s="45">
        <f t="shared" si="9"/>
        <v>20.329999999999998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424</v>
      </c>
      <c r="E70" s="118"/>
      <c r="F70" s="118">
        <v>14</v>
      </c>
      <c r="G70" s="118"/>
      <c r="H70" s="118"/>
      <c r="I70" s="32">
        <f t="shared" si="7"/>
        <v>438</v>
      </c>
      <c r="J70" s="119"/>
      <c r="K70" s="118"/>
      <c r="L70" s="118">
        <v>16</v>
      </c>
      <c r="M70" s="118">
        <v>31</v>
      </c>
      <c r="N70" s="34">
        <f t="shared" si="8"/>
        <v>47</v>
      </c>
      <c r="O70" s="35">
        <f t="shared" si="9"/>
        <v>485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80.400000000000006</v>
      </c>
      <c r="E71" s="127"/>
      <c r="F71" s="127">
        <v>1.9</v>
      </c>
      <c r="G71" s="127"/>
      <c r="H71" s="127"/>
      <c r="I71" s="49">
        <f t="shared" si="7"/>
        <v>82.300000000000011</v>
      </c>
      <c r="J71" s="128"/>
      <c r="K71" s="127"/>
      <c r="L71" s="127">
        <v>1.6</v>
      </c>
      <c r="M71" s="127">
        <v>2.9</v>
      </c>
      <c r="N71" s="50">
        <f t="shared" si="8"/>
        <v>4.5</v>
      </c>
      <c r="O71" s="51">
        <f t="shared" si="9"/>
        <v>86.800000000000011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33.549999999999997</v>
      </c>
      <c r="E72" s="124"/>
      <c r="F72" s="124"/>
      <c r="G72" s="124"/>
      <c r="H72" s="124"/>
      <c r="I72" s="43">
        <f t="shared" si="7"/>
        <v>33.549999999999997</v>
      </c>
      <c r="J72" s="125"/>
      <c r="K72" s="124"/>
      <c r="L72" s="124"/>
      <c r="M72" s="124">
        <v>0.04</v>
      </c>
      <c r="N72" s="44">
        <f t="shared" si="8"/>
        <v>0.04</v>
      </c>
      <c r="O72" s="45">
        <f t="shared" si="9"/>
        <v>33.589999999999996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1249</v>
      </c>
      <c r="E73" s="118"/>
      <c r="F73" s="118"/>
      <c r="G73" s="118"/>
      <c r="H73" s="118"/>
      <c r="I73" s="32">
        <f t="shared" si="7"/>
        <v>1249</v>
      </c>
      <c r="J73" s="119"/>
      <c r="K73" s="118"/>
      <c r="L73" s="118"/>
      <c r="M73" s="118">
        <v>1</v>
      </c>
      <c r="N73" s="34">
        <f t="shared" si="8"/>
        <v>1</v>
      </c>
      <c r="O73" s="35">
        <f t="shared" si="9"/>
        <v>1250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125.2</v>
      </c>
      <c r="E74" s="127"/>
      <c r="F74" s="127"/>
      <c r="G74" s="127"/>
      <c r="H74" s="127"/>
      <c r="I74" s="49">
        <f t="shared" si="7"/>
        <v>125.2</v>
      </c>
      <c r="J74" s="128"/>
      <c r="K74" s="127"/>
      <c r="L74" s="127"/>
      <c r="M74" s="127">
        <v>0.1</v>
      </c>
      <c r="N74" s="50">
        <f t="shared" si="8"/>
        <v>0.1</v>
      </c>
      <c r="O74" s="51">
        <f t="shared" si="9"/>
        <v>125.3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0.34</v>
      </c>
      <c r="D75" s="124">
        <v>12.02</v>
      </c>
      <c r="E75" s="124"/>
      <c r="F75" s="124"/>
      <c r="G75" s="124"/>
      <c r="H75" s="124"/>
      <c r="I75" s="43">
        <f t="shared" si="7"/>
        <v>12.36</v>
      </c>
      <c r="J75" s="125"/>
      <c r="K75" s="124"/>
      <c r="L75" s="124">
        <v>0.23</v>
      </c>
      <c r="M75" s="124">
        <v>8.65</v>
      </c>
      <c r="N75" s="44">
        <f t="shared" si="8"/>
        <v>8.8800000000000008</v>
      </c>
      <c r="O75" s="45">
        <f t="shared" si="9"/>
        <v>21.240000000000002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59</v>
      </c>
      <c r="D76" s="118">
        <v>660</v>
      </c>
      <c r="E76" s="118"/>
      <c r="F76" s="118"/>
      <c r="G76" s="118"/>
      <c r="H76" s="118"/>
      <c r="I76" s="32">
        <f t="shared" si="7"/>
        <v>719</v>
      </c>
      <c r="J76" s="119"/>
      <c r="K76" s="118"/>
      <c r="L76" s="118">
        <v>8</v>
      </c>
      <c r="M76" s="118">
        <v>301</v>
      </c>
      <c r="N76" s="34">
        <f t="shared" si="8"/>
        <v>309</v>
      </c>
      <c r="O76" s="35">
        <f t="shared" si="9"/>
        <v>1028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4.2</v>
      </c>
      <c r="D77" s="127">
        <v>42</v>
      </c>
      <c r="E77" s="127"/>
      <c r="F77" s="127"/>
      <c r="G77" s="127"/>
      <c r="H77" s="127"/>
      <c r="I77" s="49">
        <f t="shared" si="7"/>
        <v>46.2</v>
      </c>
      <c r="J77" s="128"/>
      <c r="K77" s="127"/>
      <c r="L77" s="127">
        <v>0.4</v>
      </c>
      <c r="M77" s="127">
        <v>16.2</v>
      </c>
      <c r="N77" s="50">
        <f t="shared" si="8"/>
        <v>16.599999999999998</v>
      </c>
      <c r="O77" s="51">
        <f t="shared" si="9"/>
        <v>62.8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0.24</v>
      </c>
      <c r="D78" s="124">
        <v>5.51</v>
      </c>
      <c r="E78" s="124"/>
      <c r="F78" s="124"/>
      <c r="G78" s="124"/>
      <c r="H78" s="124"/>
      <c r="I78" s="43">
        <f t="shared" si="7"/>
        <v>5.75</v>
      </c>
      <c r="J78" s="125"/>
      <c r="K78" s="124"/>
      <c r="L78" s="124">
        <v>0.01</v>
      </c>
      <c r="M78" s="124">
        <v>28.79</v>
      </c>
      <c r="N78" s="44">
        <f t="shared" si="8"/>
        <v>28.8</v>
      </c>
      <c r="O78" s="45">
        <f t="shared" si="9"/>
        <v>34.549999999999997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65</v>
      </c>
      <c r="D79" s="118">
        <v>298</v>
      </c>
      <c r="E79" s="118"/>
      <c r="F79" s="118"/>
      <c r="G79" s="118"/>
      <c r="H79" s="118"/>
      <c r="I79" s="32">
        <f t="shared" si="7"/>
        <v>363</v>
      </c>
      <c r="J79" s="119"/>
      <c r="K79" s="118"/>
      <c r="L79" s="118">
        <v>0</v>
      </c>
      <c r="M79" s="118">
        <v>1388</v>
      </c>
      <c r="N79" s="34">
        <f t="shared" si="8"/>
        <v>1388</v>
      </c>
      <c r="O79" s="35">
        <f t="shared" si="9"/>
        <v>1751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3.1</v>
      </c>
      <c r="D80" s="127">
        <v>17.100000000000001</v>
      </c>
      <c r="E80" s="127"/>
      <c r="F80" s="127"/>
      <c r="G80" s="127"/>
      <c r="H80" s="127"/>
      <c r="I80" s="49">
        <f t="shared" si="7"/>
        <v>20.200000000000003</v>
      </c>
      <c r="J80" s="128"/>
      <c r="K80" s="127"/>
      <c r="L80" s="127">
        <v>0</v>
      </c>
      <c r="M80" s="127">
        <v>53.4</v>
      </c>
      <c r="N80" s="50">
        <f t="shared" si="8"/>
        <v>53.4</v>
      </c>
      <c r="O80" s="51">
        <f t="shared" si="9"/>
        <v>73.599999999999994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0.92</v>
      </c>
      <c r="D81" s="124">
        <v>1.1599999999999999</v>
      </c>
      <c r="E81" s="124"/>
      <c r="F81" s="124">
        <v>0.64</v>
      </c>
      <c r="G81" s="124"/>
      <c r="H81" s="124"/>
      <c r="I81" s="43">
        <f t="shared" si="7"/>
        <v>2.72</v>
      </c>
      <c r="J81" s="125">
        <v>0.48</v>
      </c>
      <c r="K81" s="124"/>
      <c r="L81" s="124"/>
      <c r="M81" s="124">
        <v>23.34</v>
      </c>
      <c r="N81" s="44">
        <f t="shared" si="8"/>
        <v>23.82</v>
      </c>
      <c r="O81" s="45">
        <f t="shared" si="9"/>
        <v>26.54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281</v>
      </c>
      <c r="D82" s="118">
        <v>254</v>
      </c>
      <c r="E82" s="118"/>
      <c r="F82" s="118">
        <v>108</v>
      </c>
      <c r="G82" s="118"/>
      <c r="H82" s="118"/>
      <c r="I82" s="32">
        <f t="shared" si="7"/>
        <v>643</v>
      </c>
      <c r="J82" s="119">
        <v>31</v>
      </c>
      <c r="K82" s="118"/>
      <c r="L82" s="118"/>
      <c r="M82" s="118">
        <v>1376</v>
      </c>
      <c r="N82" s="34">
        <f t="shared" si="8"/>
        <v>1407</v>
      </c>
      <c r="O82" s="35">
        <f t="shared" si="9"/>
        <v>2050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9.6</v>
      </c>
      <c r="D83" s="127">
        <v>9.9</v>
      </c>
      <c r="E83" s="127"/>
      <c r="F83" s="127">
        <v>2.6</v>
      </c>
      <c r="G83" s="127"/>
      <c r="H83" s="127"/>
      <c r="I83" s="49">
        <f t="shared" si="7"/>
        <v>22.1</v>
      </c>
      <c r="J83" s="128">
        <v>0.4</v>
      </c>
      <c r="K83" s="127"/>
      <c r="L83" s="127"/>
      <c r="M83" s="127">
        <v>42.8</v>
      </c>
      <c r="N83" s="50">
        <f t="shared" si="8"/>
        <v>43.199999999999996</v>
      </c>
      <c r="O83" s="51">
        <f t="shared" si="9"/>
        <v>65.3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2.52</v>
      </c>
      <c r="D84" s="124">
        <v>1.91</v>
      </c>
      <c r="E84" s="124"/>
      <c r="F84" s="124">
        <v>1.74</v>
      </c>
      <c r="G84" s="124"/>
      <c r="H84" s="124"/>
      <c r="I84" s="43">
        <f t="shared" si="7"/>
        <v>6.17</v>
      </c>
      <c r="J84" s="125">
        <v>0.45</v>
      </c>
      <c r="K84" s="124"/>
      <c r="L84" s="124">
        <v>0.96</v>
      </c>
      <c r="M84" s="124">
        <v>34.119999999999997</v>
      </c>
      <c r="N84" s="44">
        <f t="shared" si="8"/>
        <v>35.529999999999994</v>
      </c>
      <c r="O84" s="45">
        <f t="shared" si="9"/>
        <v>41.699999999999996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732</v>
      </c>
      <c r="D85" s="118">
        <v>242</v>
      </c>
      <c r="E85" s="118"/>
      <c r="F85" s="118">
        <v>239</v>
      </c>
      <c r="G85" s="118"/>
      <c r="H85" s="118"/>
      <c r="I85" s="32">
        <f t="shared" si="7"/>
        <v>1213</v>
      </c>
      <c r="J85" s="119">
        <v>40</v>
      </c>
      <c r="K85" s="118"/>
      <c r="L85" s="118">
        <v>53</v>
      </c>
      <c r="M85" s="118">
        <v>2013</v>
      </c>
      <c r="N85" s="34">
        <f t="shared" si="8"/>
        <v>2106</v>
      </c>
      <c r="O85" s="35">
        <f t="shared" si="9"/>
        <v>3319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20.5</v>
      </c>
      <c r="D86" s="127">
        <v>7.7</v>
      </c>
      <c r="E86" s="127"/>
      <c r="F86" s="127">
        <v>6.3</v>
      </c>
      <c r="G86" s="127"/>
      <c r="H86" s="127"/>
      <c r="I86" s="49">
        <f t="shared" si="7"/>
        <v>34.5</v>
      </c>
      <c r="J86" s="128">
        <v>0.4</v>
      </c>
      <c r="K86" s="127"/>
      <c r="L86" s="127">
        <v>1.7</v>
      </c>
      <c r="M86" s="127">
        <v>61.6</v>
      </c>
      <c r="N86" s="50">
        <f t="shared" si="8"/>
        <v>63.7</v>
      </c>
      <c r="O86" s="51">
        <f t="shared" si="9"/>
        <v>98.2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4.1900000000000004</v>
      </c>
      <c r="D87" s="124">
        <v>5.24</v>
      </c>
      <c r="E87" s="124"/>
      <c r="F87" s="124">
        <v>5.14</v>
      </c>
      <c r="G87" s="124">
        <v>2.21</v>
      </c>
      <c r="H87" s="124">
        <v>0.11</v>
      </c>
      <c r="I87" s="43">
        <f t="shared" si="7"/>
        <v>16.89</v>
      </c>
      <c r="J87" s="125">
        <v>1.8</v>
      </c>
      <c r="K87" s="124"/>
      <c r="L87" s="124">
        <v>0.86</v>
      </c>
      <c r="M87" s="124">
        <v>20.28</v>
      </c>
      <c r="N87" s="44">
        <f t="shared" si="8"/>
        <v>22.94</v>
      </c>
      <c r="O87" s="45">
        <f t="shared" si="9"/>
        <v>39.83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1470</v>
      </c>
      <c r="D88" s="118">
        <v>1292</v>
      </c>
      <c r="E88" s="118"/>
      <c r="F88" s="118">
        <v>710</v>
      </c>
      <c r="G88" s="118">
        <v>515</v>
      </c>
      <c r="H88" s="118">
        <v>14</v>
      </c>
      <c r="I88" s="32">
        <f t="shared" si="7"/>
        <v>4001</v>
      </c>
      <c r="J88" s="119">
        <v>148</v>
      </c>
      <c r="K88" s="118"/>
      <c r="L88" s="118">
        <v>63</v>
      </c>
      <c r="M88" s="118">
        <v>1399</v>
      </c>
      <c r="N88" s="34">
        <f t="shared" si="8"/>
        <v>1610</v>
      </c>
      <c r="O88" s="35">
        <f t="shared" si="9"/>
        <v>5611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25.8</v>
      </c>
      <c r="D89" s="127">
        <v>38.9</v>
      </c>
      <c r="E89" s="127"/>
      <c r="F89" s="127">
        <v>11.9</v>
      </c>
      <c r="G89" s="127">
        <v>11.3</v>
      </c>
      <c r="H89" s="127">
        <v>0.5</v>
      </c>
      <c r="I89" s="49">
        <f t="shared" si="7"/>
        <v>88.4</v>
      </c>
      <c r="J89" s="128">
        <v>0.5</v>
      </c>
      <c r="K89" s="127"/>
      <c r="L89" s="127">
        <v>1.6</v>
      </c>
      <c r="M89" s="127">
        <v>37</v>
      </c>
      <c r="N89" s="50">
        <f t="shared" si="8"/>
        <v>39.1</v>
      </c>
      <c r="O89" s="51">
        <f t="shared" si="9"/>
        <v>127.5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12.36</v>
      </c>
      <c r="D90" s="124">
        <v>25.41</v>
      </c>
      <c r="E90" s="124"/>
      <c r="F90" s="124">
        <v>11.4</v>
      </c>
      <c r="G90" s="124">
        <v>0.22</v>
      </c>
      <c r="H90" s="124"/>
      <c r="I90" s="43">
        <f t="shared" si="7"/>
        <v>49.389999999999993</v>
      </c>
      <c r="J90" s="125">
        <v>4.13</v>
      </c>
      <c r="K90" s="124"/>
      <c r="L90" s="124">
        <v>2.8</v>
      </c>
      <c r="M90" s="124">
        <v>28.68</v>
      </c>
      <c r="N90" s="44">
        <f t="shared" si="8"/>
        <v>35.61</v>
      </c>
      <c r="O90" s="45">
        <f t="shared" si="9"/>
        <v>85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4433</v>
      </c>
      <c r="D91" s="118">
        <v>3952</v>
      </c>
      <c r="E91" s="118"/>
      <c r="F91" s="118">
        <v>2256</v>
      </c>
      <c r="G91" s="118">
        <v>57</v>
      </c>
      <c r="H91" s="118"/>
      <c r="I91" s="32">
        <f t="shared" si="7"/>
        <v>10698</v>
      </c>
      <c r="J91" s="119">
        <v>304</v>
      </c>
      <c r="K91" s="118"/>
      <c r="L91" s="118">
        <v>233</v>
      </c>
      <c r="M91" s="118">
        <v>2472</v>
      </c>
      <c r="N91" s="34">
        <f t="shared" si="8"/>
        <v>3009</v>
      </c>
      <c r="O91" s="35">
        <f t="shared" si="9"/>
        <v>13707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68.7</v>
      </c>
      <c r="D92" s="127">
        <v>84.4</v>
      </c>
      <c r="E92" s="127"/>
      <c r="F92" s="127">
        <v>29.7</v>
      </c>
      <c r="G92" s="127">
        <v>0.9</v>
      </c>
      <c r="H92" s="127"/>
      <c r="I92" s="49">
        <f t="shared" si="7"/>
        <v>183.70000000000002</v>
      </c>
      <c r="J92" s="128">
        <v>0.5</v>
      </c>
      <c r="K92" s="127"/>
      <c r="L92" s="127">
        <v>5.8</v>
      </c>
      <c r="M92" s="127">
        <v>63.3</v>
      </c>
      <c r="N92" s="50">
        <f t="shared" si="8"/>
        <v>69.599999999999994</v>
      </c>
      <c r="O92" s="51">
        <f t="shared" si="9"/>
        <v>253.3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35.18</v>
      </c>
      <c r="D93" s="124">
        <v>11.63</v>
      </c>
      <c r="E93" s="124"/>
      <c r="F93" s="124">
        <v>31.55</v>
      </c>
      <c r="G93" s="124">
        <v>3.4</v>
      </c>
      <c r="H93" s="124">
        <v>0.03</v>
      </c>
      <c r="I93" s="43">
        <f t="shared" si="7"/>
        <v>81.790000000000006</v>
      </c>
      <c r="J93" s="125">
        <v>0.14000000000000001</v>
      </c>
      <c r="K93" s="124"/>
      <c r="L93" s="124">
        <v>2.46</v>
      </c>
      <c r="M93" s="124">
        <v>38.58</v>
      </c>
      <c r="N93" s="44">
        <f t="shared" si="8"/>
        <v>41.18</v>
      </c>
      <c r="O93" s="45">
        <f t="shared" si="9"/>
        <v>122.97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13668</v>
      </c>
      <c r="D94" s="118">
        <v>1989</v>
      </c>
      <c r="E94" s="118"/>
      <c r="F94" s="118">
        <v>6257</v>
      </c>
      <c r="G94" s="118">
        <v>837</v>
      </c>
      <c r="H94" s="118">
        <v>4</v>
      </c>
      <c r="I94" s="32">
        <f t="shared" si="7"/>
        <v>22755</v>
      </c>
      <c r="J94" s="119">
        <v>8</v>
      </c>
      <c r="K94" s="118"/>
      <c r="L94" s="118">
        <v>252</v>
      </c>
      <c r="M94" s="118">
        <v>3611</v>
      </c>
      <c r="N94" s="34">
        <f t="shared" si="8"/>
        <v>3871</v>
      </c>
      <c r="O94" s="35">
        <f t="shared" si="9"/>
        <v>26626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170.5</v>
      </c>
      <c r="D95" s="127">
        <v>38.299999999999997</v>
      </c>
      <c r="E95" s="127"/>
      <c r="F95" s="127">
        <v>70.900000000000006</v>
      </c>
      <c r="G95" s="127">
        <v>12</v>
      </c>
      <c r="H95" s="127">
        <v>0.1</v>
      </c>
      <c r="I95" s="49">
        <f t="shared" si="7"/>
        <v>291.80000000000007</v>
      </c>
      <c r="J95" s="128">
        <v>0</v>
      </c>
      <c r="K95" s="127"/>
      <c r="L95" s="127">
        <v>5</v>
      </c>
      <c r="M95" s="127">
        <v>69.7</v>
      </c>
      <c r="N95" s="50">
        <f t="shared" si="8"/>
        <v>74.7</v>
      </c>
      <c r="O95" s="51">
        <f t="shared" si="9"/>
        <v>366.50000000000006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16.71</v>
      </c>
      <c r="D96" s="124">
        <v>1.51</v>
      </c>
      <c r="E96" s="124"/>
      <c r="F96" s="124">
        <v>57.42</v>
      </c>
      <c r="G96" s="124">
        <v>9.44</v>
      </c>
      <c r="H96" s="124">
        <v>0.18</v>
      </c>
      <c r="I96" s="43">
        <f t="shared" si="7"/>
        <v>85.26</v>
      </c>
      <c r="J96" s="125"/>
      <c r="K96" s="124"/>
      <c r="L96" s="124">
        <v>9.84</v>
      </c>
      <c r="M96" s="124">
        <v>86.61</v>
      </c>
      <c r="N96" s="44">
        <f t="shared" si="8"/>
        <v>96.45</v>
      </c>
      <c r="O96" s="45">
        <f t="shared" si="9"/>
        <v>181.71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6631</v>
      </c>
      <c r="D97" s="118">
        <v>259</v>
      </c>
      <c r="E97" s="118"/>
      <c r="F97" s="118">
        <v>11481</v>
      </c>
      <c r="G97" s="118">
        <v>2420</v>
      </c>
      <c r="H97" s="118">
        <v>29</v>
      </c>
      <c r="I97" s="32">
        <f t="shared" si="7"/>
        <v>20820</v>
      </c>
      <c r="J97" s="119"/>
      <c r="K97" s="118"/>
      <c r="L97" s="118">
        <v>836</v>
      </c>
      <c r="M97" s="118">
        <v>8766</v>
      </c>
      <c r="N97" s="34">
        <f t="shared" si="8"/>
        <v>9602</v>
      </c>
      <c r="O97" s="35">
        <f t="shared" si="9"/>
        <v>30422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70.599999999999994</v>
      </c>
      <c r="D98" s="127">
        <v>4.7</v>
      </c>
      <c r="E98" s="127"/>
      <c r="F98" s="127">
        <v>114.6</v>
      </c>
      <c r="G98" s="127">
        <v>31.8</v>
      </c>
      <c r="H98" s="127">
        <v>0.6</v>
      </c>
      <c r="I98" s="49">
        <f t="shared" si="7"/>
        <v>222.29999999999998</v>
      </c>
      <c r="J98" s="128"/>
      <c r="K98" s="127"/>
      <c r="L98" s="127">
        <v>15.1</v>
      </c>
      <c r="M98" s="127">
        <v>156.80000000000001</v>
      </c>
      <c r="N98" s="50">
        <f t="shared" si="8"/>
        <v>171.9</v>
      </c>
      <c r="O98" s="51">
        <f t="shared" si="9"/>
        <v>394.2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23.56</v>
      </c>
      <c r="D99" s="124">
        <v>0.64</v>
      </c>
      <c r="E99" s="124"/>
      <c r="F99" s="124">
        <v>102.7</v>
      </c>
      <c r="G99" s="124">
        <v>35.590000000000003</v>
      </c>
      <c r="H99" s="124">
        <v>0.05</v>
      </c>
      <c r="I99" s="43">
        <f t="shared" si="7"/>
        <v>162.54000000000002</v>
      </c>
      <c r="J99" s="125">
        <v>2.68</v>
      </c>
      <c r="K99" s="124"/>
      <c r="L99" s="124">
        <v>2.1800000000000002</v>
      </c>
      <c r="M99" s="124">
        <v>49.68</v>
      </c>
      <c r="N99" s="44">
        <f t="shared" si="8"/>
        <v>54.54</v>
      </c>
      <c r="O99" s="45">
        <f t="shared" si="9"/>
        <v>217.08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9057</v>
      </c>
      <c r="D100" s="118">
        <v>113</v>
      </c>
      <c r="E100" s="118"/>
      <c r="F100" s="118">
        <v>20670</v>
      </c>
      <c r="G100" s="118">
        <v>9369</v>
      </c>
      <c r="H100" s="118">
        <v>8</v>
      </c>
      <c r="I100" s="32">
        <f t="shared" si="7"/>
        <v>39217</v>
      </c>
      <c r="J100" s="119">
        <v>194</v>
      </c>
      <c r="K100" s="118"/>
      <c r="L100" s="118">
        <v>240</v>
      </c>
      <c r="M100" s="118">
        <v>5257</v>
      </c>
      <c r="N100" s="34">
        <f t="shared" si="8"/>
        <v>5691</v>
      </c>
      <c r="O100" s="35">
        <f t="shared" si="9"/>
        <v>44908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97.6</v>
      </c>
      <c r="D101" s="127">
        <v>2</v>
      </c>
      <c r="E101" s="127"/>
      <c r="F101" s="127">
        <v>204</v>
      </c>
      <c r="G101" s="127">
        <v>117.3</v>
      </c>
      <c r="H101" s="127">
        <v>0.2</v>
      </c>
      <c r="I101" s="49">
        <f t="shared" si="7"/>
        <v>421.1</v>
      </c>
      <c r="J101" s="128">
        <v>0</v>
      </c>
      <c r="K101" s="127"/>
      <c r="L101" s="127">
        <v>3.8</v>
      </c>
      <c r="M101" s="127">
        <v>82.9</v>
      </c>
      <c r="N101" s="50">
        <f t="shared" si="8"/>
        <v>86.7</v>
      </c>
      <c r="O101" s="51">
        <f t="shared" si="9"/>
        <v>507.8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34.340000000000003</v>
      </c>
      <c r="D102" s="124">
        <v>1.79</v>
      </c>
      <c r="E102" s="124"/>
      <c r="F102" s="124">
        <v>47.93</v>
      </c>
      <c r="G102" s="124">
        <v>46.48</v>
      </c>
      <c r="H102" s="124"/>
      <c r="I102" s="43">
        <f t="shared" si="7"/>
        <v>130.54</v>
      </c>
      <c r="J102" s="125">
        <v>7.88</v>
      </c>
      <c r="K102" s="124"/>
      <c r="L102" s="124">
        <v>8.31</v>
      </c>
      <c r="M102" s="124">
        <v>157.59</v>
      </c>
      <c r="N102" s="44">
        <f t="shared" si="8"/>
        <v>173.78</v>
      </c>
      <c r="O102" s="45">
        <f t="shared" si="9"/>
        <v>304.32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14147</v>
      </c>
      <c r="D103" s="118">
        <v>604</v>
      </c>
      <c r="E103" s="118"/>
      <c r="F103" s="118">
        <v>10141</v>
      </c>
      <c r="G103" s="118">
        <v>12605</v>
      </c>
      <c r="H103" s="118"/>
      <c r="I103" s="32">
        <f t="shared" si="7"/>
        <v>37497</v>
      </c>
      <c r="J103" s="119">
        <v>615</v>
      </c>
      <c r="K103" s="118"/>
      <c r="L103" s="118">
        <v>998</v>
      </c>
      <c r="M103" s="118">
        <v>17512</v>
      </c>
      <c r="N103" s="34">
        <f t="shared" si="8"/>
        <v>19125</v>
      </c>
      <c r="O103" s="35">
        <f t="shared" si="9"/>
        <v>56622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132.6</v>
      </c>
      <c r="D104" s="127">
        <v>8.3000000000000007</v>
      </c>
      <c r="E104" s="127"/>
      <c r="F104" s="127">
        <v>80.599999999999994</v>
      </c>
      <c r="G104" s="127">
        <v>128.19999999999999</v>
      </c>
      <c r="H104" s="127"/>
      <c r="I104" s="49">
        <f t="shared" si="7"/>
        <v>349.7</v>
      </c>
      <c r="J104" s="128">
        <v>0</v>
      </c>
      <c r="K104" s="127"/>
      <c r="L104" s="127">
        <v>10.4</v>
      </c>
      <c r="M104" s="127">
        <v>196.9</v>
      </c>
      <c r="N104" s="50">
        <f t="shared" si="8"/>
        <v>207.3</v>
      </c>
      <c r="O104" s="51">
        <f t="shared" si="9"/>
        <v>557</v>
      </c>
      <c r="P104" s="129">
        <v>4.8099999999999996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16.63</v>
      </c>
      <c r="D105" s="124">
        <v>0.5</v>
      </c>
      <c r="E105" s="124"/>
      <c r="F105" s="124">
        <v>32.06</v>
      </c>
      <c r="G105" s="124">
        <v>27.85</v>
      </c>
      <c r="H105" s="124"/>
      <c r="I105" s="43">
        <f t="shared" si="7"/>
        <v>77.039999999999992</v>
      </c>
      <c r="J105" s="125">
        <v>15.32</v>
      </c>
      <c r="K105" s="124"/>
      <c r="L105" s="124">
        <v>6.96</v>
      </c>
      <c r="M105" s="124">
        <v>179.07</v>
      </c>
      <c r="N105" s="44">
        <f t="shared" si="8"/>
        <v>201.35</v>
      </c>
      <c r="O105" s="45">
        <f t="shared" si="9"/>
        <v>278.39</v>
      </c>
      <c r="P105" s="130">
        <v>0.94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6739</v>
      </c>
      <c r="D106" s="118">
        <v>95</v>
      </c>
      <c r="E106" s="118"/>
      <c r="F106" s="118">
        <v>7007</v>
      </c>
      <c r="G106" s="118">
        <v>7680</v>
      </c>
      <c r="H106" s="118"/>
      <c r="I106" s="32">
        <f t="shared" si="7"/>
        <v>21521</v>
      </c>
      <c r="J106" s="119">
        <v>1140</v>
      </c>
      <c r="K106" s="118"/>
      <c r="L106" s="118">
        <v>780</v>
      </c>
      <c r="M106" s="118">
        <v>20034</v>
      </c>
      <c r="N106" s="34">
        <f t="shared" si="8"/>
        <v>21954</v>
      </c>
      <c r="O106" s="35">
        <f t="shared" si="9"/>
        <v>43475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59</v>
      </c>
      <c r="D107" s="127">
        <v>1</v>
      </c>
      <c r="E107" s="127"/>
      <c r="F107" s="127">
        <v>46.9</v>
      </c>
      <c r="G107" s="127">
        <v>62</v>
      </c>
      <c r="H107" s="127"/>
      <c r="I107" s="49">
        <f t="shared" si="7"/>
        <v>168.9</v>
      </c>
      <c r="J107" s="128">
        <v>0</v>
      </c>
      <c r="K107" s="127"/>
      <c r="L107" s="127">
        <v>7.8</v>
      </c>
      <c r="M107" s="127">
        <v>190.2</v>
      </c>
      <c r="N107" s="50">
        <f t="shared" si="8"/>
        <v>198</v>
      </c>
      <c r="O107" s="51">
        <f t="shared" si="9"/>
        <v>366.9</v>
      </c>
      <c r="P107" s="130">
        <v>0.44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7.43</v>
      </c>
      <c r="D108" s="124">
        <v>0.59</v>
      </c>
      <c r="E108" s="124"/>
      <c r="F108" s="124">
        <v>44.43</v>
      </c>
      <c r="G108" s="124">
        <v>24.17</v>
      </c>
      <c r="H108" s="124"/>
      <c r="I108" s="43">
        <f t="shared" si="7"/>
        <v>76.62</v>
      </c>
      <c r="J108" s="125">
        <v>8.5399999999999991</v>
      </c>
      <c r="K108" s="124"/>
      <c r="L108" s="124">
        <v>12.76</v>
      </c>
      <c r="M108" s="124">
        <v>155.25</v>
      </c>
      <c r="N108" s="44">
        <f t="shared" si="8"/>
        <v>176.55</v>
      </c>
      <c r="O108" s="45">
        <f t="shared" si="9"/>
        <v>253.17000000000002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3200</v>
      </c>
      <c r="D109" s="118">
        <v>147</v>
      </c>
      <c r="E109" s="118"/>
      <c r="F109" s="118">
        <v>9876</v>
      </c>
      <c r="G109" s="118">
        <v>6048</v>
      </c>
      <c r="H109" s="118"/>
      <c r="I109" s="32">
        <f t="shared" si="7"/>
        <v>19271</v>
      </c>
      <c r="J109" s="119">
        <v>682</v>
      </c>
      <c r="K109" s="118"/>
      <c r="L109" s="118">
        <v>1442</v>
      </c>
      <c r="M109" s="118">
        <v>17875</v>
      </c>
      <c r="N109" s="34">
        <f t="shared" si="8"/>
        <v>19999</v>
      </c>
      <c r="O109" s="35">
        <f t="shared" si="9"/>
        <v>39270</v>
      </c>
      <c r="P109" s="130">
        <v>1.23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25.5</v>
      </c>
      <c r="D110" s="127">
        <v>0.8</v>
      </c>
      <c r="E110" s="127"/>
      <c r="F110" s="127">
        <v>54.5</v>
      </c>
      <c r="G110" s="127">
        <v>31</v>
      </c>
      <c r="H110" s="127"/>
      <c r="I110" s="49">
        <f t="shared" si="7"/>
        <v>111.8</v>
      </c>
      <c r="J110" s="128">
        <v>0</v>
      </c>
      <c r="K110" s="127"/>
      <c r="L110" s="127">
        <v>8.6999999999999993</v>
      </c>
      <c r="M110" s="127">
        <v>84.5</v>
      </c>
      <c r="N110" s="50">
        <f t="shared" si="8"/>
        <v>93.2</v>
      </c>
      <c r="O110" s="51">
        <f t="shared" si="9"/>
        <v>205</v>
      </c>
      <c r="P110" s="130">
        <v>9.23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9.4499999999999993</v>
      </c>
      <c r="D111" s="124">
        <v>1.86</v>
      </c>
      <c r="E111" s="124"/>
      <c r="F111" s="124">
        <v>33.590000000000003</v>
      </c>
      <c r="G111" s="124">
        <v>8.7200000000000006</v>
      </c>
      <c r="H111" s="124"/>
      <c r="I111" s="43">
        <f t="shared" si="7"/>
        <v>53.620000000000005</v>
      </c>
      <c r="J111" s="125">
        <v>4.93</v>
      </c>
      <c r="K111" s="124"/>
      <c r="L111" s="124">
        <v>9.0299999999999994</v>
      </c>
      <c r="M111" s="124">
        <v>114.72</v>
      </c>
      <c r="N111" s="44">
        <f t="shared" si="8"/>
        <v>128.68</v>
      </c>
      <c r="O111" s="45">
        <f t="shared" si="9"/>
        <v>182.3</v>
      </c>
      <c r="P111" s="69">
        <f>SUM(P104:P110)</f>
        <v>16.649999999999999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4356</v>
      </c>
      <c r="D112" s="118">
        <v>438</v>
      </c>
      <c r="E112" s="118"/>
      <c r="F112" s="118">
        <v>7866</v>
      </c>
      <c r="G112" s="118">
        <v>2403</v>
      </c>
      <c r="H112" s="118"/>
      <c r="I112" s="32">
        <f t="shared" si="7"/>
        <v>15063</v>
      </c>
      <c r="J112" s="119">
        <v>407</v>
      </c>
      <c r="K112" s="118"/>
      <c r="L112" s="118">
        <v>1002</v>
      </c>
      <c r="M112" s="118">
        <v>13201</v>
      </c>
      <c r="N112" s="34">
        <f t="shared" si="8"/>
        <v>14610</v>
      </c>
      <c r="O112" s="35">
        <f t="shared" si="9"/>
        <v>29673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32.5</v>
      </c>
      <c r="D113" s="127">
        <v>2.6</v>
      </c>
      <c r="E113" s="127"/>
      <c r="F113" s="127">
        <v>34.1</v>
      </c>
      <c r="G113" s="127">
        <v>0</v>
      </c>
      <c r="H113" s="127"/>
      <c r="I113" s="49">
        <f t="shared" si="7"/>
        <v>69.2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69.2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3.94</v>
      </c>
      <c r="D114" s="124">
        <v>0.61</v>
      </c>
      <c r="E114" s="124"/>
      <c r="F114" s="124">
        <v>14.86</v>
      </c>
      <c r="G114" s="124">
        <v>4.82</v>
      </c>
      <c r="H114" s="124"/>
      <c r="I114" s="43">
        <f t="shared" si="7"/>
        <v>24.23</v>
      </c>
      <c r="J114" s="125">
        <v>0.46</v>
      </c>
      <c r="K114" s="124"/>
      <c r="L114" s="124">
        <v>2.13</v>
      </c>
      <c r="M114" s="124">
        <v>31.68</v>
      </c>
      <c r="N114" s="44">
        <f t="shared" si="8"/>
        <v>34.269999999999996</v>
      </c>
      <c r="O114" s="45">
        <f t="shared" si="9"/>
        <v>58.5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1879</v>
      </c>
      <c r="D115" s="118">
        <v>120</v>
      </c>
      <c r="E115" s="118"/>
      <c r="F115" s="118">
        <v>3449</v>
      </c>
      <c r="G115" s="118">
        <v>1461</v>
      </c>
      <c r="H115" s="118"/>
      <c r="I115" s="32">
        <f t="shared" si="7"/>
        <v>6909</v>
      </c>
      <c r="J115" s="119">
        <v>42</v>
      </c>
      <c r="K115" s="118"/>
      <c r="L115" s="118">
        <v>244</v>
      </c>
      <c r="M115" s="118">
        <v>3787</v>
      </c>
      <c r="N115" s="34">
        <f t="shared" si="8"/>
        <v>4073</v>
      </c>
      <c r="O115" s="35">
        <f t="shared" si="9"/>
        <v>10982</v>
      </c>
      <c r="P115" s="134">
        <v>2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</v>
      </c>
      <c r="D116" s="136">
        <v>0.4</v>
      </c>
      <c r="E116" s="136"/>
      <c r="F116" s="136">
        <v>11.7</v>
      </c>
      <c r="G116" s="136">
        <v>0</v>
      </c>
      <c r="H116" s="136"/>
      <c r="I116" s="96">
        <f t="shared" si="7"/>
        <v>25.1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25.1</v>
      </c>
      <c r="P116" s="90">
        <f>SUM(O136,P111,P112,P115)</f>
        <v>2142.79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12.02</v>
      </c>
      <c r="D121" s="115">
        <v>1.87</v>
      </c>
      <c r="E121" s="115"/>
      <c r="F121" s="115">
        <v>12.18</v>
      </c>
      <c r="G121" s="115">
        <v>6.5</v>
      </c>
      <c r="H121" s="115"/>
      <c r="I121" s="21">
        <f t="shared" si="7"/>
        <v>32.57</v>
      </c>
      <c r="J121" s="116">
        <v>2.25</v>
      </c>
      <c r="K121" s="115"/>
      <c r="L121" s="115">
        <v>3.64</v>
      </c>
      <c r="M121" s="115">
        <v>61.73</v>
      </c>
      <c r="N121" s="23">
        <f t="shared" si="8"/>
        <v>67.62</v>
      </c>
      <c r="O121" s="24">
        <f t="shared" si="9"/>
        <v>100.19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5815</v>
      </c>
      <c r="D122" s="118">
        <v>437</v>
      </c>
      <c r="E122" s="118"/>
      <c r="F122" s="118">
        <v>2929</v>
      </c>
      <c r="G122" s="118">
        <v>1850</v>
      </c>
      <c r="H122" s="118"/>
      <c r="I122" s="32">
        <f t="shared" si="7"/>
        <v>11031</v>
      </c>
      <c r="J122" s="119">
        <v>196</v>
      </c>
      <c r="K122" s="118"/>
      <c r="L122" s="118">
        <v>441</v>
      </c>
      <c r="M122" s="118">
        <v>7388</v>
      </c>
      <c r="N122" s="34">
        <f t="shared" si="8"/>
        <v>8025</v>
      </c>
      <c r="O122" s="35">
        <f t="shared" si="9"/>
        <v>19056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39.200000000000003</v>
      </c>
      <c r="D123" s="127">
        <v>0</v>
      </c>
      <c r="E123" s="127"/>
      <c r="F123" s="127">
        <v>8.1</v>
      </c>
      <c r="G123" s="127">
        <v>0</v>
      </c>
      <c r="H123" s="127"/>
      <c r="I123" s="49">
        <f t="shared" si="7"/>
        <v>47.300000000000004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47.300000000000004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2.87</v>
      </c>
      <c r="D124" s="124">
        <v>1.61</v>
      </c>
      <c r="E124" s="124"/>
      <c r="F124" s="124">
        <v>3.38</v>
      </c>
      <c r="G124" s="124">
        <v>1.08</v>
      </c>
      <c r="H124" s="124"/>
      <c r="I124" s="43">
        <f t="shared" si="7"/>
        <v>8.9400000000000013</v>
      </c>
      <c r="J124" s="125">
        <v>0.27</v>
      </c>
      <c r="K124" s="124"/>
      <c r="L124" s="124"/>
      <c r="M124" s="124">
        <v>5.43</v>
      </c>
      <c r="N124" s="44">
        <f t="shared" si="8"/>
        <v>5.6999999999999993</v>
      </c>
      <c r="O124" s="45">
        <f t="shared" si="9"/>
        <v>14.64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1501</v>
      </c>
      <c r="D125" s="118">
        <v>409</v>
      </c>
      <c r="E125" s="118"/>
      <c r="F125" s="118">
        <v>778</v>
      </c>
      <c r="G125" s="118">
        <v>301</v>
      </c>
      <c r="H125" s="118"/>
      <c r="I125" s="32">
        <f t="shared" si="7"/>
        <v>2989</v>
      </c>
      <c r="J125" s="119">
        <v>20</v>
      </c>
      <c r="K125" s="118"/>
      <c r="L125" s="118"/>
      <c r="M125" s="118">
        <v>638</v>
      </c>
      <c r="N125" s="34">
        <f t="shared" si="8"/>
        <v>658</v>
      </c>
      <c r="O125" s="35">
        <f t="shared" si="9"/>
        <v>3647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3.8</v>
      </c>
      <c r="D126" s="127">
        <v>0</v>
      </c>
      <c r="E126" s="127"/>
      <c r="F126" s="127">
        <v>0.7</v>
      </c>
      <c r="G126" s="127">
        <v>0</v>
      </c>
      <c r="H126" s="127"/>
      <c r="I126" s="49">
        <f t="shared" si="7"/>
        <v>4.5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4.5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23.51</v>
      </c>
      <c r="D127" s="124">
        <v>3.6</v>
      </c>
      <c r="E127" s="124">
        <v>0.1</v>
      </c>
      <c r="F127" s="124">
        <v>49.19</v>
      </c>
      <c r="G127" s="124">
        <v>3.66</v>
      </c>
      <c r="H127" s="124">
        <v>0.69</v>
      </c>
      <c r="I127" s="43">
        <f t="shared" si="7"/>
        <v>80.75</v>
      </c>
      <c r="J127" s="125">
        <v>0.53</v>
      </c>
      <c r="K127" s="124"/>
      <c r="L127" s="124">
        <v>0.16</v>
      </c>
      <c r="M127" s="124">
        <v>17.05</v>
      </c>
      <c r="N127" s="44">
        <f t="shared" si="8"/>
        <v>17.740000000000002</v>
      </c>
      <c r="O127" s="45">
        <f t="shared" si="9"/>
        <v>98.490000000000009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11923</v>
      </c>
      <c r="D128" s="118">
        <v>888</v>
      </c>
      <c r="E128" s="118">
        <v>28</v>
      </c>
      <c r="F128" s="118">
        <v>11811</v>
      </c>
      <c r="G128" s="118">
        <v>1042</v>
      </c>
      <c r="H128" s="118">
        <v>170</v>
      </c>
      <c r="I128" s="32">
        <f t="shared" si="7"/>
        <v>25862</v>
      </c>
      <c r="J128" s="119">
        <v>47</v>
      </c>
      <c r="K128" s="118"/>
      <c r="L128" s="118">
        <v>20</v>
      </c>
      <c r="M128" s="118">
        <v>2059</v>
      </c>
      <c r="N128" s="34">
        <f t="shared" si="8"/>
        <v>2126</v>
      </c>
      <c r="O128" s="35">
        <f t="shared" si="9"/>
        <v>27988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4.5999999999999996</v>
      </c>
      <c r="G129" s="127">
        <v>0</v>
      </c>
      <c r="H129" s="127">
        <v>0.3</v>
      </c>
      <c r="I129" s="49">
        <f t="shared" si="7"/>
        <v>4.8999999999999995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4.8999999999999995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205.98</v>
      </c>
      <c r="D130" s="115">
        <v>60.23</v>
      </c>
      <c r="E130" s="115">
        <v>0.1</v>
      </c>
      <c r="F130" s="115">
        <v>448.21</v>
      </c>
      <c r="G130" s="115">
        <v>174.14</v>
      </c>
      <c r="H130" s="115">
        <v>1.06</v>
      </c>
      <c r="I130" s="21">
        <f t="shared" si="7"/>
        <v>889.71999999999991</v>
      </c>
      <c r="J130" s="116">
        <v>49.86</v>
      </c>
      <c r="K130" s="115"/>
      <c r="L130" s="115">
        <v>63.06</v>
      </c>
      <c r="M130" s="115">
        <v>1043.1500000000001</v>
      </c>
      <c r="N130" s="23">
        <f>SUM(J130:M130)</f>
        <v>1156.0700000000002</v>
      </c>
      <c r="O130" s="24">
        <f t="shared" si="9"/>
        <v>2045.79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85921</v>
      </c>
      <c r="D131" s="118">
        <v>11273</v>
      </c>
      <c r="E131" s="118">
        <v>28</v>
      </c>
      <c r="F131" s="118">
        <v>95578</v>
      </c>
      <c r="G131" s="118">
        <v>46588</v>
      </c>
      <c r="H131" s="118">
        <v>225</v>
      </c>
      <c r="I131" s="32">
        <f t="shared" si="7"/>
        <v>239613</v>
      </c>
      <c r="J131" s="119">
        <v>3874</v>
      </c>
      <c r="K131" s="118"/>
      <c r="L131" s="118">
        <v>6628</v>
      </c>
      <c r="M131" s="118">
        <v>109110</v>
      </c>
      <c r="N131" s="34">
        <f t="shared" si="8"/>
        <v>119612</v>
      </c>
      <c r="O131" s="35">
        <f t="shared" si="9"/>
        <v>359225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773.7</v>
      </c>
      <c r="D132" s="127">
        <v>200.7</v>
      </c>
      <c r="E132" s="127">
        <v>0</v>
      </c>
      <c r="F132" s="127">
        <v>681.2</v>
      </c>
      <c r="G132" s="127">
        <v>394.5</v>
      </c>
      <c r="H132" s="127">
        <v>1.7</v>
      </c>
      <c r="I132" s="49">
        <f t="shared" ref="I132:I138" si="10">SUM(C132:H132)</f>
        <v>2051.8000000000002</v>
      </c>
      <c r="J132" s="128">
        <v>1.8</v>
      </c>
      <c r="K132" s="127"/>
      <c r="L132" s="127">
        <v>61.9</v>
      </c>
      <c r="M132" s="127">
        <v>1058.4000000000001</v>
      </c>
      <c r="N132" s="50">
        <f t="shared" ref="N132:N138" si="11">SUM(J132:M132)</f>
        <v>1122.1000000000001</v>
      </c>
      <c r="O132" s="51">
        <f t="shared" ref="O132:O138" si="12">SUM(N132,I132)</f>
        <v>3173.9000000000005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203.04</v>
      </c>
      <c r="D133" s="124">
        <v>52.63</v>
      </c>
      <c r="E133" s="124">
        <v>0.1</v>
      </c>
      <c r="F133" s="124">
        <v>446.15</v>
      </c>
      <c r="G133" s="124">
        <v>174.14</v>
      </c>
      <c r="H133" s="124">
        <v>0.74</v>
      </c>
      <c r="I133" s="43">
        <f t="shared" si="10"/>
        <v>876.8</v>
      </c>
      <c r="J133" s="125">
        <v>49.86</v>
      </c>
      <c r="K133" s="124"/>
      <c r="L133" s="124">
        <v>62.33</v>
      </c>
      <c r="M133" s="124">
        <v>1041.25</v>
      </c>
      <c r="N133" s="44">
        <f t="shared" si="11"/>
        <v>1153.44</v>
      </c>
      <c r="O133" s="45">
        <f t="shared" si="12"/>
        <v>2030.24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85117</v>
      </c>
      <c r="D134" s="118">
        <v>9592</v>
      </c>
      <c r="E134" s="118">
        <v>28</v>
      </c>
      <c r="F134" s="118">
        <v>95275</v>
      </c>
      <c r="G134" s="118">
        <v>46588</v>
      </c>
      <c r="H134" s="118">
        <v>178</v>
      </c>
      <c r="I134" s="32">
        <f t="shared" si="10"/>
        <v>236778</v>
      </c>
      <c r="J134" s="119">
        <v>3874</v>
      </c>
      <c r="K134" s="118"/>
      <c r="L134" s="118">
        <v>6612</v>
      </c>
      <c r="M134" s="118">
        <v>109077</v>
      </c>
      <c r="N134" s="34">
        <f t="shared" si="11"/>
        <v>119563</v>
      </c>
      <c r="O134" s="35">
        <f t="shared" si="12"/>
        <v>356341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746.8</v>
      </c>
      <c r="D135" s="136">
        <v>146.5</v>
      </c>
      <c r="E135" s="136">
        <v>0</v>
      </c>
      <c r="F135" s="136">
        <v>673.5</v>
      </c>
      <c r="G135" s="136">
        <v>394.5</v>
      </c>
      <c r="H135" s="136">
        <v>0.5</v>
      </c>
      <c r="I135" s="96">
        <f t="shared" si="10"/>
        <v>1961.8</v>
      </c>
      <c r="J135" s="137">
        <v>1.8</v>
      </c>
      <c r="K135" s="136"/>
      <c r="L135" s="136">
        <v>60.3</v>
      </c>
      <c r="M135" s="136">
        <v>1055.3</v>
      </c>
      <c r="N135" s="97">
        <f t="shared" si="11"/>
        <v>1117.3999999999999</v>
      </c>
      <c r="O135" s="89">
        <f t="shared" si="12"/>
        <v>3079.2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206.21</v>
      </c>
      <c r="D136" s="106">
        <f t="shared" si="13"/>
        <v>128.57</v>
      </c>
      <c r="E136" s="106">
        <f t="shared" si="13"/>
        <v>0.1</v>
      </c>
      <c r="F136" s="106">
        <f t="shared" si="13"/>
        <v>448.42000000000007</v>
      </c>
      <c r="G136" s="106">
        <f t="shared" si="13"/>
        <v>174.14000000000001</v>
      </c>
      <c r="H136" s="106">
        <f t="shared" si="13"/>
        <v>1.06</v>
      </c>
      <c r="I136" s="107">
        <f t="shared" si="10"/>
        <v>958.5</v>
      </c>
      <c r="J136" s="108">
        <f t="shared" ref="J136:M138" si="14">SUM(J63,J66,J69,J72,J75,J78,J81,J84,J87,J90,J93,J96,J99,J102,J105,J108,J111,J114,J121,J124,J127)</f>
        <v>49.86</v>
      </c>
      <c r="K136" s="106">
        <f t="shared" si="14"/>
        <v>0</v>
      </c>
      <c r="L136" s="106">
        <f t="shared" si="14"/>
        <v>64.22999999999999</v>
      </c>
      <c r="M136" s="106">
        <f t="shared" si="14"/>
        <v>1051.55</v>
      </c>
      <c r="N136" s="109">
        <f t="shared" si="11"/>
        <v>1165.6399999999999</v>
      </c>
      <c r="O136" s="110">
        <f t="shared" si="12"/>
        <v>2124.14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85956</v>
      </c>
      <c r="D137" s="31">
        <f t="shared" si="13"/>
        <v>13870</v>
      </c>
      <c r="E137" s="31">
        <f t="shared" si="13"/>
        <v>28</v>
      </c>
      <c r="F137" s="31">
        <f t="shared" si="13"/>
        <v>95592</v>
      </c>
      <c r="G137" s="31">
        <f t="shared" si="13"/>
        <v>46588</v>
      </c>
      <c r="H137" s="31">
        <f t="shared" si="13"/>
        <v>225</v>
      </c>
      <c r="I137" s="32">
        <f t="shared" si="10"/>
        <v>242259</v>
      </c>
      <c r="J137" s="33">
        <f t="shared" si="14"/>
        <v>3874</v>
      </c>
      <c r="K137" s="31">
        <f t="shared" si="14"/>
        <v>0</v>
      </c>
      <c r="L137" s="31">
        <f t="shared" si="14"/>
        <v>6628</v>
      </c>
      <c r="M137" s="31">
        <f t="shared" si="14"/>
        <v>109116</v>
      </c>
      <c r="N137" s="34">
        <f t="shared" si="11"/>
        <v>119618</v>
      </c>
      <c r="O137" s="35">
        <f t="shared" si="12"/>
        <v>361877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776.2</v>
      </c>
      <c r="D138" s="86">
        <f t="shared" si="13"/>
        <v>463.70000000000005</v>
      </c>
      <c r="E138" s="86">
        <f t="shared" si="13"/>
        <v>0</v>
      </c>
      <c r="F138" s="86">
        <f t="shared" si="13"/>
        <v>683.10000000000014</v>
      </c>
      <c r="G138" s="86">
        <f t="shared" si="13"/>
        <v>394.5</v>
      </c>
      <c r="H138" s="86">
        <f t="shared" si="13"/>
        <v>1.7</v>
      </c>
      <c r="I138" s="96">
        <f t="shared" si="10"/>
        <v>2319.1999999999998</v>
      </c>
      <c r="J138" s="88">
        <f t="shared" si="14"/>
        <v>1.8</v>
      </c>
      <c r="K138" s="86">
        <f t="shared" si="14"/>
        <v>0</v>
      </c>
      <c r="L138" s="86">
        <f t="shared" si="14"/>
        <v>61.899999999999991</v>
      </c>
      <c r="M138" s="86">
        <f t="shared" si="14"/>
        <v>1059.3</v>
      </c>
      <c r="N138" s="97">
        <f t="shared" si="11"/>
        <v>1123</v>
      </c>
      <c r="O138" s="89">
        <f t="shared" si="12"/>
        <v>3442.2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67486-94D5-437C-8C67-6973C1E76FA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1.54</v>
      </c>
      <c r="D5" s="115">
        <v>0.62</v>
      </c>
      <c r="E5" s="115"/>
      <c r="F5" s="115">
        <v>0.11</v>
      </c>
      <c r="G5" s="115">
        <v>9.6999999999999993</v>
      </c>
      <c r="H5" s="115"/>
      <c r="I5" s="21">
        <f t="shared" ref="I5:I36" si="0">SUM(C5:H5)</f>
        <v>11.969999999999999</v>
      </c>
      <c r="J5" s="116"/>
      <c r="K5" s="115"/>
      <c r="L5" s="115">
        <v>2.4500000000000002</v>
      </c>
      <c r="M5" s="115">
        <v>15.15</v>
      </c>
      <c r="N5" s="23">
        <f t="shared" ref="N5:N58" si="1">SUM(J5:M5)</f>
        <v>17.600000000000001</v>
      </c>
      <c r="O5" s="24">
        <f>SUM(N5,I5)</f>
        <v>29.57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3.28</v>
      </c>
      <c r="E8" s="124"/>
      <c r="F8" s="124"/>
      <c r="G8" s="124">
        <v>29.8</v>
      </c>
      <c r="H8" s="124"/>
      <c r="I8" s="43">
        <f t="shared" si="0"/>
        <v>33.08</v>
      </c>
      <c r="J8" s="125">
        <v>0.52</v>
      </c>
      <c r="K8" s="124"/>
      <c r="L8" s="124">
        <v>9.31</v>
      </c>
      <c r="M8" s="124">
        <v>0.13</v>
      </c>
      <c r="N8" s="44">
        <f t="shared" si="1"/>
        <v>9.9600000000000009</v>
      </c>
      <c r="O8" s="45">
        <f t="shared" si="2"/>
        <v>43.04</v>
      </c>
      <c r="P8" s="36" t="s">
        <v>25</v>
      </c>
      <c r="Q8" s="37" t="s">
        <v>92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9</v>
      </c>
      <c r="K9" s="118"/>
      <c r="L9" s="118">
        <v>115</v>
      </c>
      <c r="M9" s="118">
        <v>1</v>
      </c>
      <c r="N9" s="34">
        <f t="shared" si="1"/>
        <v>125</v>
      </c>
      <c r="O9" s="35">
        <f t="shared" si="2"/>
        <v>125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2.9</v>
      </c>
      <c r="K10" s="127"/>
      <c r="L10" s="127">
        <v>16.8</v>
      </c>
      <c r="M10" s="127">
        <v>0.1</v>
      </c>
      <c r="N10" s="50">
        <f t="shared" si="1"/>
        <v>19.8</v>
      </c>
      <c r="O10" s="51">
        <f t="shared" si="2"/>
        <v>19.8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>
        <v>2.16</v>
      </c>
      <c r="M11" s="124">
        <v>0.26</v>
      </c>
      <c r="N11" s="44">
        <f t="shared" si="1"/>
        <v>2.42</v>
      </c>
      <c r="O11" s="45">
        <f t="shared" si="2"/>
        <v>2.42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>
        <v>47</v>
      </c>
      <c r="M12" s="118">
        <v>6</v>
      </c>
      <c r="N12" s="34">
        <f t="shared" si="1"/>
        <v>53</v>
      </c>
      <c r="O12" s="35">
        <f t="shared" si="2"/>
        <v>53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>
        <v>4</v>
      </c>
      <c r="M13" s="127">
        <v>0.5</v>
      </c>
      <c r="N13" s="50">
        <f t="shared" si="1"/>
        <v>4.5</v>
      </c>
      <c r="O13" s="51">
        <f t="shared" si="2"/>
        <v>4.5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5.35</v>
      </c>
      <c r="E14" s="124"/>
      <c r="F14" s="124"/>
      <c r="G14" s="124"/>
      <c r="H14" s="124"/>
      <c r="I14" s="43">
        <f t="shared" si="0"/>
        <v>5.35</v>
      </c>
      <c r="J14" s="125"/>
      <c r="K14" s="124"/>
      <c r="L14" s="124">
        <v>1.57</v>
      </c>
      <c r="M14" s="124">
        <v>0.89</v>
      </c>
      <c r="N14" s="44">
        <f t="shared" si="1"/>
        <v>2.46</v>
      </c>
      <c r="O14" s="45">
        <f t="shared" si="2"/>
        <v>7.81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258</v>
      </c>
      <c r="E15" s="118"/>
      <c r="F15" s="118"/>
      <c r="G15" s="118"/>
      <c r="H15" s="118"/>
      <c r="I15" s="32">
        <f t="shared" si="0"/>
        <v>258</v>
      </c>
      <c r="J15" s="119"/>
      <c r="K15" s="118"/>
      <c r="L15" s="118">
        <v>48</v>
      </c>
      <c r="M15" s="118">
        <v>25</v>
      </c>
      <c r="N15" s="34">
        <f t="shared" si="1"/>
        <v>73</v>
      </c>
      <c r="O15" s="35">
        <f t="shared" si="2"/>
        <v>331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26.7</v>
      </c>
      <c r="E16" s="127"/>
      <c r="F16" s="127"/>
      <c r="G16" s="127"/>
      <c r="H16" s="127"/>
      <c r="I16" s="49">
        <f t="shared" si="0"/>
        <v>26.7</v>
      </c>
      <c r="J16" s="128"/>
      <c r="K16" s="127"/>
      <c r="L16" s="127">
        <v>3.3</v>
      </c>
      <c r="M16" s="127">
        <v>1.6</v>
      </c>
      <c r="N16" s="50">
        <f t="shared" si="1"/>
        <v>4.9000000000000004</v>
      </c>
      <c r="O16" s="51">
        <f t="shared" si="2"/>
        <v>31.6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16</v>
      </c>
      <c r="E17" s="124"/>
      <c r="F17" s="124">
        <v>0.1</v>
      </c>
      <c r="G17" s="124"/>
      <c r="H17" s="124"/>
      <c r="I17" s="43">
        <f t="shared" si="0"/>
        <v>16.100000000000001</v>
      </c>
      <c r="J17" s="125"/>
      <c r="K17" s="124"/>
      <c r="L17" s="124">
        <v>2.02</v>
      </c>
      <c r="M17" s="124">
        <v>1.46</v>
      </c>
      <c r="N17" s="44">
        <f t="shared" si="1"/>
        <v>3.48</v>
      </c>
      <c r="O17" s="45">
        <f t="shared" si="2"/>
        <v>19.580000000000002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1323</v>
      </c>
      <c r="E18" s="118"/>
      <c r="F18" s="118">
        <v>10</v>
      </c>
      <c r="G18" s="118"/>
      <c r="H18" s="118"/>
      <c r="I18" s="32">
        <f t="shared" si="0"/>
        <v>1333</v>
      </c>
      <c r="J18" s="119"/>
      <c r="K18" s="118"/>
      <c r="L18" s="118">
        <v>85</v>
      </c>
      <c r="M18" s="118">
        <v>50</v>
      </c>
      <c r="N18" s="34">
        <f t="shared" si="1"/>
        <v>135</v>
      </c>
      <c r="O18" s="35">
        <f t="shared" si="2"/>
        <v>1468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80.7</v>
      </c>
      <c r="E19" s="127"/>
      <c r="F19" s="127">
        <v>0.5</v>
      </c>
      <c r="G19" s="127"/>
      <c r="H19" s="127"/>
      <c r="I19" s="49">
        <f t="shared" si="0"/>
        <v>81.2</v>
      </c>
      <c r="J19" s="128"/>
      <c r="K19" s="127"/>
      <c r="L19" s="127">
        <v>4.4000000000000004</v>
      </c>
      <c r="M19" s="127">
        <v>2.7</v>
      </c>
      <c r="N19" s="50">
        <f t="shared" si="1"/>
        <v>7.1000000000000005</v>
      </c>
      <c r="O19" s="51">
        <f t="shared" si="2"/>
        <v>88.3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1.1200000000000001</v>
      </c>
      <c r="D20" s="124">
        <v>19.48</v>
      </c>
      <c r="E20" s="124"/>
      <c r="F20" s="124">
        <v>0.48</v>
      </c>
      <c r="G20" s="124">
        <v>1.59</v>
      </c>
      <c r="H20" s="124"/>
      <c r="I20" s="43">
        <f t="shared" si="0"/>
        <v>22.67</v>
      </c>
      <c r="J20" s="125"/>
      <c r="K20" s="124"/>
      <c r="L20" s="124"/>
      <c r="M20" s="124">
        <v>4.62</v>
      </c>
      <c r="N20" s="44">
        <f t="shared" si="1"/>
        <v>4.62</v>
      </c>
      <c r="O20" s="45">
        <f t="shared" si="2"/>
        <v>27.290000000000003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335</v>
      </c>
      <c r="D21" s="118">
        <v>1456</v>
      </c>
      <c r="E21" s="118"/>
      <c r="F21" s="118">
        <v>54</v>
      </c>
      <c r="G21" s="118">
        <v>246</v>
      </c>
      <c r="H21" s="118"/>
      <c r="I21" s="32">
        <f t="shared" si="0"/>
        <v>2091</v>
      </c>
      <c r="J21" s="119"/>
      <c r="K21" s="118"/>
      <c r="L21" s="118"/>
      <c r="M21" s="118">
        <v>187</v>
      </c>
      <c r="N21" s="34">
        <f t="shared" si="1"/>
        <v>187</v>
      </c>
      <c r="O21" s="35">
        <f t="shared" si="2"/>
        <v>2278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13.4</v>
      </c>
      <c r="D22" s="127">
        <v>75.3</v>
      </c>
      <c r="E22" s="127"/>
      <c r="F22" s="127">
        <v>2</v>
      </c>
      <c r="G22" s="127">
        <v>8.9</v>
      </c>
      <c r="H22" s="127"/>
      <c r="I22" s="49">
        <f t="shared" si="0"/>
        <v>99.600000000000009</v>
      </c>
      <c r="J22" s="128"/>
      <c r="K22" s="127"/>
      <c r="L22" s="127"/>
      <c r="M22" s="127">
        <v>7.7</v>
      </c>
      <c r="N22" s="50">
        <f t="shared" si="1"/>
        <v>7.7</v>
      </c>
      <c r="O22" s="51">
        <f t="shared" si="2"/>
        <v>107.30000000000001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1.65</v>
      </c>
      <c r="D23" s="124">
        <v>2.92</v>
      </c>
      <c r="E23" s="124"/>
      <c r="F23" s="124">
        <v>0.86</v>
      </c>
      <c r="G23" s="124"/>
      <c r="H23" s="124"/>
      <c r="I23" s="43">
        <f t="shared" si="0"/>
        <v>5.4300000000000006</v>
      </c>
      <c r="J23" s="125"/>
      <c r="K23" s="124"/>
      <c r="L23" s="124"/>
      <c r="M23" s="124">
        <v>5.47</v>
      </c>
      <c r="N23" s="44">
        <f t="shared" si="1"/>
        <v>5.47</v>
      </c>
      <c r="O23" s="45">
        <f t="shared" si="2"/>
        <v>10.9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473</v>
      </c>
      <c r="D24" s="118">
        <v>1425</v>
      </c>
      <c r="E24" s="118"/>
      <c r="F24" s="118">
        <v>137</v>
      </c>
      <c r="G24" s="118"/>
      <c r="H24" s="118"/>
      <c r="I24" s="32">
        <f t="shared" si="0"/>
        <v>2035</v>
      </c>
      <c r="J24" s="119"/>
      <c r="K24" s="118"/>
      <c r="L24" s="118"/>
      <c r="M24" s="118">
        <v>392</v>
      </c>
      <c r="N24" s="34">
        <f t="shared" si="1"/>
        <v>392</v>
      </c>
      <c r="O24" s="35">
        <f t="shared" si="2"/>
        <v>2427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16.399999999999999</v>
      </c>
      <c r="D25" s="127">
        <v>54.6</v>
      </c>
      <c r="E25" s="127"/>
      <c r="F25" s="127">
        <v>3.3</v>
      </c>
      <c r="G25" s="127"/>
      <c r="H25" s="127"/>
      <c r="I25" s="49">
        <f t="shared" si="0"/>
        <v>74.3</v>
      </c>
      <c r="J25" s="128"/>
      <c r="K25" s="127"/>
      <c r="L25" s="127"/>
      <c r="M25" s="127">
        <v>12.3</v>
      </c>
      <c r="N25" s="50">
        <f t="shared" si="1"/>
        <v>12.3</v>
      </c>
      <c r="O25" s="51">
        <f t="shared" si="2"/>
        <v>86.6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</v>
      </c>
      <c r="D26" s="124">
        <v>0.94</v>
      </c>
      <c r="E26" s="124"/>
      <c r="F26" s="124">
        <v>0.46</v>
      </c>
      <c r="G26" s="124"/>
      <c r="H26" s="124"/>
      <c r="I26" s="43">
        <f t="shared" si="0"/>
        <v>1.5</v>
      </c>
      <c r="J26" s="125"/>
      <c r="K26" s="124"/>
      <c r="L26" s="124">
        <v>5.74</v>
      </c>
      <c r="M26" s="124">
        <v>2.4300000000000002</v>
      </c>
      <c r="N26" s="44">
        <f t="shared" si="1"/>
        <v>8.17</v>
      </c>
      <c r="O26" s="45">
        <f t="shared" si="2"/>
        <v>9.67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</v>
      </c>
      <c r="D27" s="118">
        <v>1527</v>
      </c>
      <c r="E27" s="118"/>
      <c r="F27" s="118">
        <v>85</v>
      </c>
      <c r="G27" s="118"/>
      <c r="H27" s="118"/>
      <c r="I27" s="32">
        <f t="shared" si="0"/>
        <v>1633</v>
      </c>
      <c r="J27" s="119"/>
      <c r="K27" s="118"/>
      <c r="L27" s="118">
        <v>410</v>
      </c>
      <c r="M27" s="118">
        <v>306</v>
      </c>
      <c r="N27" s="34">
        <f t="shared" si="1"/>
        <v>716</v>
      </c>
      <c r="O27" s="35">
        <f t="shared" si="2"/>
        <v>2349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0.6</v>
      </c>
      <c r="D28" s="127">
        <v>46</v>
      </c>
      <c r="E28" s="127"/>
      <c r="F28" s="127">
        <v>1.7</v>
      </c>
      <c r="G28" s="127"/>
      <c r="H28" s="127"/>
      <c r="I28" s="49">
        <f t="shared" si="0"/>
        <v>48.300000000000004</v>
      </c>
      <c r="J28" s="128"/>
      <c r="K28" s="127"/>
      <c r="L28" s="127">
        <v>12.3</v>
      </c>
      <c r="M28" s="127">
        <v>9.1</v>
      </c>
      <c r="N28" s="50">
        <f t="shared" si="1"/>
        <v>21.4</v>
      </c>
      <c r="O28" s="51">
        <f t="shared" si="2"/>
        <v>69.7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0.13</v>
      </c>
      <c r="D29" s="124">
        <v>4.8499999999999996</v>
      </c>
      <c r="E29" s="124"/>
      <c r="F29" s="124">
        <v>4.79</v>
      </c>
      <c r="G29" s="124"/>
      <c r="H29" s="124"/>
      <c r="I29" s="43">
        <f t="shared" si="0"/>
        <v>9.77</v>
      </c>
      <c r="J29" s="125"/>
      <c r="K29" s="124"/>
      <c r="L29" s="124">
        <v>1.47</v>
      </c>
      <c r="M29" s="124">
        <v>5.82</v>
      </c>
      <c r="N29" s="44">
        <f t="shared" si="1"/>
        <v>7.29</v>
      </c>
      <c r="O29" s="45">
        <f t="shared" si="2"/>
        <v>17.059999999999999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50</v>
      </c>
      <c r="D30" s="118">
        <v>3186</v>
      </c>
      <c r="E30" s="118"/>
      <c r="F30" s="118">
        <v>877</v>
      </c>
      <c r="G30" s="118"/>
      <c r="H30" s="118"/>
      <c r="I30" s="32">
        <f t="shared" si="0"/>
        <v>4113</v>
      </c>
      <c r="J30" s="119"/>
      <c r="K30" s="118"/>
      <c r="L30" s="118">
        <v>110</v>
      </c>
      <c r="M30" s="118">
        <v>450</v>
      </c>
      <c r="N30" s="34">
        <f t="shared" si="1"/>
        <v>560</v>
      </c>
      <c r="O30" s="35">
        <f t="shared" si="2"/>
        <v>4673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0.9</v>
      </c>
      <c r="D31" s="127">
        <v>81.2</v>
      </c>
      <c r="E31" s="127"/>
      <c r="F31" s="127">
        <v>13.5</v>
      </c>
      <c r="G31" s="127"/>
      <c r="H31" s="127"/>
      <c r="I31" s="49">
        <f t="shared" si="0"/>
        <v>95.600000000000009</v>
      </c>
      <c r="J31" s="128"/>
      <c r="K31" s="127"/>
      <c r="L31" s="127">
        <v>3.1</v>
      </c>
      <c r="M31" s="127">
        <v>12.6</v>
      </c>
      <c r="N31" s="50">
        <f t="shared" si="1"/>
        <v>15.7</v>
      </c>
      <c r="O31" s="51">
        <f t="shared" si="2"/>
        <v>111.30000000000001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5.48</v>
      </c>
      <c r="E32" s="124"/>
      <c r="F32" s="124">
        <v>4.8499999999999996</v>
      </c>
      <c r="G32" s="124">
        <v>0.23</v>
      </c>
      <c r="H32" s="124"/>
      <c r="I32" s="43">
        <f t="shared" si="0"/>
        <v>10.56</v>
      </c>
      <c r="J32" s="125"/>
      <c r="K32" s="124"/>
      <c r="L32" s="124">
        <v>3.84</v>
      </c>
      <c r="M32" s="124">
        <v>8.16</v>
      </c>
      <c r="N32" s="44">
        <f t="shared" si="1"/>
        <v>12</v>
      </c>
      <c r="O32" s="45">
        <f t="shared" si="2"/>
        <v>22.560000000000002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913</v>
      </c>
      <c r="E33" s="118"/>
      <c r="F33" s="118">
        <v>1017</v>
      </c>
      <c r="G33" s="118">
        <v>37</v>
      </c>
      <c r="H33" s="118"/>
      <c r="I33" s="32">
        <f t="shared" si="0"/>
        <v>1967</v>
      </c>
      <c r="J33" s="119"/>
      <c r="K33" s="118"/>
      <c r="L33" s="118">
        <v>351</v>
      </c>
      <c r="M33" s="118">
        <v>744</v>
      </c>
      <c r="N33" s="34">
        <f t="shared" si="1"/>
        <v>1095</v>
      </c>
      <c r="O33" s="35">
        <f t="shared" si="2"/>
        <v>3062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18.3</v>
      </c>
      <c r="E34" s="127"/>
      <c r="F34" s="127">
        <v>13.3</v>
      </c>
      <c r="G34" s="127">
        <v>0.5</v>
      </c>
      <c r="H34" s="127"/>
      <c r="I34" s="49">
        <f t="shared" si="0"/>
        <v>32.1</v>
      </c>
      <c r="J34" s="128"/>
      <c r="K34" s="127"/>
      <c r="L34" s="127">
        <v>8.8000000000000007</v>
      </c>
      <c r="M34" s="127">
        <v>18.600000000000001</v>
      </c>
      <c r="N34" s="50">
        <f t="shared" si="1"/>
        <v>27.400000000000002</v>
      </c>
      <c r="O34" s="51">
        <f t="shared" si="2"/>
        <v>59.5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0.85</v>
      </c>
      <c r="D35" s="124">
        <v>1.92</v>
      </c>
      <c r="E35" s="124"/>
      <c r="F35" s="124">
        <v>33.4</v>
      </c>
      <c r="G35" s="124">
        <v>3.46</v>
      </c>
      <c r="H35" s="124"/>
      <c r="I35" s="43">
        <f t="shared" si="0"/>
        <v>39.630000000000003</v>
      </c>
      <c r="J35" s="125"/>
      <c r="K35" s="124"/>
      <c r="L35" s="124">
        <v>0.25</v>
      </c>
      <c r="M35" s="124">
        <v>13.75</v>
      </c>
      <c r="N35" s="44">
        <f t="shared" si="1"/>
        <v>14</v>
      </c>
      <c r="O35" s="45">
        <f t="shared" si="2"/>
        <v>53.63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285</v>
      </c>
      <c r="D36" s="118">
        <v>317</v>
      </c>
      <c r="E36" s="118"/>
      <c r="F36" s="118">
        <v>6299</v>
      </c>
      <c r="G36" s="118">
        <v>722</v>
      </c>
      <c r="H36" s="118"/>
      <c r="I36" s="32">
        <f t="shared" si="0"/>
        <v>7623</v>
      </c>
      <c r="J36" s="119"/>
      <c r="K36" s="118"/>
      <c r="L36" s="118">
        <v>9</v>
      </c>
      <c r="M36" s="118">
        <v>1416</v>
      </c>
      <c r="N36" s="34">
        <f t="shared" si="1"/>
        <v>1425</v>
      </c>
      <c r="O36" s="35">
        <f t="shared" si="2"/>
        <v>9048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3.8</v>
      </c>
      <c r="D37" s="127">
        <v>6.4</v>
      </c>
      <c r="E37" s="127"/>
      <c r="F37" s="127">
        <v>70.900000000000006</v>
      </c>
      <c r="G37" s="127">
        <v>10.199999999999999</v>
      </c>
      <c r="H37" s="127"/>
      <c r="I37" s="49">
        <f t="shared" ref="I37:I50" si="3">SUM(C37:H37)</f>
        <v>91.300000000000011</v>
      </c>
      <c r="J37" s="128"/>
      <c r="K37" s="127"/>
      <c r="L37" s="127">
        <v>0.2</v>
      </c>
      <c r="M37" s="127">
        <v>25.9</v>
      </c>
      <c r="N37" s="50">
        <f t="shared" si="1"/>
        <v>26.099999999999998</v>
      </c>
      <c r="O37" s="51">
        <f t="shared" si="2"/>
        <v>117.4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0.93</v>
      </c>
      <c r="D38" s="124">
        <v>0.2</v>
      </c>
      <c r="E38" s="124"/>
      <c r="F38" s="124">
        <v>76.819999999999993</v>
      </c>
      <c r="G38" s="124">
        <v>3.94</v>
      </c>
      <c r="H38" s="124"/>
      <c r="I38" s="43">
        <f t="shared" si="3"/>
        <v>81.889999999999986</v>
      </c>
      <c r="J38" s="125"/>
      <c r="K38" s="124"/>
      <c r="L38" s="124">
        <v>0.52</v>
      </c>
      <c r="M38" s="124">
        <v>8.48</v>
      </c>
      <c r="N38" s="44">
        <f t="shared" si="1"/>
        <v>9</v>
      </c>
      <c r="O38" s="45">
        <f t="shared" si="2"/>
        <v>90.889999999999986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381</v>
      </c>
      <c r="D39" s="118">
        <v>45</v>
      </c>
      <c r="E39" s="118"/>
      <c r="F39" s="118">
        <v>16731</v>
      </c>
      <c r="G39" s="118">
        <v>1159</v>
      </c>
      <c r="H39" s="118"/>
      <c r="I39" s="32">
        <f t="shared" si="3"/>
        <v>18316</v>
      </c>
      <c r="J39" s="119"/>
      <c r="K39" s="118"/>
      <c r="L39" s="118">
        <v>17</v>
      </c>
      <c r="M39" s="118">
        <v>866</v>
      </c>
      <c r="N39" s="34">
        <f t="shared" si="1"/>
        <v>883</v>
      </c>
      <c r="O39" s="35">
        <f t="shared" si="2"/>
        <v>19199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</v>
      </c>
      <c r="D40" s="127">
        <v>0.7</v>
      </c>
      <c r="E40" s="127"/>
      <c r="F40" s="127">
        <v>155.19999999999999</v>
      </c>
      <c r="G40" s="127">
        <v>15.1</v>
      </c>
      <c r="H40" s="127"/>
      <c r="I40" s="49">
        <f t="shared" si="3"/>
        <v>174.99999999999997</v>
      </c>
      <c r="J40" s="128"/>
      <c r="K40" s="127"/>
      <c r="L40" s="127">
        <v>0.4</v>
      </c>
      <c r="M40" s="127">
        <v>16.399999999999999</v>
      </c>
      <c r="N40" s="50">
        <f t="shared" si="1"/>
        <v>16.799999999999997</v>
      </c>
      <c r="O40" s="51">
        <f t="shared" si="2"/>
        <v>191.79999999999995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0.81</v>
      </c>
      <c r="D41" s="124">
        <v>2.1800000000000002</v>
      </c>
      <c r="E41" s="124"/>
      <c r="F41" s="124">
        <v>53.34</v>
      </c>
      <c r="G41" s="124">
        <v>73.48</v>
      </c>
      <c r="H41" s="124">
        <v>2.09</v>
      </c>
      <c r="I41" s="43">
        <f t="shared" si="3"/>
        <v>131.9</v>
      </c>
      <c r="J41" s="125">
        <v>0.01</v>
      </c>
      <c r="K41" s="124"/>
      <c r="L41" s="124">
        <v>4.33</v>
      </c>
      <c r="M41" s="124">
        <v>118.62</v>
      </c>
      <c r="N41" s="44">
        <f t="shared" si="1"/>
        <v>122.96000000000001</v>
      </c>
      <c r="O41" s="45">
        <f t="shared" si="2"/>
        <v>254.86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369</v>
      </c>
      <c r="D42" s="118">
        <v>496</v>
      </c>
      <c r="E42" s="118"/>
      <c r="F42" s="118">
        <v>11349</v>
      </c>
      <c r="G42" s="118">
        <v>18410</v>
      </c>
      <c r="H42" s="118">
        <v>283</v>
      </c>
      <c r="I42" s="32">
        <f t="shared" si="3"/>
        <v>30907</v>
      </c>
      <c r="J42" s="119">
        <v>1</v>
      </c>
      <c r="K42" s="118"/>
      <c r="L42" s="118">
        <v>457</v>
      </c>
      <c r="M42" s="118">
        <v>12151</v>
      </c>
      <c r="N42" s="34">
        <f t="shared" si="1"/>
        <v>12609</v>
      </c>
      <c r="O42" s="35">
        <f t="shared" si="2"/>
        <v>43516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3.7</v>
      </c>
      <c r="D43" s="127">
        <v>7</v>
      </c>
      <c r="E43" s="127"/>
      <c r="F43" s="127">
        <v>101.8</v>
      </c>
      <c r="G43" s="127">
        <v>232.2</v>
      </c>
      <c r="H43" s="127">
        <v>5.4</v>
      </c>
      <c r="I43" s="49">
        <f t="shared" si="3"/>
        <v>350.09999999999997</v>
      </c>
      <c r="J43" s="128">
        <v>0</v>
      </c>
      <c r="K43" s="127"/>
      <c r="L43" s="127">
        <v>7.4</v>
      </c>
      <c r="M43" s="127">
        <v>176.6</v>
      </c>
      <c r="N43" s="50">
        <f t="shared" si="1"/>
        <v>184</v>
      </c>
      <c r="O43" s="51">
        <f t="shared" si="2"/>
        <v>534.09999999999991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0.35</v>
      </c>
      <c r="D44" s="124">
        <v>4.54</v>
      </c>
      <c r="E44" s="124"/>
      <c r="F44" s="124">
        <v>59.89</v>
      </c>
      <c r="G44" s="124">
        <v>47.73</v>
      </c>
      <c r="H44" s="124"/>
      <c r="I44" s="43">
        <f t="shared" si="3"/>
        <v>112.50999999999999</v>
      </c>
      <c r="J44" s="125"/>
      <c r="K44" s="124"/>
      <c r="L44" s="124">
        <v>1.88</v>
      </c>
      <c r="M44" s="124">
        <v>95.15</v>
      </c>
      <c r="N44" s="44">
        <f t="shared" si="1"/>
        <v>97.03</v>
      </c>
      <c r="O44" s="45">
        <f t="shared" si="2"/>
        <v>209.54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169</v>
      </c>
      <c r="D45" s="118">
        <v>945</v>
      </c>
      <c r="E45" s="118"/>
      <c r="F45" s="118">
        <v>13925</v>
      </c>
      <c r="G45" s="118">
        <v>13142</v>
      </c>
      <c r="H45" s="118"/>
      <c r="I45" s="32">
        <f t="shared" si="3"/>
        <v>28181</v>
      </c>
      <c r="J45" s="119"/>
      <c r="K45" s="118"/>
      <c r="L45" s="118">
        <v>209</v>
      </c>
      <c r="M45" s="118">
        <v>10785</v>
      </c>
      <c r="N45" s="34">
        <f t="shared" si="1"/>
        <v>10994</v>
      </c>
      <c r="O45" s="35">
        <f t="shared" si="2"/>
        <v>39175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1.5</v>
      </c>
      <c r="D46" s="127">
        <v>12.5</v>
      </c>
      <c r="E46" s="127"/>
      <c r="F46" s="127">
        <v>97.6</v>
      </c>
      <c r="G46" s="127">
        <v>135.9</v>
      </c>
      <c r="H46" s="127"/>
      <c r="I46" s="49">
        <f t="shared" si="3"/>
        <v>247.5</v>
      </c>
      <c r="J46" s="128"/>
      <c r="K46" s="127"/>
      <c r="L46" s="127">
        <v>2.2999999999999998</v>
      </c>
      <c r="M46" s="127">
        <v>116.8</v>
      </c>
      <c r="N46" s="50">
        <f t="shared" si="1"/>
        <v>119.1</v>
      </c>
      <c r="O46" s="51">
        <f t="shared" si="2"/>
        <v>366.6</v>
      </c>
      <c r="P46" s="129">
        <v>19.87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7.05</v>
      </c>
      <c r="D47" s="124">
        <v>16.260000000000002</v>
      </c>
      <c r="E47" s="124">
        <v>0.22</v>
      </c>
      <c r="F47" s="124">
        <v>314.36</v>
      </c>
      <c r="G47" s="124">
        <v>75.92</v>
      </c>
      <c r="H47" s="124">
        <v>22.17</v>
      </c>
      <c r="I47" s="43">
        <f t="shared" si="3"/>
        <v>435.98</v>
      </c>
      <c r="J47" s="125">
        <v>0.5</v>
      </c>
      <c r="K47" s="124"/>
      <c r="L47" s="124">
        <v>25.02</v>
      </c>
      <c r="M47" s="124">
        <v>401.74</v>
      </c>
      <c r="N47" s="44">
        <f t="shared" si="1"/>
        <v>427.26</v>
      </c>
      <c r="O47" s="45">
        <f t="shared" si="2"/>
        <v>863.24</v>
      </c>
      <c r="P47" s="130">
        <v>2.0099999999999998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3768</v>
      </c>
      <c r="D48" s="118">
        <v>3735</v>
      </c>
      <c r="E48" s="118">
        <v>50</v>
      </c>
      <c r="F48" s="118">
        <v>79463</v>
      </c>
      <c r="G48" s="118">
        <v>22956</v>
      </c>
      <c r="H48" s="118">
        <v>4797</v>
      </c>
      <c r="I48" s="32">
        <f t="shared" si="3"/>
        <v>114769</v>
      </c>
      <c r="J48" s="119">
        <v>45</v>
      </c>
      <c r="K48" s="118"/>
      <c r="L48" s="118">
        <v>2993</v>
      </c>
      <c r="M48" s="118">
        <v>46037</v>
      </c>
      <c r="N48" s="34">
        <f t="shared" si="1"/>
        <v>49075</v>
      </c>
      <c r="O48" s="35">
        <f t="shared" si="2"/>
        <v>163844</v>
      </c>
      <c r="P48" s="130">
        <v>0.47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23.5</v>
      </c>
      <c r="D49" s="127">
        <v>16.899999999999999</v>
      </c>
      <c r="E49" s="127">
        <v>0.3</v>
      </c>
      <c r="F49" s="127">
        <v>326.10000000000002</v>
      </c>
      <c r="G49" s="127">
        <v>110.1</v>
      </c>
      <c r="H49" s="127">
        <v>38.4</v>
      </c>
      <c r="I49" s="49">
        <f t="shared" si="3"/>
        <v>515.29999999999995</v>
      </c>
      <c r="J49" s="128">
        <v>0</v>
      </c>
      <c r="K49" s="127"/>
      <c r="L49" s="127">
        <v>16.8</v>
      </c>
      <c r="M49" s="127">
        <v>188.5</v>
      </c>
      <c r="N49" s="50">
        <f t="shared" si="1"/>
        <v>205.3</v>
      </c>
      <c r="O49" s="51">
        <f t="shared" si="2"/>
        <v>720.59999999999991</v>
      </c>
      <c r="P49" s="130">
        <v>0.05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12.99</v>
      </c>
      <c r="D50" s="115">
        <v>39.450000000000003</v>
      </c>
      <c r="E50" s="115">
        <v>0.22</v>
      </c>
      <c r="F50" s="115">
        <v>549.35</v>
      </c>
      <c r="G50" s="115">
        <v>206.35</v>
      </c>
      <c r="H50" s="115">
        <v>24.26</v>
      </c>
      <c r="I50" s="21">
        <f t="shared" si="3"/>
        <v>832.62</v>
      </c>
      <c r="J50" s="116">
        <v>0.51</v>
      </c>
      <c r="K50" s="115"/>
      <c r="L50" s="115">
        <v>49.15</v>
      </c>
      <c r="M50" s="115">
        <v>666.85</v>
      </c>
      <c r="N50" s="23">
        <f t="shared" si="1"/>
        <v>716.51</v>
      </c>
      <c r="O50" s="24">
        <f t="shared" si="2"/>
        <v>1549.13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5851</v>
      </c>
      <c r="D51" s="118">
        <v>12639</v>
      </c>
      <c r="E51" s="118">
        <v>50</v>
      </c>
      <c r="F51" s="118">
        <v>129947</v>
      </c>
      <c r="G51" s="118">
        <v>56672</v>
      </c>
      <c r="H51" s="118">
        <v>5080</v>
      </c>
      <c r="I51" s="32">
        <f t="shared" ref="I51:I58" si="4">SUM(C51:H51)</f>
        <v>210239</v>
      </c>
      <c r="J51" s="119">
        <v>46</v>
      </c>
      <c r="K51" s="118"/>
      <c r="L51" s="118">
        <v>4742</v>
      </c>
      <c r="M51" s="118">
        <v>73415</v>
      </c>
      <c r="N51" s="34">
        <f t="shared" si="1"/>
        <v>78203</v>
      </c>
      <c r="O51" s="35">
        <f>SUM(N51,I51)</f>
        <v>288442</v>
      </c>
      <c r="P51" s="130">
        <v>1.59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67.8</v>
      </c>
      <c r="D52" s="127">
        <v>246.1</v>
      </c>
      <c r="E52" s="127">
        <v>0.3</v>
      </c>
      <c r="F52" s="127">
        <v>785.9</v>
      </c>
      <c r="G52" s="127">
        <v>512.9</v>
      </c>
      <c r="H52" s="127">
        <v>43.8</v>
      </c>
      <c r="I52" s="49">
        <f t="shared" si="4"/>
        <v>1656.8</v>
      </c>
      <c r="J52" s="128">
        <v>0</v>
      </c>
      <c r="K52" s="127"/>
      <c r="L52" s="127">
        <v>63.9</v>
      </c>
      <c r="M52" s="127">
        <v>589.29999999999995</v>
      </c>
      <c r="N52" s="50">
        <f t="shared" si="1"/>
        <v>653.19999999999993</v>
      </c>
      <c r="O52" s="51">
        <f t="shared" si="2"/>
        <v>2310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10.119999999999999</v>
      </c>
      <c r="D53" s="124">
        <v>32.36</v>
      </c>
      <c r="E53" s="124">
        <v>0.22</v>
      </c>
      <c r="F53" s="124">
        <v>547.45000000000005</v>
      </c>
      <c r="G53" s="124">
        <v>204.76</v>
      </c>
      <c r="H53" s="124">
        <v>24.26</v>
      </c>
      <c r="I53" s="43">
        <f t="shared" si="4"/>
        <v>819.17000000000007</v>
      </c>
      <c r="J53" s="125">
        <v>0.51</v>
      </c>
      <c r="K53" s="124"/>
      <c r="L53" s="124">
        <v>45.07</v>
      </c>
      <c r="M53" s="124">
        <v>665.7</v>
      </c>
      <c r="N53" s="44">
        <f t="shared" si="1"/>
        <v>711.28000000000009</v>
      </c>
      <c r="O53" s="45">
        <f t="shared" si="2"/>
        <v>1530.4500000000003</v>
      </c>
      <c r="P53" s="69">
        <f>SUM(P46:P52)</f>
        <v>23.990000000000002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5022</v>
      </c>
      <c r="D54" s="118">
        <v>6764</v>
      </c>
      <c r="E54" s="118">
        <v>50</v>
      </c>
      <c r="F54" s="118">
        <v>129661</v>
      </c>
      <c r="G54" s="118">
        <v>56426</v>
      </c>
      <c r="H54" s="118">
        <v>5080</v>
      </c>
      <c r="I54" s="32">
        <f t="shared" si="4"/>
        <v>203003</v>
      </c>
      <c r="J54" s="119">
        <v>46</v>
      </c>
      <c r="K54" s="118"/>
      <c r="L54" s="118">
        <v>4641</v>
      </c>
      <c r="M54" s="118">
        <v>73384</v>
      </c>
      <c r="N54" s="34">
        <f t="shared" si="1"/>
        <v>78071</v>
      </c>
      <c r="O54" s="35">
        <f t="shared" si="2"/>
        <v>281074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37.4</v>
      </c>
      <c r="D55" s="121">
        <v>70.3</v>
      </c>
      <c r="E55" s="121">
        <v>0.3</v>
      </c>
      <c r="F55" s="121">
        <v>778.4</v>
      </c>
      <c r="G55" s="121">
        <v>504</v>
      </c>
      <c r="H55" s="121">
        <v>43.8</v>
      </c>
      <c r="I55" s="40">
        <f t="shared" si="4"/>
        <v>1434.2</v>
      </c>
      <c r="J55" s="122">
        <v>0</v>
      </c>
      <c r="K55" s="121"/>
      <c r="L55" s="121">
        <v>55.7</v>
      </c>
      <c r="M55" s="121">
        <v>587.20000000000005</v>
      </c>
      <c r="N55" s="40">
        <f t="shared" si="1"/>
        <v>642.90000000000009</v>
      </c>
      <c r="O55" s="42">
        <f t="shared" si="2"/>
        <v>2077.1000000000004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14.529999999999998</v>
      </c>
      <c r="D56" s="20">
        <f t="shared" si="5"/>
        <v>84.02000000000001</v>
      </c>
      <c r="E56" s="20">
        <f t="shared" si="5"/>
        <v>0.22</v>
      </c>
      <c r="F56" s="20">
        <f t="shared" si="5"/>
        <v>549.46</v>
      </c>
      <c r="G56" s="20">
        <f t="shared" si="5"/>
        <v>245.85000000000002</v>
      </c>
      <c r="H56" s="20">
        <f t="shared" si="5"/>
        <v>24.26</v>
      </c>
      <c r="I56" s="79">
        <f>SUM(C56:H56)</f>
        <v>918.34</v>
      </c>
      <c r="J56" s="71">
        <f>SUM(J5,J8,J11,J14,J17,J20,J23,J26,J29,J32,J35,J38,J41,J44,J47)</f>
        <v>1.03</v>
      </c>
      <c r="K56" s="20">
        <f>SUM(K5,K8,K11,K14,K17,K20,K23,K26,K29,K32,K35,K38,K41,K44,K47)</f>
        <v>0</v>
      </c>
      <c r="L56" s="20">
        <f>SUM(L5,L8,L11,L14,L17,L20,L23,L26,L29,L32,L35,L38,L41,L44,L47)</f>
        <v>60.56</v>
      </c>
      <c r="M56" s="20">
        <f>SUM(M5,M8,M11,M14,M17,M20,M23,M26,M29,M32,M35,M38,M41,M44,M47)</f>
        <v>682.13</v>
      </c>
      <c r="N56" s="22">
        <f t="shared" si="1"/>
        <v>743.72</v>
      </c>
      <c r="O56" s="24">
        <f t="shared" si="2"/>
        <v>1662.06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5851</v>
      </c>
      <c r="D57" s="31">
        <f t="shared" si="5"/>
        <v>15626</v>
      </c>
      <c r="E57" s="31">
        <f t="shared" si="5"/>
        <v>50</v>
      </c>
      <c r="F57" s="31">
        <f t="shared" si="5"/>
        <v>129947</v>
      </c>
      <c r="G57" s="31">
        <f t="shared" si="5"/>
        <v>56672</v>
      </c>
      <c r="H57" s="31">
        <f t="shared" si="5"/>
        <v>5080</v>
      </c>
      <c r="I57" s="80">
        <f t="shared" si="4"/>
        <v>213226</v>
      </c>
      <c r="J57" s="75">
        <f t="shared" ref="J57:M58" si="6">SUM(J6,J9,J12,J15,J18,J21,J24,J27,J30,J33,J36,J39,J42,J45,J48)</f>
        <v>55</v>
      </c>
      <c r="K57" s="31">
        <f t="shared" si="6"/>
        <v>0</v>
      </c>
      <c r="L57" s="31">
        <f t="shared" si="6"/>
        <v>4851</v>
      </c>
      <c r="M57" s="31">
        <f t="shared" si="6"/>
        <v>73416</v>
      </c>
      <c r="N57" s="33">
        <f t="shared" si="1"/>
        <v>78322</v>
      </c>
      <c r="O57" s="35">
        <f t="shared" si="2"/>
        <v>291548</v>
      </c>
      <c r="P57" s="134">
        <v>0.14000000000000001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67.8</v>
      </c>
      <c r="D58" s="86">
        <f t="shared" si="5"/>
        <v>426.2999999999999</v>
      </c>
      <c r="E58" s="86">
        <f t="shared" si="5"/>
        <v>0.3</v>
      </c>
      <c r="F58" s="86">
        <f t="shared" si="5"/>
        <v>785.9</v>
      </c>
      <c r="G58" s="86">
        <f t="shared" si="5"/>
        <v>512.9</v>
      </c>
      <c r="H58" s="86">
        <f t="shared" si="5"/>
        <v>43.8</v>
      </c>
      <c r="I58" s="87">
        <f t="shared" si="4"/>
        <v>1836.9999999999998</v>
      </c>
      <c r="J58" s="85">
        <f t="shared" si="6"/>
        <v>2.9</v>
      </c>
      <c r="K58" s="86">
        <f t="shared" si="6"/>
        <v>0</v>
      </c>
      <c r="L58" s="86">
        <f t="shared" si="6"/>
        <v>79.8</v>
      </c>
      <c r="M58" s="86">
        <f t="shared" si="6"/>
        <v>589.40000000000009</v>
      </c>
      <c r="N58" s="88">
        <f t="shared" si="1"/>
        <v>672.10000000000014</v>
      </c>
      <c r="O58" s="89">
        <f t="shared" si="2"/>
        <v>2509.1</v>
      </c>
      <c r="P58" s="90">
        <f>SUM(O56,P53,P54,P57)</f>
        <v>1686.19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1.54</v>
      </c>
      <c r="D63" s="115">
        <v>0.62</v>
      </c>
      <c r="E63" s="115"/>
      <c r="F63" s="115">
        <v>0.11</v>
      </c>
      <c r="G63" s="115">
        <v>9.6999999999999993</v>
      </c>
      <c r="H63" s="115"/>
      <c r="I63" s="21">
        <f>SUM(C63:H63)</f>
        <v>11.969999999999999</v>
      </c>
      <c r="J63" s="116"/>
      <c r="K63" s="115"/>
      <c r="L63" s="115">
        <v>2.4500000000000002</v>
      </c>
      <c r="M63" s="115">
        <v>15.15</v>
      </c>
      <c r="N63" s="23">
        <f>SUM(J63:M63)</f>
        <v>17.600000000000001</v>
      </c>
      <c r="O63" s="24">
        <f>SUM(N63,I63)</f>
        <v>29.57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3.28</v>
      </c>
      <c r="E66" s="124"/>
      <c r="F66" s="124"/>
      <c r="G66" s="124">
        <v>29.8</v>
      </c>
      <c r="H66" s="124"/>
      <c r="I66" s="43">
        <f t="shared" si="7"/>
        <v>33.08</v>
      </c>
      <c r="J66" s="125">
        <v>0.52</v>
      </c>
      <c r="K66" s="124"/>
      <c r="L66" s="124">
        <v>9.31</v>
      </c>
      <c r="M66" s="124">
        <v>0.13</v>
      </c>
      <c r="N66" s="44">
        <f t="shared" si="8"/>
        <v>9.9600000000000009</v>
      </c>
      <c r="O66" s="45">
        <f t="shared" si="9"/>
        <v>43.04</v>
      </c>
      <c r="P66" s="36" t="s">
        <v>25</v>
      </c>
      <c r="Q66" s="37" t="s">
        <v>92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9</v>
      </c>
      <c r="K67" s="118"/>
      <c r="L67" s="118">
        <v>115</v>
      </c>
      <c r="M67" s="118">
        <v>1</v>
      </c>
      <c r="N67" s="34">
        <f t="shared" si="8"/>
        <v>125</v>
      </c>
      <c r="O67" s="35">
        <f t="shared" si="9"/>
        <v>125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2.9</v>
      </c>
      <c r="K68" s="127"/>
      <c r="L68" s="127">
        <v>16.8</v>
      </c>
      <c r="M68" s="127">
        <v>0.1</v>
      </c>
      <c r="N68" s="50">
        <f t="shared" si="8"/>
        <v>19.8</v>
      </c>
      <c r="O68" s="51">
        <f t="shared" si="9"/>
        <v>19.8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>
        <v>2.16</v>
      </c>
      <c r="M69" s="124">
        <v>0.26</v>
      </c>
      <c r="N69" s="44">
        <f t="shared" si="8"/>
        <v>2.42</v>
      </c>
      <c r="O69" s="45">
        <f t="shared" si="9"/>
        <v>2.42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>
        <v>47</v>
      </c>
      <c r="M70" s="118">
        <v>6</v>
      </c>
      <c r="N70" s="34">
        <f t="shared" si="8"/>
        <v>53</v>
      </c>
      <c r="O70" s="35">
        <f t="shared" si="9"/>
        <v>53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>
        <v>4</v>
      </c>
      <c r="M71" s="127">
        <v>0.5</v>
      </c>
      <c r="N71" s="50">
        <f t="shared" si="8"/>
        <v>4.5</v>
      </c>
      <c r="O71" s="51">
        <f t="shared" si="9"/>
        <v>4.5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5.35</v>
      </c>
      <c r="E72" s="124"/>
      <c r="F72" s="124"/>
      <c r="G72" s="124"/>
      <c r="H72" s="124"/>
      <c r="I72" s="43">
        <f t="shared" si="7"/>
        <v>5.35</v>
      </c>
      <c r="J72" s="125"/>
      <c r="K72" s="124"/>
      <c r="L72" s="124">
        <v>1.57</v>
      </c>
      <c r="M72" s="124">
        <v>0.89</v>
      </c>
      <c r="N72" s="44">
        <f t="shared" si="8"/>
        <v>2.46</v>
      </c>
      <c r="O72" s="45">
        <f t="shared" si="9"/>
        <v>7.81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258</v>
      </c>
      <c r="E73" s="118"/>
      <c r="F73" s="118"/>
      <c r="G73" s="118"/>
      <c r="H73" s="118"/>
      <c r="I73" s="32">
        <f t="shared" si="7"/>
        <v>258</v>
      </c>
      <c r="J73" s="119"/>
      <c r="K73" s="118"/>
      <c r="L73" s="118">
        <v>48</v>
      </c>
      <c r="M73" s="118">
        <v>25</v>
      </c>
      <c r="N73" s="34">
        <f t="shared" si="8"/>
        <v>73</v>
      </c>
      <c r="O73" s="35">
        <f t="shared" si="9"/>
        <v>331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26.7</v>
      </c>
      <c r="E74" s="127"/>
      <c r="F74" s="127"/>
      <c r="G74" s="127"/>
      <c r="H74" s="127"/>
      <c r="I74" s="49">
        <f t="shared" si="7"/>
        <v>26.7</v>
      </c>
      <c r="J74" s="128"/>
      <c r="K74" s="127"/>
      <c r="L74" s="127">
        <v>3.3</v>
      </c>
      <c r="M74" s="127">
        <v>1.6</v>
      </c>
      <c r="N74" s="50">
        <f t="shared" si="8"/>
        <v>4.9000000000000004</v>
      </c>
      <c r="O74" s="51">
        <f t="shared" si="9"/>
        <v>31.6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16</v>
      </c>
      <c r="E75" s="124"/>
      <c r="F75" s="124">
        <v>0.1</v>
      </c>
      <c r="G75" s="124"/>
      <c r="H75" s="124"/>
      <c r="I75" s="43">
        <f t="shared" si="7"/>
        <v>16.100000000000001</v>
      </c>
      <c r="J75" s="125"/>
      <c r="K75" s="124"/>
      <c r="L75" s="124">
        <v>2.02</v>
      </c>
      <c r="M75" s="124">
        <v>1.46</v>
      </c>
      <c r="N75" s="44">
        <f t="shared" si="8"/>
        <v>3.48</v>
      </c>
      <c r="O75" s="45">
        <f t="shared" si="9"/>
        <v>19.580000000000002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1323</v>
      </c>
      <c r="E76" s="118"/>
      <c r="F76" s="118">
        <v>10</v>
      </c>
      <c r="G76" s="118"/>
      <c r="H76" s="118"/>
      <c r="I76" s="32">
        <f t="shared" si="7"/>
        <v>1333</v>
      </c>
      <c r="J76" s="119"/>
      <c r="K76" s="118"/>
      <c r="L76" s="118">
        <v>85</v>
      </c>
      <c r="M76" s="118">
        <v>50</v>
      </c>
      <c r="N76" s="34">
        <f t="shared" si="8"/>
        <v>135</v>
      </c>
      <c r="O76" s="35">
        <f t="shared" si="9"/>
        <v>1468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80.7</v>
      </c>
      <c r="E77" s="127"/>
      <c r="F77" s="127">
        <v>0.5</v>
      </c>
      <c r="G77" s="127"/>
      <c r="H77" s="127"/>
      <c r="I77" s="49">
        <f t="shared" si="7"/>
        <v>81.2</v>
      </c>
      <c r="J77" s="128"/>
      <c r="K77" s="127"/>
      <c r="L77" s="127">
        <v>4.4000000000000004</v>
      </c>
      <c r="M77" s="127">
        <v>2.7</v>
      </c>
      <c r="N77" s="50">
        <f t="shared" si="8"/>
        <v>7.1000000000000005</v>
      </c>
      <c r="O77" s="51">
        <f t="shared" si="9"/>
        <v>88.3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1.1200000000000001</v>
      </c>
      <c r="D78" s="124">
        <v>19.48</v>
      </c>
      <c r="E78" s="124"/>
      <c r="F78" s="124">
        <v>0.48</v>
      </c>
      <c r="G78" s="124">
        <v>1.59</v>
      </c>
      <c r="H78" s="124"/>
      <c r="I78" s="43">
        <f t="shared" si="7"/>
        <v>22.67</v>
      </c>
      <c r="J78" s="125"/>
      <c r="K78" s="124"/>
      <c r="L78" s="124"/>
      <c r="M78" s="124">
        <v>4.62</v>
      </c>
      <c r="N78" s="44">
        <f t="shared" si="8"/>
        <v>4.62</v>
      </c>
      <c r="O78" s="45">
        <f t="shared" si="9"/>
        <v>27.290000000000003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335</v>
      </c>
      <c r="D79" s="118">
        <v>1456</v>
      </c>
      <c r="E79" s="118"/>
      <c r="F79" s="118">
        <v>54</v>
      </c>
      <c r="G79" s="118">
        <v>246</v>
      </c>
      <c r="H79" s="118"/>
      <c r="I79" s="32">
        <f t="shared" si="7"/>
        <v>2091</v>
      </c>
      <c r="J79" s="119"/>
      <c r="K79" s="118"/>
      <c r="L79" s="118"/>
      <c r="M79" s="118">
        <v>187</v>
      </c>
      <c r="N79" s="34">
        <f t="shared" si="8"/>
        <v>187</v>
      </c>
      <c r="O79" s="35">
        <f t="shared" si="9"/>
        <v>2278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13.4</v>
      </c>
      <c r="D80" s="127">
        <v>75.3</v>
      </c>
      <c r="E80" s="127"/>
      <c r="F80" s="127">
        <v>2</v>
      </c>
      <c r="G80" s="127">
        <v>8.9</v>
      </c>
      <c r="H80" s="127"/>
      <c r="I80" s="49">
        <f t="shared" si="7"/>
        <v>99.600000000000009</v>
      </c>
      <c r="J80" s="128"/>
      <c r="K80" s="127"/>
      <c r="L80" s="127"/>
      <c r="M80" s="127">
        <v>7.7</v>
      </c>
      <c r="N80" s="50">
        <f t="shared" si="8"/>
        <v>7.7</v>
      </c>
      <c r="O80" s="51">
        <f t="shared" si="9"/>
        <v>107.30000000000001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1.65</v>
      </c>
      <c r="D81" s="124">
        <v>2.92</v>
      </c>
      <c r="E81" s="124"/>
      <c r="F81" s="124">
        <v>0.86</v>
      </c>
      <c r="G81" s="124"/>
      <c r="H81" s="124"/>
      <c r="I81" s="43">
        <f t="shared" si="7"/>
        <v>5.4300000000000006</v>
      </c>
      <c r="J81" s="125"/>
      <c r="K81" s="124"/>
      <c r="L81" s="124"/>
      <c r="M81" s="124">
        <v>5.47</v>
      </c>
      <c r="N81" s="44">
        <f t="shared" si="8"/>
        <v>5.47</v>
      </c>
      <c r="O81" s="45">
        <f t="shared" si="9"/>
        <v>10.9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473</v>
      </c>
      <c r="D82" s="118">
        <v>1425</v>
      </c>
      <c r="E82" s="118"/>
      <c r="F82" s="118">
        <v>137</v>
      </c>
      <c r="G82" s="118"/>
      <c r="H82" s="118"/>
      <c r="I82" s="32">
        <f t="shared" si="7"/>
        <v>2035</v>
      </c>
      <c r="J82" s="119"/>
      <c r="K82" s="118"/>
      <c r="L82" s="118"/>
      <c r="M82" s="118">
        <v>392</v>
      </c>
      <c r="N82" s="34">
        <f t="shared" si="8"/>
        <v>392</v>
      </c>
      <c r="O82" s="35">
        <f t="shared" si="9"/>
        <v>2427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16.399999999999999</v>
      </c>
      <c r="D83" s="127">
        <v>54.6</v>
      </c>
      <c r="E83" s="127"/>
      <c r="F83" s="127">
        <v>3.3</v>
      </c>
      <c r="G83" s="127"/>
      <c r="H83" s="127"/>
      <c r="I83" s="49">
        <f t="shared" si="7"/>
        <v>74.3</v>
      </c>
      <c r="J83" s="128"/>
      <c r="K83" s="127"/>
      <c r="L83" s="127"/>
      <c r="M83" s="127">
        <v>12.3</v>
      </c>
      <c r="N83" s="50">
        <f t="shared" si="8"/>
        <v>12.3</v>
      </c>
      <c r="O83" s="51">
        <f t="shared" si="9"/>
        <v>86.6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</v>
      </c>
      <c r="D84" s="124">
        <v>0.94</v>
      </c>
      <c r="E84" s="124"/>
      <c r="F84" s="124">
        <v>0.46</v>
      </c>
      <c r="G84" s="124"/>
      <c r="H84" s="124"/>
      <c r="I84" s="43">
        <f t="shared" si="7"/>
        <v>1.5</v>
      </c>
      <c r="J84" s="125"/>
      <c r="K84" s="124"/>
      <c r="L84" s="124">
        <v>5.74</v>
      </c>
      <c r="M84" s="124">
        <v>2.4300000000000002</v>
      </c>
      <c r="N84" s="44">
        <f t="shared" si="8"/>
        <v>8.17</v>
      </c>
      <c r="O84" s="45">
        <f t="shared" si="9"/>
        <v>9.67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</v>
      </c>
      <c r="D85" s="118">
        <v>1527</v>
      </c>
      <c r="E85" s="118"/>
      <c r="F85" s="118">
        <v>85</v>
      </c>
      <c r="G85" s="118"/>
      <c r="H85" s="118"/>
      <c r="I85" s="32">
        <f t="shared" si="7"/>
        <v>1633</v>
      </c>
      <c r="J85" s="119"/>
      <c r="K85" s="118"/>
      <c r="L85" s="118">
        <v>410</v>
      </c>
      <c r="M85" s="118">
        <v>306</v>
      </c>
      <c r="N85" s="34">
        <f t="shared" si="8"/>
        <v>716</v>
      </c>
      <c r="O85" s="35">
        <f t="shared" si="9"/>
        <v>2349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0.6</v>
      </c>
      <c r="D86" s="127">
        <v>46</v>
      </c>
      <c r="E86" s="127"/>
      <c r="F86" s="127">
        <v>1.7</v>
      </c>
      <c r="G86" s="127"/>
      <c r="H86" s="127"/>
      <c r="I86" s="49">
        <f t="shared" si="7"/>
        <v>48.300000000000004</v>
      </c>
      <c r="J86" s="128"/>
      <c r="K86" s="127"/>
      <c r="L86" s="127">
        <v>12.3</v>
      </c>
      <c r="M86" s="127">
        <v>9.1</v>
      </c>
      <c r="N86" s="50">
        <f t="shared" si="8"/>
        <v>21.4</v>
      </c>
      <c r="O86" s="51">
        <f t="shared" si="9"/>
        <v>69.7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0.13</v>
      </c>
      <c r="D87" s="124">
        <v>4.8499999999999996</v>
      </c>
      <c r="E87" s="124"/>
      <c r="F87" s="124">
        <v>4.79</v>
      </c>
      <c r="G87" s="124"/>
      <c r="H87" s="124"/>
      <c r="I87" s="43">
        <f t="shared" si="7"/>
        <v>9.77</v>
      </c>
      <c r="J87" s="125"/>
      <c r="K87" s="124"/>
      <c r="L87" s="124">
        <v>1.47</v>
      </c>
      <c r="M87" s="124">
        <v>5.82</v>
      </c>
      <c r="N87" s="44">
        <f t="shared" si="8"/>
        <v>7.29</v>
      </c>
      <c r="O87" s="45">
        <f t="shared" si="9"/>
        <v>17.059999999999999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50</v>
      </c>
      <c r="D88" s="118">
        <v>3186</v>
      </c>
      <c r="E88" s="118"/>
      <c r="F88" s="118">
        <v>877</v>
      </c>
      <c r="G88" s="118"/>
      <c r="H88" s="118"/>
      <c r="I88" s="32">
        <f t="shared" si="7"/>
        <v>4113</v>
      </c>
      <c r="J88" s="119"/>
      <c r="K88" s="118"/>
      <c r="L88" s="118">
        <v>110</v>
      </c>
      <c r="M88" s="118">
        <v>450</v>
      </c>
      <c r="N88" s="34">
        <f t="shared" si="8"/>
        <v>560</v>
      </c>
      <c r="O88" s="35">
        <f t="shared" si="9"/>
        <v>4673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0.9</v>
      </c>
      <c r="D89" s="127">
        <v>81.2</v>
      </c>
      <c r="E89" s="127"/>
      <c r="F89" s="127">
        <v>13.5</v>
      </c>
      <c r="G89" s="127"/>
      <c r="H89" s="127"/>
      <c r="I89" s="49">
        <f t="shared" si="7"/>
        <v>95.600000000000009</v>
      </c>
      <c r="J89" s="128"/>
      <c r="K89" s="127"/>
      <c r="L89" s="127">
        <v>3.1</v>
      </c>
      <c r="M89" s="127">
        <v>12.6</v>
      </c>
      <c r="N89" s="50">
        <f t="shared" si="8"/>
        <v>15.7</v>
      </c>
      <c r="O89" s="51">
        <f t="shared" si="9"/>
        <v>111.30000000000001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5.48</v>
      </c>
      <c r="E90" s="124"/>
      <c r="F90" s="124">
        <v>4.8499999999999996</v>
      </c>
      <c r="G90" s="124">
        <v>0.23</v>
      </c>
      <c r="H90" s="124"/>
      <c r="I90" s="43">
        <f t="shared" si="7"/>
        <v>10.56</v>
      </c>
      <c r="J90" s="125"/>
      <c r="K90" s="124"/>
      <c r="L90" s="124">
        <v>3.84</v>
      </c>
      <c r="M90" s="124">
        <v>8.16</v>
      </c>
      <c r="N90" s="44">
        <f t="shared" si="8"/>
        <v>12</v>
      </c>
      <c r="O90" s="45">
        <f t="shared" si="9"/>
        <v>22.560000000000002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913</v>
      </c>
      <c r="E91" s="118"/>
      <c r="F91" s="118">
        <v>1017</v>
      </c>
      <c r="G91" s="118">
        <v>37</v>
      </c>
      <c r="H91" s="118"/>
      <c r="I91" s="32">
        <f t="shared" si="7"/>
        <v>1967</v>
      </c>
      <c r="J91" s="119"/>
      <c r="K91" s="118"/>
      <c r="L91" s="118">
        <v>351</v>
      </c>
      <c r="M91" s="118">
        <v>744</v>
      </c>
      <c r="N91" s="34">
        <f t="shared" si="8"/>
        <v>1095</v>
      </c>
      <c r="O91" s="35">
        <f t="shared" si="9"/>
        <v>3062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18.3</v>
      </c>
      <c r="E92" s="127"/>
      <c r="F92" s="127">
        <v>13.3</v>
      </c>
      <c r="G92" s="127">
        <v>0.5</v>
      </c>
      <c r="H92" s="127"/>
      <c r="I92" s="49">
        <f t="shared" si="7"/>
        <v>32.1</v>
      </c>
      <c r="J92" s="128"/>
      <c r="K92" s="127"/>
      <c r="L92" s="127">
        <v>8.8000000000000007</v>
      </c>
      <c r="M92" s="127">
        <v>18.600000000000001</v>
      </c>
      <c r="N92" s="50">
        <f t="shared" si="8"/>
        <v>27.400000000000002</v>
      </c>
      <c r="O92" s="51">
        <f t="shared" si="9"/>
        <v>59.5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0.85</v>
      </c>
      <c r="D93" s="124">
        <v>1.92</v>
      </c>
      <c r="E93" s="124"/>
      <c r="F93" s="124">
        <v>33.4</v>
      </c>
      <c r="G93" s="124">
        <v>3.46</v>
      </c>
      <c r="H93" s="124"/>
      <c r="I93" s="43">
        <f t="shared" si="7"/>
        <v>39.630000000000003</v>
      </c>
      <c r="J93" s="125"/>
      <c r="K93" s="124"/>
      <c r="L93" s="124">
        <v>0.25</v>
      </c>
      <c r="M93" s="124">
        <v>13.75</v>
      </c>
      <c r="N93" s="44">
        <f t="shared" si="8"/>
        <v>14</v>
      </c>
      <c r="O93" s="45">
        <f t="shared" si="9"/>
        <v>53.63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285</v>
      </c>
      <c r="D94" s="118">
        <v>317</v>
      </c>
      <c r="E94" s="118"/>
      <c r="F94" s="118">
        <v>6299</v>
      </c>
      <c r="G94" s="118">
        <v>722</v>
      </c>
      <c r="H94" s="118"/>
      <c r="I94" s="32">
        <f t="shared" si="7"/>
        <v>7623</v>
      </c>
      <c r="J94" s="119"/>
      <c r="K94" s="118"/>
      <c r="L94" s="118">
        <v>9</v>
      </c>
      <c r="M94" s="118">
        <v>1416</v>
      </c>
      <c r="N94" s="34">
        <f t="shared" si="8"/>
        <v>1425</v>
      </c>
      <c r="O94" s="35">
        <f t="shared" si="9"/>
        <v>9048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3.8</v>
      </c>
      <c r="D95" s="127">
        <v>6.4</v>
      </c>
      <c r="E95" s="127"/>
      <c r="F95" s="127">
        <v>70.900000000000006</v>
      </c>
      <c r="G95" s="127">
        <v>10.199999999999999</v>
      </c>
      <c r="H95" s="127"/>
      <c r="I95" s="49">
        <f t="shared" si="7"/>
        <v>91.300000000000011</v>
      </c>
      <c r="J95" s="128"/>
      <c r="K95" s="127"/>
      <c r="L95" s="127">
        <v>0.2</v>
      </c>
      <c r="M95" s="127">
        <v>25.9</v>
      </c>
      <c r="N95" s="50">
        <f t="shared" si="8"/>
        <v>26.099999999999998</v>
      </c>
      <c r="O95" s="51">
        <f t="shared" si="9"/>
        <v>117.4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0.93</v>
      </c>
      <c r="D96" s="124">
        <v>0.2</v>
      </c>
      <c r="E96" s="124"/>
      <c r="F96" s="124">
        <v>76.819999999999993</v>
      </c>
      <c r="G96" s="124">
        <v>3.94</v>
      </c>
      <c r="H96" s="124"/>
      <c r="I96" s="43">
        <f t="shared" si="7"/>
        <v>81.889999999999986</v>
      </c>
      <c r="J96" s="125"/>
      <c r="K96" s="124"/>
      <c r="L96" s="124">
        <v>0.52</v>
      </c>
      <c r="M96" s="124">
        <v>8.48</v>
      </c>
      <c r="N96" s="44">
        <f t="shared" si="8"/>
        <v>9</v>
      </c>
      <c r="O96" s="45">
        <f t="shared" si="9"/>
        <v>90.889999999999986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381</v>
      </c>
      <c r="D97" s="118">
        <v>45</v>
      </c>
      <c r="E97" s="118"/>
      <c r="F97" s="118">
        <v>16731</v>
      </c>
      <c r="G97" s="118">
        <v>1159</v>
      </c>
      <c r="H97" s="118"/>
      <c r="I97" s="32">
        <f t="shared" si="7"/>
        <v>18316</v>
      </c>
      <c r="J97" s="119"/>
      <c r="K97" s="118"/>
      <c r="L97" s="118">
        <v>17</v>
      </c>
      <c r="M97" s="118">
        <v>866</v>
      </c>
      <c r="N97" s="34">
        <f t="shared" si="8"/>
        <v>883</v>
      </c>
      <c r="O97" s="35">
        <f t="shared" si="9"/>
        <v>19199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</v>
      </c>
      <c r="D98" s="127">
        <v>0.7</v>
      </c>
      <c r="E98" s="127"/>
      <c r="F98" s="127">
        <v>155.19999999999999</v>
      </c>
      <c r="G98" s="127">
        <v>15.1</v>
      </c>
      <c r="H98" s="127"/>
      <c r="I98" s="49">
        <f t="shared" si="7"/>
        <v>174.99999999999997</v>
      </c>
      <c r="J98" s="128"/>
      <c r="K98" s="127"/>
      <c r="L98" s="127">
        <v>0.4</v>
      </c>
      <c r="M98" s="127">
        <v>16.399999999999999</v>
      </c>
      <c r="N98" s="50">
        <f t="shared" si="8"/>
        <v>16.799999999999997</v>
      </c>
      <c r="O98" s="51">
        <f t="shared" si="9"/>
        <v>191.79999999999995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0.81</v>
      </c>
      <c r="D99" s="124">
        <v>2.1800000000000002</v>
      </c>
      <c r="E99" s="124"/>
      <c r="F99" s="124">
        <v>53.34</v>
      </c>
      <c r="G99" s="124">
        <v>73.48</v>
      </c>
      <c r="H99" s="124">
        <v>2.09</v>
      </c>
      <c r="I99" s="43">
        <f t="shared" si="7"/>
        <v>131.9</v>
      </c>
      <c r="J99" s="125">
        <v>0.01</v>
      </c>
      <c r="K99" s="124"/>
      <c r="L99" s="124">
        <v>4.33</v>
      </c>
      <c r="M99" s="124">
        <v>118.62</v>
      </c>
      <c r="N99" s="44">
        <f t="shared" si="8"/>
        <v>122.96000000000001</v>
      </c>
      <c r="O99" s="45">
        <f t="shared" si="9"/>
        <v>254.86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369</v>
      </c>
      <c r="D100" s="118">
        <v>496</v>
      </c>
      <c r="E100" s="118"/>
      <c r="F100" s="118">
        <v>11349</v>
      </c>
      <c r="G100" s="118">
        <v>18410</v>
      </c>
      <c r="H100" s="118">
        <v>283</v>
      </c>
      <c r="I100" s="32">
        <f t="shared" si="7"/>
        <v>30907</v>
      </c>
      <c r="J100" s="119">
        <v>1</v>
      </c>
      <c r="K100" s="118"/>
      <c r="L100" s="118">
        <v>457</v>
      </c>
      <c r="M100" s="118">
        <v>12151</v>
      </c>
      <c r="N100" s="34">
        <f t="shared" si="8"/>
        <v>12609</v>
      </c>
      <c r="O100" s="35">
        <f t="shared" si="9"/>
        <v>43516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3.7</v>
      </c>
      <c r="D101" s="127">
        <v>7</v>
      </c>
      <c r="E101" s="127"/>
      <c r="F101" s="127">
        <v>101.8</v>
      </c>
      <c r="G101" s="127">
        <v>232.2</v>
      </c>
      <c r="H101" s="127">
        <v>5.4</v>
      </c>
      <c r="I101" s="49">
        <f t="shared" si="7"/>
        <v>350.09999999999997</v>
      </c>
      <c r="J101" s="128">
        <v>0</v>
      </c>
      <c r="K101" s="127"/>
      <c r="L101" s="127">
        <v>7.4</v>
      </c>
      <c r="M101" s="127">
        <v>176.6</v>
      </c>
      <c r="N101" s="50">
        <f t="shared" si="8"/>
        <v>184</v>
      </c>
      <c r="O101" s="51">
        <f t="shared" si="9"/>
        <v>534.09999999999991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0.35</v>
      </c>
      <c r="D102" s="124">
        <v>4.54</v>
      </c>
      <c r="E102" s="124"/>
      <c r="F102" s="124">
        <v>59.89</v>
      </c>
      <c r="G102" s="124">
        <v>47.73</v>
      </c>
      <c r="H102" s="124"/>
      <c r="I102" s="43">
        <f t="shared" si="7"/>
        <v>112.50999999999999</v>
      </c>
      <c r="J102" s="125"/>
      <c r="K102" s="124"/>
      <c r="L102" s="124">
        <v>1.88</v>
      </c>
      <c r="M102" s="124">
        <v>95.15</v>
      </c>
      <c r="N102" s="44">
        <f t="shared" si="8"/>
        <v>97.03</v>
      </c>
      <c r="O102" s="45">
        <f t="shared" si="9"/>
        <v>209.54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169</v>
      </c>
      <c r="D103" s="118">
        <v>945</v>
      </c>
      <c r="E103" s="118"/>
      <c r="F103" s="118">
        <v>13925</v>
      </c>
      <c r="G103" s="118">
        <v>13142</v>
      </c>
      <c r="H103" s="118"/>
      <c r="I103" s="32">
        <f t="shared" si="7"/>
        <v>28181</v>
      </c>
      <c r="J103" s="119"/>
      <c r="K103" s="118"/>
      <c r="L103" s="118">
        <v>209</v>
      </c>
      <c r="M103" s="118">
        <v>10785</v>
      </c>
      <c r="N103" s="34">
        <f t="shared" si="8"/>
        <v>10994</v>
      </c>
      <c r="O103" s="35">
        <f t="shared" si="9"/>
        <v>39175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1.5</v>
      </c>
      <c r="D104" s="127">
        <v>12.5</v>
      </c>
      <c r="E104" s="127"/>
      <c r="F104" s="127">
        <v>97.6</v>
      </c>
      <c r="G104" s="127">
        <v>135.9</v>
      </c>
      <c r="H104" s="127"/>
      <c r="I104" s="49">
        <f t="shared" si="7"/>
        <v>247.5</v>
      </c>
      <c r="J104" s="128"/>
      <c r="K104" s="127"/>
      <c r="L104" s="127">
        <v>2.2999999999999998</v>
      </c>
      <c r="M104" s="127">
        <v>116.8</v>
      </c>
      <c r="N104" s="50">
        <f t="shared" si="8"/>
        <v>119.1</v>
      </c>
      <c r="O104" s="51">
        <f t="shared" si="9"/>
        <v>366.6</v>
      </c>
      <c r="P104" s="129">
        <v>19.87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0.8</v>
      </c>
      <c r="D105" s="124">
        <v>5.0999999999999996</v>
      </c>
      <c r="E105" s="124"/>
      <c r="F105" s="124">
        <v>80.67</v>
      </c>
      <c r="G105" s="124">
        <v>22.86</v>
      </c>
      <c r="H105" s="124"/>
      <c r="I105" s="43">
        <f t="shared" si="7"/>
        <v>109.43</v>
      </c>
      <c r="J105" s="125">
        <v>0.23</v>
      </c>
      <c r="K105" s="124"/>
      <c r="L105" s="124">
        <v>15.67</v>
      </c>
      <c r="M105" s="124">
        <v>136.1</v>
      </c>
      <c r="N105" s="44">
        <f t="shared" si="8"/>
        <v>152</v>
      </c>
      <c r="O105" s="45">
        <f t="shared" si="9"/>
        <v>261.43</v>
      </c>
      <c r="P105" s="130">
        <v>2.0099999999999998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394</v>
      </c>
      <c r="D106" s="118">
        <v>1222</v>
      </c>
      <c r="E106" s="118"/>
      <c r="F106" s="118">
        <v>19441</v>
      </c>
      <c r="G106" s="118">
        <v>7178</v>
      </c>
      <c r="H106" s="118"/>
      <c r="I106" s="32">
        <f t="shared" si="7"/>
        <v>28235</v>
      </c>
      <c r="J106" s="119">
        <v>21</v>
      </c>
      <c r="K106" s="118"/>
      <c r="L106" s="118">
        <v>1963</v>
      </c>
      <c r="M106" s="118">
        <v>15868</v>
      </c>
      <c r="N106" s="34">
        <f t="shared" si="8"/>
        <v>17852</v>
      </c>
      <c r="O106" s="35">
        <f t="shared" si="9"/>
        <v>46087</v>
      </c>
      <c r="P106" s="130">
        <v>0.47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2.9</v>
      </c>
      <c r="D107" s="127">
        <v>12.5</v>
      </c>
      <c r="E107" s="127"/>
      <c r="F107" s="127">
        <v>110.7</v>
      </c>
      <c r="G107" s="127">
        <v>55</v>
      </c>
      <c r="H107" s="127"/>
      <c r="I107" s="49">
        <f t="shared" si="7"/>
        <v>181.10000000000002</v>
      </c>
      <c r="J107" s="128">
        <v>0</v>
      </c>
      <c r="K107" s="127"/>
      <c r="L107" s="127">
        <v>16.600000000000001</v>
      </c>
      <c r="M107" s="127">
        <v>146.80000000000001</v>
      </c>
      <c r="N107" s="50">
        <f t="shared" si="8"/>
        <v>163.4</v>
      </c>
      <c r="O107" s="51">
        <f t="shared" si="9"/>
        <v>344.5</v>
      </c>
      <c r="P107" s="130">
        <v>0.05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0.66</v>
      </c>
      <c r="D108" s="124">
        <v>0.68</v>
      </c>
      <c r="E108" s="124"/>
      <c r="F108" s="124">
        <v>72.8</v>
      </c>
      <c r="G108" s="124">
        <v>32.729999999999997</v>
      </c>
      <c r="H108" s="124">
        <v>0.51</v>
      </c>
      <c r="I108" s="43">
        <f t="shared" si="7"/>
        <v>107.38000000000001</v>
      </c>
      <c r="J108" s="125">
        <v>0.27</v>
      </c>
      <c r="K108" s="124"/>
      <c r="L108" s="124">
        <v>5.07</v>
      </c>
      <c r="M108" s="124">
        <v>85.38</v>
      </c>
      <c r="N108" s="44">
        <f t="shared" si="8"/>
        <v>90.72</v>
      </c>
      <c r="O108" s="45">
        <f t="shared" si="9"/>
        <v>198.10000000000002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344</v>
      </c>
      <c r="D109" s="118">
        <v>156</v>
      </c>
      <c r="E109" s="118"/>
      <c r="F109" s="118">
        <v>18051</v>
      </c>
      <c r="G109" s="118">
        <v>8991</v>
      </c>
      <c r="H109" s="118">
        <v>91</v>
      </c>
      <c r="I109" s="32">
        <f t="shared" si="7"/>
        <v>27633</v>
      </c>
      <c r="J109" s="119">
        <v>24</v>
      </c>
      <c r="K109" s="118"/>
      <c r="L109" s="118">
        <v>516</v>
      </c>
      <c r="M109" s="118">
        <v>10141</v>
      </c>
      <c r="N109" s="34">
        <f t="shared" si="8"/>
        <v>10681</v>
      </c>
      <c r="O109" s="35">
        <f t="shared" si="9"/>
        <v>38314</v>
      </c>
      <c r="P109" s="130">
        <v>1.59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2.5</v>
      </c>
      <c r="D110" s="127">
        <v>1.3</v>
      </c>
      <c r="E110" s="127"/>
      <c r="F110" s="127">
        <v>90.2</v>
      </c>
      <c r="G110" s="127">
        <v>55.1</v>
      </c>
      <c r="H110" s="127">
        <v>1.1000000000000001</v>
      </c>
      <c r="I110" s="49">
        <f t="shared" si="7"/>
        <v>150.19999999999999</v>
      </c>
      <c r="J110" s="128">
        <v>0</v>
      </c>
      <c r="K110" s="127"/>
      <c r="L110" s="127">
        <v>0.2</v>
      </c>
      <c r="M110" s="127">
        <v>41.7</v>
      </c>
      <c r="N110" s="50">
        <f t="shared" si="8"/>
        <v>41.900000000000006</v>
      </c>
      <c r="O110" s="51">
        <f t="shared" si="9"/>
        <v>192.1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0.09</v>
      </c>
      <c r="D111" s="124">
        <v>1.91</v>
      </c>
      <c r="E111" s="124">
        <v>0.22</v>
      </c>
      <c r="F111" s="124">
        <v>67.37</v>
      </c>
      <c r="G111" s="124">
        <v>3.98</v>
      </c>
      <c r="H111" s="124">
        <v>1.1599999999999999</v>
      </c>
      <c r="I111" s="43">
        <f t="shared" si="7"/>
        <v>74.73</v>
      </c>
      <c r="J111" s="125"/>
      <c r="K111" s="124"/>
      <c r="L111" s="124">
        <v>1.21</v>
      </c>
      <c r="M111" s="124">
        <v>90.48</v>
      </c>
      <c r="N111" s="44">
        <f t="shared" si="8"/>
        <v>91.69</v>
      </c>
      <c r="O111" s="45">
        <f t="shared" si="9"/>
        <v>166.42000000000002</v>
      </c>
      <c r="P111" s="69">
        <f>SUM(P104:P110)</f>
        <v>23.990000000000002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49</v>
      </c>
      <c r="D112" s="118">
        <v>301</v>
      </c>
      <c r="E112" s="118">
        <v>50</v>
      </c>
      <c r="F112" s="118">
        <v>17192</v>
      </c>
      <c r="G112" s="118">
        <v>1316</v>
      </c>
      <c r="H112" s="118">
        <v>216</v>
      </c>
      <c r="I112" s="32">
        <f t="shared" si="7"/>
        <v>19124</v>
      </c>
      <c r="J112" s="119"/>
      <c r="K112" s="118"/>
      <c r="L112" s="118">
        <v>128</v>
      </c>
      <c r="M112" s="118">
        <v>10299</v>
      </c>
      <c r="N112" s="34">
        <f t="shared" si="8"/>
        <v>10427</v>
      </c>
      <c r="O112" s="35">
        <f t="shared" si="9"/>
        <v>29551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0.3</v>
      </c>
      <c r="D113" s="127">
        <v>2.2000000000000002</v>
      </c>
      <c r="E113" s="127">
        <v>0.3</v>
      </c>
      <c r="F113" s="127">
        <v>69.3</v>
      </c>
      <c r="G113" s="127">
        <v>0</v>
      </c>
      <c r="H113" s="127">
        <v>2</v>
      </c>
      <c r="I113" s="49">
        <f t="shared" si="7"/>
        <v>74.099999999999994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74.099999999999994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3.75</v>
      </c>
      <c r="D114" s="124">
        <v>0.86</v>
      </c>
      <c r="E114" s="124"/>
      <c r="F114" s="124">
        <v>29.97</v>
      </c>
      <c r="G114" s="124">
        <v>5.87</v>
      </c>
      <c r="H114" s="124">
        <v>1.04</v>
      </c>
      <c r="I114" s="43">
        <f t="shared" si="7"/>
        <v>41.489999999999995</v>
      </c>
      <c r="J114" s="125"/>
      <c r="K114" s="124"/>
      <c r="L114" s="124">
        <v>3.07</v>
      </c>
      <c r="M114" s="124">
        <v>39.43</v>
      </c>
      <c r="N114" s="44">
        <f t="shared" si="8"/>
        <v>42.5</v>
      </c>
      <c r="O114" s="45">
        <f t="shared" si="9"/>
        <v>83.99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1988</v>
      </c>
      <c r="D115" s="118">
        <v>246</v>
      </c>
      <c r="E115" s="118"/>
      <c r="F115" s="118">
        <v>8569</v>
      </c>
      <c r="G115" s="118">
        <v>1973</v>
      </c>
      <c r="H115" s="118">
        <v>205</v>
      </c>
      <c r="I115" s="32">
        <f t="shared" si="7"/>
        <v>12981</v>
      </c>
      <c r="J115" s="119"/>
      <c r="K115" s="118"/>
      <c r="L115" s="118">
        <v>386</v>
      </c>
      <c r="M115" s="118">
        <v>4343</v>
      </c>
      <c r="N115" s="34">
        <f t="shared" si="8"/>
        <v>4729</v>
      </c>
      <c r="O115" s="35">
        <f t="shared" si="9"/>
        <v>17710</v>
      </c>
      <c r="P115" s="134">
        <v>0.14000000000000001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13.8</v>
      </c>
      <c r="D116" s="136">
        <v>0.9</v>
      </c>
      <c r="E116" s="136"/>
      <c r="F116" s="136">
        <v>26.8</v>
      </c>
      <c r="G116" s="136">
        <v>0</v>
      </c>
      <c r="H116" s="136">
        <v>1.9</v>
      </c>
      <c r="I116" s="96">
        <f t="shared" si="7"/>
        <v>43.4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43.4</v>
      </c>
      <c r="P116" s="90">
        <f>SUM(O136,P111,P112,P115)</f>
        <v>1686.19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0.85</v>
      </c>
      <c r="D121" s="115">
        <v>0.11</v>
      </c>
      <c r="E121" s="115"/>
      <c r="F121" s="115">
        <v>28.21</v>
      </c>
      <c r="G121" s="115">
        <v>10.29</v>
      </c>
      <c r="H121" s="115">
        <v>5.82</v>
      </c>
      <c r="I121" s="21">
        <f t="shared" si="7"/>
        <v>45.28</v>
      </c>
      <c r="J121" s="116"/>
      <c r="K121" s="115"/>
      <c r="L121" s="115"/>
      <c r="M121" s="115">
        <v>18.46</v>
      </c>
      <c r="N121" s="23">
        <f t="shared" si="8"/>
        <v>18.46</v>
      </c>
      <c r="O121" s="24">
        <f t="shared" si="9"/>
        <v>63.74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478</v>
      </c>
      <c r="D122" s="118">
        <v>32</v>
      </c>
      <c r="E122" s="118"/>
      <c r="F122" s="118">
        <v>6972</v>
      </c>
      <c r="G122" s="118">
        <v>3434</v>
      </c>
      <c r="H122" s="118">
        <v>1222</v>
      </c>
      <c r="I122" s="32">
        <f t="shared" si="7"/>
        <v>12138</v>
      </c>
      <c r="J122" s="119"/>
      <c r="K122" s="118"/>
      <c r="L122" s="118"/>
      <c r="M122" s="118">
        <v>1998</v>
      </c>
      <c r="N122" s="34">
        <f t="shared" si="8"/>
        <v>1998</v>
      </c>
      <c r="O122" s="35">
        <f t="shared" si="9"/>
        <v>14136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2.9</v>
      </c>
      <c r="D123" s="127">
        <v>0</v>
      </c>
      <c r="E123" s="127"/>
      <c r="F123" s="127">
        <v>20.399999999999999</v>
      </c>
      <c r="G123" s="127">
        <v>0</v>
      </c>
      <c r="H123" s="127">
        <v>11</v>
      </c>
      <c r="I123" s="49">
        <f t="shared" si="7"/>
        <v>34.299999999999997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34.299999999999997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0.36</v>
      </c>
      <c r="D124" s="124">
        <v>0.87</v>
      </c>
      <c r="E124" s="124"/>
      <c r="F124" s="124">
        <v>9.3000000000000007</v>
      </c>
      <c r="G124" s="124"/>
      <c r="H124" s="124">
        <v>3.33</v>
      </c>
      <c r="I124" s="43">
        <f t="shared" si="7"/>
        <v>13.860000000000001</v>
      </c>
      <c r="J124" s="125"/>
      <c r="K124" s="124"/>
      <c r="L124" s="124"/>
      <c r="M124" s="124">
        <v>8.1300000000000008</v>
      </c>
      <c r="N124" s="44">
        <f t="shared" si="8"/>
        <v>8.1300000000000008</v>
      </c>
      <c r="O124" s="45">
        <f t="shared" si="9"/>
        <v>21.990000000000002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202</v>
      </c>
      <c r="D125" s="118">
        <v>215</v>
      </c>
      <c r="E125" s="118"/>
      <c r="F125" s="118">
        <v>2411</v>
      </c>
      <c r="G125" s="118"/>
      <c r="H125" s="118">
        <v>733</v>
      </c>
      <c r="I125" s="32">
        <f t="shared" si="7"/>
        <v>3561</v>
      </c>
      <c r="J125" s="119"/>
      <c r="K125" s="118"/>
      <c r="L125" s="118"/>
      <c r="M125" s="118">
        <v>862</v>
      </c>
      <c r="N125" s="34">
        <f t="shared" si="8"/>
        <v>862</v>
      </c>
      <c r="O125" s="35">
        <f t="shared" si="9"/>
        <v>4423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1.1000000000000001</v>
      </c>
      <c r="D126" s="127">
        <v>0</v>
      </c>
      <c r="E126" s="127"/>
      <c r="F126" s="127">
        <v>4.3</v>
      </c>
      <c r="G126" s="127"/>
      <c r="H126" s="127">
        <v>6</v>
      </c>
      <c r="I126" s="49">
        <f t="shared" si="7"/>
        <v>11.4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11.4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0.54</v>
      </c>
      <c r="D127" s="124">
        <v>6.73</v>
      </c>
      <c r="E127" s="124"/>
      <c r="F127" s="124">
        <v>26.04</v>
      </c>
      <c r="G127" s="124">
        <v>0.19</v>
      </c>
      <c r="H127" s="124">
        <v>10.31</v>
      </c>
      <c r="I127" s="43">
        <f t="shared" si="7"/>
        <v>43.81</v>
      </c>
      <c r="J127" s="125"/>
      <c r="K127" s="124"/>
      <c r="L127" s="124"/>
      <c r="M127" s="124">
        <v>23.76</v>
      </c>
      <c r="N127" s="44">
        <f t="shared" si="8"/>
        <v>23.76</v>
      </c>
      <c r="O127" s="45">
        <f t="shared" si="9"/>
        <v>67.570000000000007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313</v>
      </c>
      <c r="D128" s="118">
        <v>1563</v>
      </c>
      <c r="E128" s="118"/>
      <c r="F128" s="118">
        <v>6827</v>
      </c>
      <c r="G128" s="118">
        <v>64</v>
      </c>
      <c r="H128" s="118">
        <v>2330</v>
      </c>
      <c r="I128" s="32">
        <f t="shared" si="7"/>
        <v>11097</v>
      </c>
      <c r="J128" s="119"/>
      <c r="K128" s="118"/>
      <c r="L128" s="118"/>
      <c r="M128" s="118">
        <v>2526</v>
      </c>
      <c r="N128" s="34">
        <f t="shared" si="8"/>
        <v>2526</v>
      </c>
      <c r="O128" s="35">
        <f t="shared" si="9"/>
        <v>13623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4.4000000000000004</v>
      </c>
      <c r="G129" s="127">
        <v>0</v>
      </c>
      <c r="H129" s="127">
        <v>16.399999999999999</v>
      </c>
      <c r="I129" s="49">
        <f t="shared" si="7"/>
        <v>20.799999999999997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20.799999999999997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12.99</v>
      </c>
      <c r="D130" s="115">
        <v>39.450000000000003</v>
      </c>
      <c r="E130" s="115">
        <v>0.22</v>
      </c>
      <c r="F130" s="115">
        <v>549.35</v>
      </c>
      <c r="G130" s="115">
        <v>206.35</v>
      </c>
      <c r="H130" s="115">
        <v>24.26</v>
      </c>
      <c r="I130" s="21">
        <f t="shared" si="7"/>
        <v>832.62</v>
      </c>
      <c r="J130" s="116">
        <v>0.51</v>
      </c>
      <c r="K130" s="115"/>
      <c r="L130" s="115">
        <v>49.15</v>
      </c>
      <c r="M130" s="115">
        <v>666.85</v>
      </c>
      <c r="N130" s="23">
        <f>SUM(J130:M130)</f>
        <v>716.51</v>
      </c>
      <c r="O130" s="24">
        <f t="shared" si="9"/>
        <v>1549.13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5851</v>
      </c>
      <c r="D131" s="118">
        <v>12639</v>
      </c>
      <c r="E131" s="118">
        <v>50</v>
      </c>
      <c r="F131" s="118">
        <v>129947</v>
      </c>
      <c r="G131" s="118">
        <v>56672</v>
      </c>
      <c r="H131" s="118">
        <v>5080</v>
      </c>
      <c r="I131" s="32">
        <f t="shared" si="7"/>
        <v>210239</v>
      </c>
      <c r="J131" s="119">
        <v>46</v>
      </c>
      <c r="K131" s="118"/>
      <c r="L131" s="118">
        <v>4742</v>
      </c>
      <c r="M131" s="118">
        <v>73415</v>
      </c>
      <c r="N131" s="34">
        <f t="shared" si="8"/>
        <v>78203</v>
      </c>
      <c r="O131" s="35">
        <f t="shared" si="9"/>
        <v>288442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67.8</v>
      </c>
      <c r="D132" s="127">
        <v>246.1</v>
      </c>
      <c r="E132" s="127">
        <v>0.3</v>
      </c>
      <c r="F132" s="127">
        <v>785.9</v>
      </c>
      <c r="G132" s="127">
        <v>512.9</v>
      </c>
      <c r="H132" s="127">
        <v>43.8</v>
      </c>
      <c r="I132" s="49">
        <f t="shared" ref="I132:I138" si="10">SUM(C132:H132)</f>
        <v>1656.8</v>
      </c>
      <c r="J132" s="128">
        <v>0</v>
      </c>
      <c r="K132" s="127"/>
      <c r="L132" s="127">
        <v>63.9</v>
      </c>
      <c r="M132" s="127">
        <v>589.29999999999995</v>
      </c>
      <c r="N132" s="50">
        <f t="shared" ref="N132:N138" si="11">SUM(J132:M132)</f>
        <v>653.19999999999993</v>
      </c>
      <c r="O132" s="51">
        <f t="shared" ref="O132:O138" si="12">SUM(N132,I132)</f>
        <v>2310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10.119999999999999</v>
      </c>
      <c r="D133" s="124">
        <v>32.36</v>
      </c>
      <c r="E133" s="124">
        <v>0.22</v>
      </c>
      <c r="F133" s="124">
        <v>547.45000000000005</v>
      </c>
      <c r="G133" s="124">
        <v>204.76</v>
      </c>
      <c r="H133" s="124">
        <v>24.26</v>
      </c>
      <c r="I133" s="43">
        <f t="shared" si="10"/>
        <v>819.17000000000007</v>
      </c>
      <c r="J133" s="125">
        <v>0.51</v>
      </c>
      <c r="K133" s="124"/>
      <c r="L133" s="124">
        <v>45.07</v>
      </c>
      <c r="M133" s="124">
        <v>665.7</v>
      </c>
      <c r="N133" s="44">
        <f t="shared" si="11"/>
        <v>711.28000000000009</v>
      </c>
      <c r="O133" s="45">
        <f t="shared" si="12"/>
        <v>1530.4500000000003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5022</v>
      </c>
      <c r="D134" s="118">
        <v>6764</v>
      </c>
      <c r="E134" s="118">
        <v>50</v>
      </c>
      <c r="F134" s="118">
        <v>129661</v>
      </c>
      <c r="G134" s="118">
        <v>56426</v>
      </c>
      <c r="H134" s="118">
        <v>5080</v>
      </c>
      <c r="I134" s="32">
        <f t="shared" si="10"/>
        <v>203003</v>
      </c>
      <c r="J134" s="119">
        <v>46</v>
      </c>
      <c r="K134" s="118"/>
      <c r="L134" s="118">
        <v>4641</v>
      </c>
      <c r="M134" s="118">
        <v>73384</v>
      </c>
      <c r="N134" s="34">
        <f t="shared" si="11"/>
        <v>78071</v>
      </c>
      <c r="O134" s="35">
        <f t="shared" si="12"/>
        <v>281074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37.4</v>
      </c>
      <c r="D135" s="136">
        <v>70.3</v>
      </c>
      <c r="E135" s="136">
        <v>0.3</v>
      </c>
      <c r="F135" s="136">
        <v>778.4</v>
      </c>
      <c r="G135" s="136">
        <v>504</v>
      </c>
      <c r="H135" s="136">
        <v>43.8</v>
      </c>
      <c r="I135" s="96">
        <f t="shared" si="10"/>
        <v>1434.2</v>
      </c>
      <c r="J135" s="137">
        <v>0</v>
      </c>
      <c r="K135" s="136"/>
      <c r="L135" s="136">
        <v>55.7</v>
      </c>
      <c r="M135" s="136">
        <v>587.20000000000005</v>
      </c>
      <c r="N135" s="97">
        <f t="shared" si="11"/>
        <v>642.90000000000009</v>
      </c>
      <c r="O135" s="89">
        <f t="shared" si="12"/>
        <v>2077.1000000000004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14.529999999999998</v>
      </c>
      <c r="D136" s="106">
        <f t="shared" si="13"/>
        <v>84.02000000000001</v>
      </c>
      <c r="E136" s="106">
        <f t="shared" si="13"/>
        <v>0.22</v>
      </c>
      <c r="F136" s="106">
        <f t="shared" si="13"/>
        <v>549.45999999999992</v>
      </c>
      <c r="G136" s="106">
        <f t="shared" si="13"/>
        <v>245.85</v>
      </c>
      <c r="H136" s="106">
        <f t="shared" si="13"/>
        <v>24.26</v>
      </c>
      <c r="I136" s="107">
        <f t="shared" si="10"/>
        <v>918.33999999999992</v>
      </c>
      <c r="J136" s="108">
        <f t="shared" ref="J136:M138" si="14">SUM(J63,J66,J69,J72,J75,J78,J81,J84,J87,J90,J93,J96,J99,J102,J105,J108,J111,J114,J121,J124,J127)</f>
        <v>1.03</v>
      </c>
      <c r="K136" s="106">
        <f t="shared" si="14"/>
        <v>0</v>
      </c>
      <c r="L136" s="106">
        <f t="shared" si="14"/>
        <v>60.56</v>
      </c>
      <c r="M136" s="106">
        <f t="shared" si="14"/>
        <v>682.13</v>
      </c>
      <c r="N136" s="109">
        <f t="shared" si="11"/>
        <v>743.72</v>
      </c>
      <c r="O136" s="110">
        <f t="shared" si="12"/>
        <v>1662.06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5851</v>
      </c>
      <c r="D137" s="31">
        <f t="shared" si="13"/>
        <v>15626</v>
      </c>
      <c r="E137" s="31">
        <f t="shared" si="13"/>
        <v>50</v>
      </c>
      <c r="F137" s="31">
        <f t="shared" si="13"/>
        <v>129947</v>
      </c>
      <c r="G137" s="31">
        <f t="shared" si="13"/>
        <v>56672</v>
      </c>
      <c r="H137" s="31">
        <f t="shared" si="13"/>
        <v>5080</v>
      </c>
      <c r="I137" s="32">
        <f t="shared" si="10"/>
        <v>213226</v>
      </c>
      <c r="J137" s="33">
        <f t="shared" si="14"/>
        <v>55</v>
      </c>
      <c r="K137" s="31">
        <f t="shared" si="14"/>
        <v>0</v>
      </c>
      <c r="L137" s="31">
        <f t="shared" si="14"/>
        <v>4851</v>
      </c>
      <c r="M137" s="31">
        <f t="shared" si="14"/>
        <v>73416</v>
      </c>
      <c r="N137" s="34">
        <f t="shared" si="11"/>
        <v>78322</v>
      </c>
      <c r="O137" s="35">
        <f t="shared" si="12"/>
        <v>291548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67.8</v>
      </c>
      <c r="D138" s="86">
        <f t="shared" si="13"/>
        <v>426.2999999999999</v>
      </c>
      <c r="E138" s="86">
        <f t="shared" si="13"/>
        <v>0.3</v>
      </c>
      <c r="F138" s="86">
        <f t="shared" si="13"/>
        <v>785.89999999999986</v>
      </c>
      <c r="G138" s="86">
        <f t="shared" si="13"/>
        <v>512.9</v>
      </c>
      <c r="H138" s="86">
        <f t="shared" si="13"/>
        <v>43.8</v>
      </c>
      <c r="I138" s="96">
        <f t="shared" si="10"/>
        <v>1836.9999999999998</v>
      </c>
      <c r="J138" s="88">
        <f t="shared" si="14"/>
        <v>2.9</v>
      </c>
      <c r="K138" s="86">
        <f t="shared" si="14"/>
        <v>0</v>
      </c>
      <c r="L138" s="86">
        <f t="shared" si="14"/>
        <v>79.8</v>
      </c>
      <c r="M138" s="86">
        <f t="shared" si="14"/>
        <v>589.40000000000009</v>
      </c>
      <c r="N138" s="97">
        <f t="shared" si="11"/>
        <v>672.10000000000014</v>
      </c>
      <c r="O138" s="89">
        <f t="shared" si="12"/>
        <v>2509.1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3637D-1AB5-4BA7-B81D-9E8BC1F5488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>
        <v>1.44</v>
      </c>
      <c r="M5" s="115"/>
      <c r="N5" s="23">
        <f t="shared" ref="N5:N58" si="1">SUM(J5:M5)</f>
        <v>1.44</v>
      </c>
      <c r="O5" s="24">
        <f>SUM(N5,I5)</f>
        <v>1.44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1.28</v>
      </c>
      <c r="N8" s="44">
        <f t="shared" si="1"/>
        <v>1.28</v>
      </c>
      <c r="O8" s="45">
        <f t="shared" si="2"/>
        <v>1.28</v>
      </c>
      <c r="P8" s="36" t="s">
        <v>25</v>
      </c>
      <c r="Q8" s="37" t="s">
        <v>93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13</v>
      </c>
      <c r="N9" s="34">
        <f t="shared" si="1"/>
        <v>13</v>
      </c>
      <c r="O9" s="35">
        <f t="shared" si="2"/>
        <v>13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1.6</v>
      </c>
      <c r="N10" s="50">
        <f t="shared" si="1"/>
        <v>1.6</v>
      </c>
      <c r="O10" s="51">
        <f t="shared" si="2"/>
        <v>1.6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2.86</v>
      </c>
      <c r="N11" s="44">
        <f t="shared" si="1"/>
        <v>2.86</v>
      </c>
      <c r="O11" s="45">
        <f t="shared" si="2"/>
        <v>2.86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55</v>
      </c>
      <c r="N12" s="34">
        <f t="shared" si="1"/>
        <v>55</v>
      </c>
      <c r="O12" s="35">
        <f t="shared" si="2"/>
        <v>55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5.5</v>
      </c>
      <c r="N13" s="50">
        <f t="shared" si="1"/>
        <v>5.5</v>
      </c>
      <c r="O13" s="51">
        <f t="shared" si="2"/>
        <v>5.5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27.85</v>
      </c>
      <c r="D14" s="124"/>
      <c r="E14" s="124"/>
      <c r="F14" s="124"/>
      <c r="G14" s="124"/>
      <c r="H14" s="124"/>
      <c r="I14" s="43">
        <f t="shared" si="0"/>
        <v>27.85</v>
      </c>
      <c r="J14" s="125"/>
      <c r="K14" s="124"/>
      <c r="L14" s="124">
        <v>0.03</v>
      </c>
      <c r="M14" s="124">
        <v>11.69</v>
      </c>
      <c r="N14" s="44">
        <f t="shared" si="1"/>
        <v>11.719999999999999</v>
      </c>
      <c r="O14" s="45">
        <f t="shared" si="2"/>
        <v>39.57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2271</v>
      </c>
      <c r="D15" s="118"/>
      <c r="E15" s="118"/>
      <c r="F15" s="118"/>
      <c r="G15" s="118"/>
      <c r="H15" s="118"/>
      <c r="I15" s="32">
        <f t="shared" si="0"/>
        <v>2271</v>
      </c>
      <c r="J15" s="119"/>
      <c r="K15" s="118"/>
      <c r="L15" s="118">
        <v>1</v>
      </c>
      <c r="M15" s="118">
        <v>285</v>
      </c>
      <c r="N15" s="34">
        <f t="shared" si="1"/>
        <v>286</v>
      </c>
      <c r="O15" s="35">
        <f t="shared" si="2"/>
        <v>2557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295.2</v>
      </c>
      <c r="D16" s="127"/>
      <c r="E16" s="127"/>
      <c r="F16" s="127"/>
      <c r="G16" s="127"/>
      <c r="H16" s="127"/>
      <c r="I16" s="49">
        <f t="shared" si="0"/>
        <v>295.2</v>
      </c>
      <c r="J16" s="128"/>
      <c r="K16" s="127"/>
      <c r="L16" s="127">
        <v>0.1</v>
      </c>
      <c r="M16" s="127">
        <v>19</v>
      </c>
      <c r="N16" s="50">
        <f t="shared" si="1"/>
        <v>19.100000000000001</v>
      </c>
      <c r="O16" s="51">
        <f t="shared" si="2"/>
        <v>314.3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9.52</v>
      </c>
      <c r="D17" s="124">
        <v>0.13</v>
      </c>
      <c r="E17" s="124"/>
      <c r="F17" s="124"/>
      <c r="G17" s="124">
        <v>0.03</v>
      </c>
      <c r="H17" s="124"/>
      <c r="I17" s="43">
        <f t="shared" si="0"/>
        <v>9.68</v>
      </c>
      <c r="J17" s="125"/>
      <c r="K17" s="124"/>
      <c r="L17" s="124"/>
      <c r="M17" s="124">
        <v>2.91</v>
      </c>
      <c r="N17" s="44">
        <f t="shared" si="1"/>
        <v>2.91</v>
      </c>
      <c r="O17" s="45">
        <f t="shared" si="2"/>
        <v>12.59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993</v>
      </c>
      <c r="D18" s="118">
        <v>5</v>
      </c>
      <c r="E18" s="118"/>
      <c r="F18" s="118"/>
      <c r="G18" s="118">
        <v>2</v>
      </c>
      <c r="H18" s="118"/>
      <c r="I18" s="32">
        <f t="shared" si="0"/>
        <v>1000</v>
      </c>
      <c r="J18" s="119"/>
      <c r="K18" s="118"/>
      <c r="L18" s="118"/>
      <c r="M18" s="118">
        <v>177</v>
      </c>
      <c r="N18" s="34">
        <f t="shared" si="1"/>
        <v>177</v>
      </c>
      <c r="O18" s="35">
        <f t="shared" si="2"/>
        <v>1177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76.8</v>
      </c>
      <c r="D19" s="127">
        <v>0.3</v>
      </c>
      <c r="E19" s="127"/>
      <c r="F19" s="127"/>
      <c r="G19" s="127">
        <v>0.1</v>
      </c>
      <c r="H19" s="127"/>
      <c r="I19" s="49">
        <f t="shared" si="0"/>
        <v>77.199999999999989</v>
      </c>
      <c r="J19" s="128"/>
      <c r="K19" s="127"/>
      <c r="L19" s="127"/>
      <c r="M19" s="127">
        <v>9.4</v>
      </c>
      <c r="N19" s="50">
        <f t="shared" si="1"/>
        <v>9.4</v>
      </c>
      <c r="O19" s="51">
        <f t="shared" si="2"/>
        <v>86.6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2.27</v>
      </c>
      <c r="D20" s="124">
        <v>0.39</v>
      </c>
      <c r="E20" s="124"/>
      <c r="F20" s="124"/>
      <c r="G20" s="124">
        <v>19.66</v>
      </c>
      <c r="H20" s="124"/>
      <c r="I20" s="43">
        <f t="shared" si="0"/>
        <v>22.32</v>
      </c>
      <c r="J20" s="125"/>
      <c r="K20" s="124"/>
      <c r="L20" s="124"/>
      <c r="M20" s="124">
        <v>52.26</v>
      </c>
      <c r="N20" s="44">
        <f t="shared" si="1"/>
        <v>52.26</v>
      </c>
      <c r="O20" s="45">
        <f t="shared" si="2"/>
        <v>74.58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345</v>
      </c>
      <c r="D21" s="118">
        <v>37</v>
      </c>
      <c r="E21" s="118"/>
      <c r="F21" s="118"/>
      <c r="G21" s="118">
        <v>1992</v>
      </c>
      <c r="H21" s="118"/>
      <c r="I21" s="32">
        <f t="shared" si="0"/>
        <v>2374</v>
      </c>
      <c r="J21" s="119"/>
      <c r="K21" s="118"/>
      <c r="L21" s="118"/>
      <c r="M21" s="118">
        <v>2065</v>
      </c>
      <c r="N21" s="34">
        <f t="shared" si="1"/>
        <v>2065</v>
      </c>
      <c r="O21" s="35">
        <f t="shared" si="2"/>
        <v>4439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18.600000000000001</v>
      </c>
      <c r="D22" s="127">
        <v>1.8</v>
      </c>
      <c r="E22" s="127"/>
      <c r="F22" s="127"/>
      <c r="G22" s="127">
        <v>81.5</v>
      </c>
      <c r="H22" s="127"/>
      <c r="I22" s="49">
        <f t="shared" si="0"/>
        <v>101.9</v>
      </c>
      <c r="J22" s="128"/>
      <c r="K22" s="127"/>
      <c r="L22" s="127"/>
      <c r="M22" s="127">
        <v>82.2</v>
      </c>
      <c r="N22" s="50">
        <f t="shared" si="1"/>
        <v>82.2</v>
      </c>
      <c r="O22" s="51">
        <f t="shared" si="2"/>
        <v>184.10000000000002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24.78</v>
      </c>
      <c r="D23" s="124"/>
      <c r="E23" s="124"/>
      <c r="F23" s="124"/>
      <c r="G23" s="124"/>
      <c r="H23" s="124">
        <v>0.03</v>
      </c>
      <c r="I23" s="43">
        <f t="shared" si="0"/>
        <v>24.810000000000002</v>
      </c>
      <c r="J23" s="125"/>
      <c r="K23" s="124"/>
      <c r="L23" s="124">
        <v>0.33</v>
      </c>
      <c r="M23" s="124">
        <v>40.479999999999997</v>
      </c>
      <c r="N23" s="44">
        <f t="shared" si="1"/>
        <v>40.809999999999995</v>
      </c>
      <c r="O23" s="45">
        <f t="shared" si="2"/>
        <v>65.62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5053</v>
      </c>
      <c r="D24" s="118"/>
      <c r="E24" s="118"/>
      <c r="F24" s="118"/>
      <c r="G24" s="118"/>
      <c r="H24" s="118">
        <v>2</v>
      </c>
      <c r="I24" s="32">
        <f t="shared" si="0"/>
        <v>5055</v>
      </c>
      <c r="J24" s="119"/>
      <c r="K24" s="118"/>
      <c r="L24" s="118">
        <v>17</v>
      </c>
      <c r="M24" s="118">
        <v>1676</v>
      </c>
      <c r="N24" s="34">
        <f t="shared" si="1"/>
        <v>1693</v>
      </c>
      <c r="O24" s="35">
        <f t="shared" si="2"/>
        <v>6748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211.7</v>
      </c>
      <c r="D25" s="127"/>
      <c r="E25" s="127"/>
      <c r="F25" s="127"/>
      <c r="G25" s="127"/>
      <c r="H25" s="127">
        <v>0.1</v>
      </c>
      <c r="I25" s="49">
        <f t="shared" si="0"/>
        <v>211.79999999999998</v>
      </c>
      <c r="J25" s="128"/>
      <c r="K25" s="127"/>
      <c r="L25" s="127">
        <v>0.6</v>
      </c>
      <c r="M25" s="127">
        <v>51.8</v>
      </c>
      <c r="N25" s="50">
        <f t="shared" si="1"/>
        <v>52.4</v>
      </c>
      <c r="O25" s="51">
        <f t="shared" si="2"/>
        <v>264.2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138.04</v>
      </c>
      <c r="D26" s="124">
        <v>2.87</v>
      </c>
      <c r="E26" s="124"/>
      <c r="F26" s="124"/>
      <c r="G26" s="124">
        <v>11.11</v>
      </c>
      <c r="H26" s="124"/>
      <c r="I26" s="43">
        <f t="shared" si="0"/>
        <v>152.01999999999998</v>
      </c>
      <c r="J26" s="125"/>
      <c r="K26" s="124"/>
      <c r="L26" s="124">
        <v>3.77</v>
      </c>
      <c r="M26" s="124">
        <v>115.66</v>
      </c>
      <c r="N26" s="44">
        <f t="shared" si="1"/>
        <v>119.42999999999999</v>
      </c>
      <c r="O26" s="45">
        <f t="shared" si="2"/>
        <v>271.45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30754</v>
      </c>
      <c r="D27" s="118">
        <v>228</v>
      </c>
      <c r="E27" s="118"/>
      <c r="F27" s="118"/>
      <c r="G27" s="118">
        <v>1577</v>
      </c>
      <c r="H27" s="118"/>
      <c r="I27" s="32">
        <f t="shared" si="0"/>
        <v>32559</v>
      </c>
      <c r="J27" s="119"/>
      <c r="K27" s="118"/>
      <c r="L27" s="118">
        <v>216</v>
      </c>
      <c r="M27" s="118">
        <v>6620</v>
      </c>
      <c r="N27" s="34">
        <f t="shared" si="1"/>
        <v>6836</v>
      </c>
      <c r="O27" s="35">
        <f t="shared" si="2"/>
        <v>39395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921.1</v>
      </c>
      <c r="D28" s="127">
        <v>9.1</v>
      </c>
      <c r="E28" s="127"/>
      <c r="F28" s="127"/>
      <c r="G28" s="127">
        <v>41.1</v>
      </c>
      <c r="H28" s="127"/>
      <c r="I28" s="49">
        <f t="shared" si="0"/>
        <v>971.30000000000007</v>
      </c>
      <c r="J28" s="128"/>
      <c r="K28" s="127"/>
      <c r="L28" s="127">
        <v>6.5</v>
      </c>
      <c r="M28" s="127">
        <v>201.2</v>
      </c>
      <c r="N28" s="50">
        <f t="shared" si="1"/>
        <v>207.7</v>
      </c>
      <c r="O28" s="51">
        <f t="shared" si="2"/>
        <v>1179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57.7</v>
      </c>
      <c r="D29" s="124">
        <v>1.58</v>
      </c>
      <c r="E29" s="124">
        <v>0.1</v>
      </c>
      <c r="F29" s="124">
        <v>0.18</v>
      </c>
      <c r="G29" s="124">
        <v>0.73</v>
      </c>
      <c r="H29" s="124"/>
      <c r="I29" s="43">
        <f t="shared" si="0"/>
        <v>60.29</v>
      </c>
      <c r="J29" s="125"/>
      <c r="K29" s="124">
        <v>4.84</v>
      </c>
      <c r="L29" s="124">
        <v>3.51</v>
      </c>
      <c r="M29" s="124">
        <v>142.66</v>
      </c>
      <c r="N29" s="44">
        <f t="shared" si="1"/>
        <v>151.01</v>
      </c>
      <c r="O29" s="45">
        <f t="shared" si="2"/>
        <v>211.29999999999998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14959</v>
      </c>
      <c r="D30" s="118">
        <v>143</v>
      </c>
      <c r="E30" s="118">
        <v>9</v>
      </c>
      <c r="F30" s="118">
        <v>28</v>
      </c>
      <c r="G30" s="118">
        <v>119</v>
      </c>
      <c r="H30" s="118"/>
      <c r="I30" s="32">
        <f t="shared" si="0"/>
        <v>15258</v>
      </c>
      <c r="J30" s="119"/>
      <c r="K30" s="118">
        <v>228</v>
      </c>
      <c r="L30" s="118">
        <v>235</v>
      </c>
      <c r="M30" s="118">
        <v>9238</v>
      </c>
      <c r="N30" s="34">
        <f t="shared" si="1"/>
        <v>9701</v>
      </c>
      <c r="O30" s="35">
        <f t="shared" si="2"/>
        <v>24959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294.7</v>
      </c>
      <c r="D31" s="127">
        <v>4.7</v>
      </c>
      <c r="E31" s="127">
        <v>0.3</v>
      </c>
      <c r="F31" s="127">
        <v>0.4</v>
      </c>
      <c r="G31" s="127">
        <v>2.2999999999999998</v>
      </c>
      <c r="H31" s="127"/>
      <c r="I31" s="49">
        <f t="shared" si="0"/>
        <v>302.39999999999998</v>
      </c>
      <c r="J31" s="128"/>
      <c r="K31" s="127">
        <v>8.1999999999999993</v>
      </c>
      <c r="L31" s="127">
        <v>5.9</v>
      </c>
      <c r="M31" s="127">
        <v>234.1</v>
      </c>
      <c r="N31" s="50">
        <f t="shared" si="1"/>
        <v>248.2</v>
      </c>
      <c r="O31" s="51">
        <f t="shared" si="2"/>
        <v>550.59999999999991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85.14</v>
      </c>
      <c r="D32" s="124">
        <v>2.1</v>
      </c>
      <c r="E32" s="124"/>
      <c r="F32" s="124">
        <v>0.12</v>
      </c>
      <c r="G32" s="124">
        <v>1.42</v>
      </c>
      <c r="H32" s="124">
        <v>0.06</v>
      </c>
      <c r="I32" s="43">
        <f t="shared" si="0"/>
        <v>88.84</v>
      </c>
      <c r="J32" s="125"/>
      <c r="K32" s="124"/>
      <c r="L32" s="124">
        <v>4.1399999999999997</v>
      </c>
      <c r="M32" s="124">
        <v>103.52</v>
      </c>
      <c r="N32" s="44">
        <f t="shared" si="1"/>
        <v>107.66</v>
      </c>
      <c r="O32" s="45">
        <f t="shared" si="2"/>
        <v>196.5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24214</v>
      </c>
      <c r="D33" s="118">
        <v>222</v>
      </c>
      <c r="E33" s="118"/>
      <c r="F33" s="118">
        <v>19</v>
      </c>
      <c r="G33" s="118">
        <v>268</v>
      </c>
      <c r="H33" s="118">
        <v>6</v>
      </c>
      <c r="I33" s="32">
        <f t="shared" si="0"/>
        <v>24729</v>
      </c>
      <c r="J33" s="119"/>
      <c r="K33" s="118"/>
      <c r="L33" s="118">
        <v>309</v>
      </c>
      <c r="M33" s="118">
        <v>7873</v>
      </c>
      <c r="N33" s="34">
        <f t="shared" si="1"/>
        <v>8182</v>
      </c>
      <c r="O33" s="35">
        <f t="shared" si="2"/>
        <v>32911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402.2</v>
      </c>
      <c r="D34" s="127">
        <v>5.7</v>
      </c>
      <c r="E34" s="127"/>
      <c r="F34" s="127">
        <v>0.3</v>
      </c>
      <c r="G34" s="127">
        <v>4.7</v>
      </c>
      <c r="H34" s="127">
        <v>0.2</v>
      </c>
      <c r="I34" s="49">
        <f t="shared" si="0"/>
        <v>413.09999999999997</v>
      </c>
      <c r="J34" s="128"/>
      <c r="K34" s="127"/>
      <c r="L34" s="127">
        <v>8.1999999999999993</v>
      </c>
      <c r="M34" s="127">
        <v>200.2</v>
      </c>
      <c r="N34" s="50">
        <f t="shared" si="1"/>
        <v>208.39999999999998</v>
      </c>
      <c r="O34" s="51">
        <f t="shared" si="2"/>
        <v>621.5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128.9</v>
      </c>
      <c r="D35" s="124">
        <v>1.67</v>
      </c>
      <c r="E35" s="124"/>
      <c r="F35" s="124">
        <v>5.55</v>
      </c>
      <c r="G35" s="124">
        <v>3.79</v>
      </c>
      <c r="H35" s="124">
        <v>0.99</v>
      </c>
      <c r="I35" s="43">
        <f t="shared" si="0"/>
        <v>140.9</v>
      </c>
      <c r="J35" s="125">
        <v>0.12</v>
      </c>
      <c r="K35" s="124"/>
      <c r="L35" s="124">
        <v>9.99</v>
      </c>
      <c r="M35" s="124">
        <v>237.78</v>
      </c>
      <c r="N35" s="44">
        <f t="shared" si="1"/>
        <v>247.89</v>
      </c>
      <c r="O35" s="45">
        <f t="shared" si="2"/>
        <v>388.78999999999996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41159</v>
      </c>
      <c r="D36" s="118">
        <v>194</v>
      </c>
      <c r="E36" s="118"/>
      <c r="F36" s="118">
        <v>1025</v>
      </c>
      <c r="G36" s="118">
        <v>790</v>
      </c>
      <c r="H36" s="118">
        <v>116</v>
      </c>
      <c r="I36" s="32">
        <f t="shared" si="0"/>
        <v>43284</v>
      </c>
      <c r="J36" s="119">
        <v>8</v>
      </c>
      <c r="K36" s="118"/>
      <c r="L36" s="118">
        <v>861</v>
      </c>
      <c r="M36" s="118">
        <v>19476</v>
      </c>
      <c r="N36" s="34">
        <f t="shared" si="1"/>
        <v>20345</v>
      </c>
      <c r="O36" s="35">
        <f t="shared" si="2"/>
        <v>63629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553.6</v>
      </c>
      <c r="D37" s="127">
        <v>4.5</v>
      </c>
      <c r="E37" s="127"/>
      <c r="F37" s="127">
        <v>11.5</v>
      </c>
      <c r="G37" s="127">
        <v>11.2</v>
      </c>
      <c r="H37" s="127">
        <v>2.7</v>
      </c>
      <c r="I37" s="49">
        <f t="shared" ref="I37:I50" si="3">SUM(C37:H37)</f>
        <v>583.50000000000011</v>
      </c>
      <c r="J37" s="128">
        <v>0</v>
      </c>
      <c r="K37" s="127"/>
      <c r="L37" s="127">
        <v>15.7</v>
      </c>
      <c r="M37" s="127">
        <v>354.6</v>
      </c>
      <c r="N37" s="50">
        <f t="shared" si="1"/>
        <v>370.3</v>
      </c>
      <c r="O37" s="51">
        <f t="shared" si="2"/>
        <v>953.80000000000018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286.42</v>
      </c>
      <c r="D38" s="124">
        <v>1.49</v>
      </c>
      <c r="E38" s="124"/>
      <c r="F38" s="124">
        <v>5.42</v>
      </c>
      <c r="G38" s="124">
        <v>25.97</v>
      </c>
      <c r="H38" s="124">
        <v>0.01</v>
      </c>
      <c r="I38" s="43">
        <f t="shared" si="3"/>
        <v>319.31000000000006</v>
      </c>
      <c r="J38" s="125"/>
      <c r="K38" s="124"/>
      <c r="L38" s="124">
        <v>22.15</v>
      </c>
      <c r="M38" s="124">
        <v>361.29</v>
      </c>
      <c r="N38" s="44">
        <f t="shared" si="1"/>
        <v>383.44</v>
      </c>
      <c r="O38" s="45">
        <f t="shared" si="2"/>
        <v>702.75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104756</v>
      </c>
      <c r="D39" s="118">
        <v>250</v>
      </c>
      <c r="E39" s="118"/>
      <c r="F39" s="118">
        <v>1074</v>
      </c>
      <c r="G39" s="118">
        <v>5861</v>
      </c>
      <c r="H39" s="118">
        <v>1</v>
      </c>
      <c r="I39" s="32">
        <f t="shared" si="3"/>
        <v>111942</v>
      </c>
      <c r="J39" s="119"/>
      <c r="K39" s="118"/>
      <c r="L39" s="118">
        <v>1945</v>
      </c>
      <c r="M39" s="118">
        <v>31708</v>
      </c>
      <c r="N39" s="34">
        <f t="shared" si="1"/>
        <v>33653</v>
      </c>
      <c r="O39" s="35">
        <f t="shared" si="2"/>
        <v>145595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1153.3</v>
      </c>
      <c r="D40" s="127">
        <v>4.4000000000000004</v>
      </c>
      <c r="E40" s="127"/>
      <c r="F40" s="127">
        <v>11.1</v>
      </c>
      <c r="G40" s="127">
        <v>77</v>
      </c>
      <c r="H40" s="127">
        <v>0</v>
      </c>
      <c r="I40" s="49">
        <f t="shared" si="3"/>
        <v>1245.8</v>
      </c>
      <c r="J40" s="128"/>
      <c r="K40" s="127"/>
      <c r="L40" s="127">
        <v>35</v>
      </c>
      <c r="M40" s="127">
        <v>566.70000000000005</v>
      </c>
      <c r="N40" s="50">
        <f t="shared" si="1"/>
        <v>601.70000000000005</v>
      </c>
      <c r="O40" s="51">
        <f t="shared" si="2"/>
        <v>1847.5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186.53</v>
      </c>
      <c r="D41" s="124">
        <v>0.13</v>
      </c>
      <c r="E41" s="124"/>
      <c r="F41" s="124">
        <v>8.14</v>
      </c>
      <c r="G41" s="124">
        <v>86.21</v>
      </c>
      <c r="H41" s="124"/>
      <c r="I41" s="43">
        <f t="shared" si="3"/>
        <v>281.01</v>
      </c>
      <c r="J41" s="125"/>
      <c r="K41" s="124"/>
      <c r="L41" s="124">
        <v>17.989999999999998</v>
      </c>
      <c r="M41" s="124">
        <v>469.09</v>
      </c>
      <c r="N41" s="44">
        <f t="shared" si="1"/>
        <v>487.08</v>
      </c>
      <c r="O41" s="45">
        <f t="shared" si="2"/>
        <v>768.08999999999992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69012</v>
      </c>
      <c r="D42" s="118">
        <v>18</v>
      </c>
      <c r="E42" s="118"/>
      <c r="F42" s="118">
        <v>1591</v>
      </c>
      <c r="G42" s="118">
        <v>18768</v>
      </c>
      <c r="H42" s="118"/>
      <c r="I42" s="32">
        <f t="shared" si="3"/>
        <v>89389</v>
      </c>
      <c r="J42" s="119"/>
      <c r="K42" s="118"/>
      <c r="L42" s="118">
        <v>1718</v>
      </c>
      <c r="M42" s="118">
        <v>43748</v>
      </c>
      <c r="N42" s="34">
        <f t="shared" si="1"/>
        <v>45466</v>
      </c>
      <c r="O42" s="35">
        <f t="shared" si="2"/>
        <v>134855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747</v>
      </c>
      <c r="D43" s="127">
        <v>0.4</v>
      </c>
      <c r="E43" s="127"/>
      <c r="F43" s="127">
        <v>15.4</v>
      </c>
      <c r="G43" s="127">
        <v>234.1</v>
      </c>
      <c r="H43" s="127"/>
      <c r="I43" s="49">
        <f t="shared" si="3"/>
        <v>996.9</v>
      </c>
      <c r="J43" s="128"/>
      <c r="K43" s="127"/>
      <c r="L43" s="127">
        <v>26.8</v>
      </c>
      <c r="M43" s="127">
        <v>701.2</v>
      </c>
      <c r="N43" s="50">
        <f t="shared" si="1"/>
        <v>728</v>
      </c>
      <c r="O43" s="51">
        <f t="shared" si="2"/>
        <v>1724.9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203.26</v>
      </c>
      <c r="D44" s="124">
        <v>0.41</v>
      </c>
      <c r="E44" s="124"/>
      <c r="F44" s="124">
        <v>11.64</v>
      </c>
      <c r="G44" s="124">
        <v>196.22</v>
      </c>
      <c r="H44" s="124">
        <v>0.08</v>
      </c>
      <c r="I44" s="43">
        <f t="shared" si="3"/>
        <v>411.60999999999996</v>
      </c>
      <c r="J44" s="125"/>
      <c r="K44" s="124">
        <v>5.92</v>
      </c>
      <c r="L44" s="124">
        <v>28.43</v>
      </c>
      <c r="M44" s="124">
        <v>497.4</v>
      </c>
      <c r="N44" s="44">
        <f t="shared" si="1"/>
        <v>531.75</v>
      </c>
      <c r="O44" s="45">
        <f t="shared" si="2"/>
        <v>943.3599999999999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71486</v>
      </c>
      <c r="D45" s="118">
        <v>61</v>
      </c>
      <c r="E45" s="118"/>
      <c r="F45" s="118">
        <v>2204</v>
      </c>
      <c r="G45" s="118">
        <v>43890</v>
      </c>
      <c r="H45" s="118">
        <v>13</v>
      </c>
      <c r="I45" s="32">
        <f t="shared" si="3"/>
        <v>117654</v>
      </c>
      <c r="J45" s="119"/>
      <c r="K45" s="118">
        <v>450</v>
      </c>
      <c r="L45" s="118">
        <v>2905</v>
      </c>
      <c r="M45" s="118">
        <v>46742</v>
      </c>
      <c r="N45" s="34">
        <f t="shared" si="1"/>
        <v>50097</v>
      </c>
      <c r="O45" s="35">
        <f t="shared" si="2"/>
        <v>167751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737.4</v>
      </c>
      <c r="D46" s="127">
        <v>0.8</v>
      </c>
      <c r="E46" s="127"/>
      <c r="F46" s="127">
        <v>17.600000000000001</v>
      </c>
      <c r="G46" s="127">
        <v>459.5</v>
      </c>
      <c r="H46" s="127">
        <v>0.2</v>
      </c>
      <c r="I46" s="49">
        <f t="shared" si="3"/>
        <v>1215.5</v>
      </c>
      <c r="J46" s="128"/>
      <c r="K46" s="127">
        <v>9.4</v>
      </c>
      <c r="L46" s="127">
        <v>33.799999999999997</v>
      </c>
      <c r="M46" s="127">
        <v>554.29999999999995</v>
      </c>
      <c r="N46" s="50">
        <f t="shared" si="1"/>
        <v>597.5</v>
      </c>
      <c r="O46" s="51">
        <f t="shared" si="2"/>
        <v>1813</v>
      </c>
      <c r="P46" s="129">
        <v>3.76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392.04</v>
      </c>
      <c r="D47" s="124">
        <v>1.27</v>
      </c>
      <c r="E47" s="124">
        <v>1.26</v>
      </c>
      <c r="F47" s="124">
        <v>145.63999999999999</v>
      </c>
      <c r="G47" s="124">
        <v>208.57</v>
      </c>
      <c r="H47" s="124">
        <v>9.6999999999999993</v>
      </c>
      <c r="I47" s="43">
        <f t="shared" si="3"/>
        <v>758.48</v>
      </c>
      <c r="J47" s="125"/>
      <c r="K47" s="124">
        <v>357.04</v>
      </c>
      <c r="L47" s="124">
        <v>227.99</v>
      </c>
      <c r="M47" s="124">
        <v>3981.61</v>
      </c>
      <c r="N47" s="44">
        <f t="shared" si="1"/>
        <v>4566.6400000000003</v>
      </c>
      <c r="O47" s="45">
        <f t="shared" si="2"/>
        <v>5325.1200000000008</v>
      </c>
      <c r="P47" s="130">
        <v>24.51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155157</v>
      </c>
      <c r="D48" s="118">
        <v>207</v>
      </c>
      <c r="E48" s="118">
        <v>218</v>
      </c>
      <c r="F48" s="118">
        <v>29771</v>
      </c>
      <c r="G48" s="118">
        <v>50535</v>
      </c>
      <c r="H48" s="118">
        <v>2033</v>
      </c>
      <c r="I48" s="32">
        <f t="shared" si="3"/>
        <v>237921</v>
      </c>
      <c r="J48" s="119"/>
      <c r="K48" s="118">
        <v>43612</v>
      </c>
      <c r="L48" s="118">
        <v>24427</v>
      </c>
      <c r="M48" s="118">
        <v>413150</v>
      </c>
      <c r="N48" s="34">
        <f t="shared" si="1"/>
        <v>481189</v>
      </c>
      <c r="O48" s="35">
        <f t="shared" si="2"/>
        <v>719110</v>
      </c>
      <c r="P48" s="130">
        <v>1466.43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1124.4000000000001</v>
      </c>
      <c r="D49" s="127">
        <v>0.4</v>
      </c>
      <c r="E49" s="127">
        <v>0.1</v>
      </c>
      <c r="F49" s="127">
        <v>150.69999999999999</v>
      </c>
      <c r="G49" s="127">
        <v>263.5</v>
      </c>
      <c r="H49" s="127">
        <v>5.5</v>
      </c>
      <c r="I49" s="49">
        <f t="shared" si="3"/>
        <v>1544.6000000000001</v>
      </c>
      <c r="J49" s="128"/>
      <c r="K49" s="127">
        <v>125.9</v>
      </c>
      <c r="L49" s="127">
        <v>54.5</v>
      </c>
      <c r="M49" s="127">
        <v>819.3</v>
      </c>
      <c r="N49" s="50">
        <f t="shared" si="1"/>
        <v>999.69999999999993</v>
      </c>
      <c r="O49" s="51">
        <f t="shared" si="2"/>
        <v>2544.3000000000002</v>
      </c>
      <c r="P49" s="130">
        <v>91.1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1505.25</v>
      </c>
      <c r="D50" s="115">
        <v>11.52</v>
      </c>
      <c r="E50" s="115">
        <v>1.36</v>
      </c>
      <c r="F50" s="115">
        <v>176.69</v>
      </c>
      <c r="G50" s="115">
        <v>553.71</v>
      </c>
      <c r="H50" s="115">
        <v>10.87</v>
      </c>
      <c r="I50" s="21">
        <f t="shared" si="3"/>
        <v>2259.3999999999996</v>
      </c>
      <c r="J50" s="116">
        <v>0.12</v>
      </c>
      <c r="K50" s="115">
        <v>362.96</v>
      </c>
      <c r="L50" s="115">
        <v>318.33</v>
      </c>
      <c r="M50" s="115">
        <v>6020.49</v>
      </c>
      <c r="N50" s="23">
        <f t="shared" si="1"/>
        <v>6701.9</v>
      </c>
      <c r="O50" s="24">
        <f t="shared" si="2"/>
        <v>8961.2999999999993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516932</v>
      </c>
      <c r="D51" s="118">
        <v>1323</v>
      </c>
      <c r="E51" s="118">
        <v>227</v>
      </c>
      <c r="F51" s="118">
        <v>35712</v>
      </c>
      <c r="G51" s="118">
        <v>123802</v>
      </c>
      <c r="H51" s="118">
        <v>2171</v>
      </c>
      <c r="I51" s="32">
        <f t="shared" ref="I51:I58" si="4">SUM(C51:H51)</f>
        <v>680167</v>
      </c>
      <c r="J51" s="119">
        <v>8</v>
      </c>
      <c r="K51" s="118">
        <v>44062</v>
      </c>
      <c r="L51" s="118">
        <v>32634</v>
      </c>
      <c r="M51" s="118">
        <v>582826</v>
      </c>
      <c r="N51" s="34">
        <f t="shared" si="1"/>
        <v>659530</v>
      </c>
      <c r="O51" s="35">
        <f>SUM(N51,I51)</f>
        <v>1339697</v>
      </c>
      <c r="P51" s="130">
        <v>3.34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6166.9</v>
      </c>
      <c r="D52" s="127">
        <v>30</v>
      </c>
      <c r="E52" s="127">
        <v>0.4</v>
      </c>
      <c r="F52" s="127">
        <v>207</v>
      </c>
      <c r="G52" s="127">
        <v>1175</v>
      </c>
      <c r="H52" s="127">
        <v>8.6999999999999993</v>
      </c>
      <c r="I52" s="49">
        <f t="shared" si="4"/>
        <v>7587.9999999999991</v>
      </c>
      <c r="J52" s="128">
        <v>0</v>
      </c>
      <c r="K52" s="127">
        <v>135.30000000000001</v>
      </c>
      <c r="L52" s="127">
        <v>187.1</v>
      </c>
      <c r="M52" s="127">
        <v>3801.1</v>
      </c>
      <c r="N52" s="50">
        <f t="shared" si="1"/>
        <v>4123.5</v>
      </c>
      <c r="O52" s="51">
        <f t="shared" si="2"/>
        <v>11711.5</v>
      </c>
      <c r="P52" s="130">
        <v>4.76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1350.93</v>
      </c>
      <c r="D53" s="124">
        <v>7.38</v>
      </c>
      <c r="E53" s="124">
        <v>1.26</v>
      </c>
      <c r="F53" s="124">
        <v>176.69</v>
      </c>
      <c r="G53" s="124">
        <v>522.92999999999995</v>
      </c>
      <c r="H53" s="124">
        <v>9.7799999999999994</v>
      </c>
      <c r="I53" s="43">
        <f t="shared" si="4"/>
        <v>2068.9700000000003</v>
      </c>
      <c r="J53" s="125">
        <v>0.12</v>
      </c>
      <c r="K53" s="124">
        <v>357.04</v>
      </c>
      <c r="L53" s="124">
        <v>318.33</v>
      </c>
      <c r="M53" s="124">
        <v>6005.02</v>
      </c>
      <c r="N53" s="44">
        <f t="shared" si="1"/>
        <v>6680.51</v>
      </c>
      <c r="O53" s="45">
        <f t="shared" si="2"/>
        <v>8749.48</v>
      </c>
      <c r="P53" s="69">
        <f>SUM(P46:P52)</f>
        <v>1593.8999999999999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483376</v>
      </c>
      <c r="D54" s="118">
        <v>981</v>
      </c>
      <c r="E54" s="118">
        <v>218</v>
      </c>
      <c r="F54" s="118">
        <v>35712</v>
      </c>
      <c r="G54" s="118">
        <v>120234</v>
      </c>
      <c r="H54" s="118">
        <v>2046</v>
      </c>
      <c r="I54" s="32">
        <f t="shared" si="4"/>
        <v>642567</v>
      </c>
      <c r="J54" s="119">
        <v>8</v>
      </c>
      <c r="K54" s="118">
        <v>43612</v>
      </c>
      <c r="L54" s="118">
        <v>32634</v>
      </c>
      <c r="M54" s="118">
        <v>582483</v>
      </c>
      <c r="N54" s="34">
        <f t="shared" si="1"/>
        <v>658737</v>
      </c>
      <c r="O54" s="35">
        <f t="shared" si="2"/>
        <v>1301304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5091.1000000000004</v>
      </c>
      <c r="D55" s="121">
        <v>17.2</v>
      </c>
      <c r="E55" s="121">
        <v>0.1</v>
      </c>
      <c r="F55" s="121">
        <v>207</v>
      </c>
      <c r="G55" s="121">
        <v>1052.4000000000001</v>
      </c>
      <c r="H55" s="121">
        <v>5.7</v>
      </c>
      <c r="I55" s="40">
        <f t="shared" si="4"/>
        <v>6373.5000000000009</v>
      </c>
      <c r="J55" s="122">
        <v>0</v>
      </c>
      <c r="K55" s="121">
        <v>125.9</v>
      </c>
      <c r="L55" s="121">
        <v>187.1</v>
      </c>
      <c r="M55" s="121">
        <v>3775.7</v>
      </c>
      <c r="N55" s="40">
        <f t="shared" si="1"/>
        <v>4088.7</v>
      </c>
      <c r="O55" s="42">
        <f t="shared" si="2"/>
        <v>10462.200000000001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1542.45</v>
      </c>
      <c r="D56" s="20">
        <f t="shared" si="5"/>
        <v>12.040000000000001</v>
      </c>
      <c r="E56" s="20">
        <f t="shared" si="5"/>
        <v>1.36</v>
      </c>
      <c r="F56" s="20">
        <f t="shared" si="5"/>
        <v>176.69</v>
      </c>
      <c r="G56" s="20">
        <f t="shared" si="5"/>
        <v>553.71</v>
      </c>
      <c r="H56" s="20">
        <f t="shared" si="5"/>
        <v>10.87</v>
      </c>
      <c r="I56" s="79">
        <f>SUM(C56:H56)</f>
        <v>2297.12</v>
      </c>
      <c r="J56" s="71">
        <f>SUM(J5,J8,J11,J14,J17,J20,J23,J26,J29,J32,J35,J38,J41,J44,J47)</f>
        <v>0.12</v>
      </c>
      <c r="K56" s="20">
        <f>SUM(K5,K8,K11,K14,K17,K20,K23,K26,K29,K32,K35,K38,K41,K44,K47)</f>
        <v>367.8</v>
      </c>
      <c r="L56" s="20">
        <f>SUM(L5,L8,L11,L14,L17,L20,L23,L26,L29,L32,L35,L38,L41,L44,L47)</f>
        <v>319.77</v>
      </c>
      <c r="M56" s="20">
        <f>SUM(M5,M8,M11,M14,M17,M20,M23,M26,M29,M32,M35,M38,M41,M44,M47)</f>
        <v>6020.49</v>
      </c>
      <c r="N56" s="22">
        <f t="shared" si="1"/>
        <v>6708.18</v>
      </c>
      <c r="O56" s="24">
        <f t="shared" si="2"/>
        <v>9005.2999999999993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520159</v>
      </c>
      <c r="D57" s="31">
        <f t="shared" si="5"/>
        <v>1365</v>
      </c>
      <c r="E57" s="31">
        <f t="shared" si="5"/>
        <v>227</v>
      </c>
      <c r="F57" s="31">
        <f t="shared" si="5"/>
        <v>35712</v>
      </c>
      <c r="G57" s="31">
        <f t="shared" si="5"/>
        <v>123802</v>
      </c>
      <c r="H57" s="31">
        <f t="shared" si="5"/>
        <v>2171</v>
      </c>
      <c r="I57" s="80">
        <f t="shared" si="4"/>
        <v>683436</v>
      </c>
      <c r="J57" s="75">
        <f t="shared" ref="J57:M58" si="6">SUM(J6,J9,J12,J15,J18,J21,J24,J27,J30,J33,J36,J39,J42,J45,J48)</f>
        <v>8</v>
      </c>
      <c r="K57" s="31">
        <f t="shared" si="6"/>
        <v>44290</v>
      </c>
      <c r="L57" s="31">
        <f t="shared" si="6"/>
        <v>32634</v>
      </c>
      <c r="M57" s="31">
        <f t="shared" si="6"/>
        <v>582826</v>
      </c>
      <c r="N57" s="33">
        <f t="shared" si="1"/>
        <v>659758</v>
      </c>
      <c r="O57" s="35">
        <f t="shared" si="2"/>
        <v>1343194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6536</v>
      </c>
      <c r="D58" s="86">
        <f t="shared" si="5"/>
        <v>32.1</v>
      </c>
      <c r="E58" s="86">
        <f t="shared" si="5"/>
        <v>0.4</v>
      </c>
      <c r="F58" s="86">
        <f t="shared" si="5"/>
        <v>207</v>
      </c>
      <c r="G58" s="86">
        <f t="shared" si="5"/>
        <v>1175</v>
      </c>
      <c r="H58" s="86">
        <f t="shared" si="5"/>
        <v>8.6999999999999993</v>
      </c>
      <c r="I58" s="87">
        <f t="shared" si="4"/>
        <v>7959.2</v>
      </c>
      <c r="J58" s="85">
        <f t="shared" si="6"/>
        <v>0</v>
      </c>
      <c r="K58" s="86">
        <f t="shared" si="6"/>
        <v>143.5</v>
      </c>
      <c r="L58" s="86">
        <f t="shared" si="6"/>
        <v>187.1</v>
      </c>
      <c r="M58" s="86">
        <f t="shared" si="6"/>
        <v>3801.1000000000004</v>
      </c>
      <c r="N58" s="88">
        <f t="shared" si="1"/>
        <v>4131.7000000000007</v>
      </c>
      <c r="O58" s="89">
        <f t="shared" si="2"/>
        <v>12090.900000000001</v>
      </c>
      <c r="P58" s="90">
        <f>SUM(O56,P53,P54,P57)</f>
        <v>10599.199999999999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>
        <v>1.44</v>
      </c>
      <c r="M63" s="115"/>
      <c r="N63" s="23">
        <f>SUM(J63:M63)</f>
        <v>1.44</v>
      </c>
      <c r="O63" s="24">
        <f>SUM(N63,I63)</f>
        <v>1.44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1.28</v>
      </c>
      <c r="N66" s="44">
        <f t="shared" si="8"/>
        <v>1.28</v>
      </c>
      <c r="O66" s="45">
        <f t="shared" si="9"/>
        <v>1.28</v>
      </c>
      <c r="P66" s="36" t="s">
        <v>25</v>
      </c>
      <c r="Q66" s="37" t="s">
        <v>93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13</v>
      </c>
      <c r="N67" s="34">
        <f t="shared" si="8"/>
        <v>13</v>
      </c>
      <c r="O67" s="35">
        <f t="shared" si="9"/>
        <v>13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1.6</v>
      </c>
      <c r="N68" s="50">
        <f t="shared" si="8"/>
        <v>1.6</v>
      </c>
      <c r="O68" s="51">
        <f t="shared" si="9"/>
        <v>1.6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2.86</v>
      </c>
      <c r="N69" s="44">
        <f t="shared" si="8"/>
        <v>2.86</v>
      </c>
      <c r="O69" s="45">
        <f t="shared" si="9"/>
        <v>2.86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55</v>
      </c>
      <c r="N70" s="34">
        <f t="shared" si="8"/>
        <v>55</v>
      </c>
      <c r="O70" s="35">
        <f t="shared" si="9"/>
        <v>55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5.5</v>
      </c>
      <c r="N71" s="50">
        <f t="shared" si="8"/>
        <v>5.5</v>
      </c>
      <c r="O71" s="51">
        <f t="shared" si="9"/>
        <v>5.5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27.85</v>
      </c>
      <c r="D72" s="124"/>
      <c r="E72" s="124"/>
      <c r="F72" s="124"/>
      <c r="G72" s="124"/>
      <c r="H72" s="124"/>
      <c r="I72" s="43">
        <f t="shared" si="7"/>
        <v>27.85</v>
      </c>
      <c r="J72" s="125"/>
      <c r="K72" s="124"/>
      <c r="L72" s="124">
        <v>0.03</v>
      </c>
      <c r="M72" s="124">
        <v>11.69</v>
      </c>
      <c r="N72" s="44">
        <f t="shared" si="8"/>
        <v>11.719999999999999</v>
      </c>
      <c r="O72" s="45">
        <f t="shared" si="9"/>
        <v>39.57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2271</v>
      </c>
      <c r="D73" s="118"/>
      <c r="E73" s="118"/>
      <c r="F73" s="118"/>
      <c r="G73" s="118"/>
      <c r="H73" s="118"/>
      <c r="I73" s="32">
        <f t="shared" si="7"/>
        <v>2271</v>
      </c>
      <c r="J73" s="119"/>
      <c r="K73" s="118"/>
      <c r="L73" s="118">
        <v>1</v>
      </c>
      <c r="M73" s="118">
        <v>285</v>
      </c>
      <c r="N73" s="34">
        <f t="shared" si="8"/>
        <v>286</v>
      </c>
      <c r="O73" s="35">
        <f t="shared" si="9"/>
        <v>2557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295.2</v>
      </c>
      <c r="D74" s="127"/>
      <c r="E74" s="127"/>
      <c r="F74" s="127"/>
      <c r="G74" s="127"/>
      <c r="H74" s="127"/>
      <c r="I74" s="49">
        <f t="shared" si="7"/>
        <v>295.2</v>
      </c>
      <c r="J74" s="128"/>
      <c r="K74" s="127"/>
      <c r="L74" s="127">
        <v>0.1</v>
      </c>
      <c r="M74" s="127">
        <v>19</v>
      </c>
      <c r="N74" s="50">
        <f t="shared" si="8"/>
        <v>19.100000000000001</v>
      </c>
      <c r="O74" s="51">
        <f t="shared" si="9"/>
        <v>314.3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9.52</v>
      </c>
      <c r="D75" s="124">
        <v>0.13</v>
      </c>
      <c r="E75" s="124"/>
      <c r="F75" s="124"/>
      <c r="G75" s="124">
        <v>0.03</v>
      </c>
      <c r="H75" s="124"/>
      <c r="I75" s="43">
        <f t="shared" si="7"/>
        <v>9.68</v>
      </c>
      <c r="J75" s="125"/>
      <c r="K75" s="124"/>
      <c r="L75" s="124"/>
      <c r="M75" s="124">
        <v>2.91</v>
      </c>
      <c r="N75" s="44">
        <f t="shared" si="8"/>
        <v>2.91</v>
      </c>
      <c r="O75" s="45">
        <f t="shared" si="9"/>
        <v>12.59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993</v>
      </c>
      <c r="D76" s="118">
        <v>5</v>
      </c>
      <c r="E76" s="118"/>
      <c r="F76" s="118"/>
      <c r="G76" s="118">
        <v>2</v>
      </c>
      <c r="H76" s="118"/>
      <c r="I76" s="32">
        <f t="shared" si="7"/>
        <v>1000</v>
      </c>
      <c r="J76" s="119"/>
      <c r="K76" s="118"/>
      <c r="L76" s="118"/>
      <c r="M76" s="118">
        <v>177</v>
      </c>
      <c r="N76" s="34">
        <f t="shared" si="8"/>
        <v>177</v>
      </c>
      <c r="O76" s="35">
        <f t="shared" si="9"/>
        <v>1177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76.8</v>
      </c>
      <c r="D77" s="127">
        <v>0.3</v>
      </c>
      <c r="E77" s="127"/>
      <c r="F77" s="127"/>
      <c r="G77" s="127">
        <v>0.1</v>
      </c>
      <c r="H77" s="127"/>
      <c r="I77" s="49">
        <f t="shared" si="7"/>
        <v>77.199999999999989</v>
      </c>
      <c r="J77" s="128"/>
      <c r="K77" s="127"/>
      <c r="L77" s="127"/>
      <c r="M77" s="127">
        <v>9.4</v>
      </c>
      <c r="N77" s="50">
        <f t="shared" si="8"/>
        <v>9.4</v>
      </c>
      <c r="O77" s="51">
        <f t="shared" si="9"/>
        <v>86.6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2.27</v>
      </c>
      <c r="D78" s="124">
        <v>0.39</v>
      </c>
      <c r="E78" s="124"/>
      <c r="F78" s="124"/>
      <c r="G78" s="124">
        <v>19.66</v>
      </c>
      <c r="H78" s="124"/>
      <c r="I78" s="43">
        <f t="shared" si="7"/>
        <v>22.32</v>
      </c>
      <c r="J78" s="125"/>
      <c r="K78" s="124"/>
      <c r="L78" s="124"/>
      <c r="M78" s="124">
        <v>52.26</v>
      </c>
      <c r="N78" s="44">
        <f t="shared" si="8"/>
        <v>52.26</v>
      </c>
      <c r="O78" s="45">
        <f t="shared" si="9"/>
        <v>74.58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345</v>
      </c>
      <c r="D79" s="118">
        <v>37</v>
      </c>
      <c r="E79" s="118"/>
      <c r="F79" s="118"/>
      <c r="G79" s="118">
        <v>1992</v>
      </c>
      <c r="H79" s="118"/>
      <c r="I79" s="32">
        <f t="shared" si="7"/>
        <v>2374</v>
      </c>
      <c r="J79" s="119"/>
      <c r="K79" s="118"/>
      <c r="L79" s="118"/>
      <c r="M79" s="118">
        <v>2065</v>
      </c>
      <c r="N79" s="34">
        <f t="shared" si="8"/>
        <v>2065</v>
      </c>
      <c r="O79" s="35">
        <f t="shared" si="9"/>
        <v>4439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18.600000000000001</v>
      </c>
      <c r="D80" s="127">
        <v>1.8</v>
      </c>
      <c r="E80" s="127"/>
      <c r="F80" s="127"/>
      <c r="G80" s="127">
        <v>81.5</v>
      </c>
      <c r="H80" s="127"/>
      <c r="I80" s="49">
        <f t="shared" si="7"/>
        <v>101.9</v>
      </c>
      <c r="J80" s="128"/>
      <c r="K80" s="127"/>
      <c r="L80" s="127"/>
      <c r="M80" s="127">
        <v>82.2</v>
      </c>
      <c r="N80" s="50">
        <f t="shared" si="8"/>
        <v>82.2</v>
      </c>
      <c r="O80" s="51">
        <f t="shared" si="9"/>
        <v>184.10000000000002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24.78</v>
      </c>
      <c r="D81" s="124"/>
      <c r="E81" s="124"/>
      <c r="F81" s="124"/>
      <c r="G81" s="124"/>
      <c r="H81" s="124">
        <v>0.03</v>
      </c>
      <c r="I81" s="43">
        <f t="shared" si="7"/>
        <v>24.810000000000002</v>
      </c>
      <c r="J81" s="125"/>
      <c r="K81" s="124"/>
      <c r="L81" s="124">
        <v>0.33</v>
      </c>
      <c r="M81" s="124">
        <v>40.479999999999997</v>
      </c>
      <c r="N81" s="44">
        <f t="shared" si="8"/>
        <v>40.809999999999995</v>
      </c>
      <c r="O81" s="45">
        <f t="shared" si="9"/>
        <v>65.62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5053</v>
      </c>
      <c r="D82" s="118"/>
      <c r="E82" s="118"/>
      <c r="F82" s="118"/>
      <c r="G82" s="118"/>
      <c r="H82" s="118">
        <v>2</v>
      </c>
      <c r="I82" s="32">
        <f t="shared" si="7"/>
        <v>5055</v>
      </c>
      <c r="J82" s="119"/>
      <c r="K82" s="118"/>
      <c r="L82" s="118">
        <v>17</v>
      </c>
      <c r="M82" s="118">
        <v>1676</v>
      </c>
      <c r="N82" s="34">
        <f t="shared" si="8"/>
        <v>1693</v>
      </c>
      <c r="O82" s="35">
        <f t="shared" si="9"/>
        <v>6748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211.7</v>
      </c>
      <c r="D83" s="127"/>
      <c r="E83" s="127"/>
      <c r="F83" s="127"/>
      <c r="G83" s="127"/>
      <c r="H83" s="127">
        <v>0.1</v>
      </c>
      <c r="I83" s="49">
        <f t="shared" si="7"/>
        <v>211.79999999999998</v>
      </c>
      <c r="J83" s="128"/>
      <c r="K83" s="127"/>
      <c r="L83" s="127">
        <v>0.6</v>
      </c>
      <c r="M83" s="127">
        <v>51.8</v>
      </c>
      <c r="N83" s="50">
        <f t="shared" si="8"/>
        <v>52.4</v>
      </c>
      <c r="O83" s="51">
        <f t="shared" si="9"/>
        <v>264.2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138.04</v>
      </c>
      <c r="D84" s="124">
        <v>2.87</v>
      </c>
      <c r="E84" s="124"/>
      <c r="F84" s="124"/>
      <c r="G84" s="124">
        <v>11.11</v>
      </c>
      <c r="H84" s="124"/>
      <c r="I84" s="43">
        <f t="shared" si="7"/>
        <v>152.01999999999998</v>
      </c>
      <c r="J84" s="125"/>
      <c r="K84" s="124"/>
      <c r="L84" s="124">
        <v>3.77</v>
      </c>
      <c r="M84" s="124">
        <v>115.66</v>
      </c>
      <c r="N84" s="44">
        <f t="shared" si="8"/>
        <v>119.42999999999999</v>
      </c>
      <c r="O84" s="45">
        <f t="shared" si="9"/>
        <v>271.45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30754</v>
      </c>
      <c r="D85" s="118">
        <v>228</v>
      </c>
      <c r="E85" s="118"/>
      <c r="F85" s="118"/>
      <c r="G85" s="118">
        <v>1577</v>
      </c>
      <c r="H85" s="118"/>
      <c r="I85" s="32">
        <f t="shared" si="7"/>
        <v>32559</v>
      </c>
      <c r="J85" s="119"/>
      <c r="K85" s="118"/>
      <c r="L85" s="118">
        <v>216</v>
      </c>
      <c r="M85" s="118">
        <v>6620</v>
      </c>
      <c r="N85" s="34">
        <f t="shared" si="8"/>
        <v>6836</v>
      </c>
      <c r="O85" s="35">
        <f t="shared" si="9"/>
        <v>39395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921.1</v>
      </c>
      <c r="D86" s="127">
        <v>9.1</v>
      </c>
      <c r="E86" s="127"/>
      <c r="F86" s="127"/>
      <c r="G86" s="127">
        <v>41.1</v>
      </c>
      <c r="H86" s="127"/>
      <c r="I86" s="49">
        <f t="shared" si="7"/>
        <v>971.30000000000007</v>
      </c>
      <c r="J86" s="128"/>
      <c r="K86" s="127"/>
      <c r="L86" s="127">
        <v>6.5</v>
      </c>
      <c r="M86" s="127">
        <v>201.2</v>
      </c>
      <c r="N86" s="50">
        <f t="shared" si="8"/>
        <v>207.7</v>
      </c>
      <c r="O86" s="51">
        <f t="shared" si="9"/>
        <v>1179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57.7</v>
      </c>
      <c r="D87" s="124">
        <v>1.58</v>
      </c>
      <c r="E87" s="124">
        <v>0.1</v>
      </c>
      <c r="F87" s="124">
        <v>0.18</v>
      </c>
      <c r="G87" s="124">
        <v>0.73</v>
      </c>
      <c r="H87" s="124"/>
      <c r="I87" s="43">
        <f t="shared" si="7"/>
        <v>60.29</v>
      </c>
      <c r="J87" s="125"/>
      <c r="K87" s="124">
        <v>4.84</v>
      </c>
      <c r="L87" s="124">
        <v>3.51</v>
      </c>
      <c r="M87" s="124">
        <v>142.66</v>
      </c>
      <c r="N87" s="44">
        <f t="shared" si="8"/>
        <v>151.01</v>
      </c>
      <c r="O87" s="45">
        <f t="shared" si="9"/>
        <v>211.29999999999998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14959</v>
      </c>
      <c r="D88" s="118">
        <v>143</v>
      </c>
      <c r="E88" s="118">
        <v>9</v>
      </c>
      <c r="F88" s="118">
        <v>28</v>
      </c>
      <c r="G88" s="118">
        <v>119</v>
      </c>
      <c r="H88" s="118"/>
      <c r="I88" s="32">
        <f t="shared" si="7"/>
        <v>15258</v>
      </c>
      <c r="J88" s="119"/>
      <c r="K88" s="118">
        <v>228</v>
      </c>
      <c r="L88" s="118">
        <v>235</v>
      </c>
      <c r="M88" s="118">
        <v>9238</v>
      </c>
      <c r="N88" s="34">
        <f t="shared" si="8"/>
        <v>9701</v>
      </c>
      <c r="O88" s="35">
        <f t="shared" si="9"/>
        <v>24959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294.7</v>
      </c>
      <c r="D89" s="127">
        <v>4.7</v>
      </c>
      <c r="E89" s="127">
        <v>0.3</v>
      </c>
      <c r="F89" s="127">
        <v>0.4</v>
      </c>
      <c r="G89" s="127">
        <v>2.2999999999999998</v>
      </c>
      <c r="H89" s="127"/>
      <c r="I89" s="49">
        <f t="shared" si="7"/>
        <v>302.39999999999998</v>
      </c>
      <c r="J89" s="128"/>
      <c r="K89" s="127">
        <v>8.1999999999999993</v>
      </c>
      <c r="L89" s="127">
        <v>5.9</v>
      </c>
      <c r="M89" s="127">
        <v>234.1</v>
      </c>
      <c r="N89" s="50">
        <f t="shared" si="8"/>
        <v>248.2</v>
      </c>
      <c r="O89" s="51">
        <f t="shared" si="9"/>
        <v>550.59999999999991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85.14</v>
      </c>
      <c r="D90" s="124">
        <v>2.1</v>
      </c>
      <c r="E90" s="124"/>
      <c r="F90" s="124">
        <v>0.12</v>
      </c>
      <c r="G90" s="124">
        <v>1.42</v>
      </c>
      <c r="H90" s="124">
        <v>0.06</v>
      </c>
      <c r="I90" s="43">
        <f t="shared" si="7"/>
        <v>88.84</v>
      </c>
      <c r="J90" s="125"/>
      <c r="K90" s="124"/>
      <c r="L90" s="124">
        <v>4.1399999999999997</v>
      </c>
      <c r="M90" s="124">
        <v>103.52</v>
      </c>
      <c r="N90" s="44">
        <f t="shared" si="8"/>
        <v>107.66</v>
      </c>
      <c r="O90" s="45">
        <f t="shared" si="9"/>
        <v>196.5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24214</v>
      </c>
      <c r="D91" s="118">
        <v>222</v>
      </c>
      <c r="E91" s="118"/>
      <c r="F91" s="118">
        <v>19</v>
      </c>
      <c r="G91" s="118">
        <v>268</v>
      </c>
      <c r="H91" s="118">
        <v>6</v>
      </c>
      <c r="I91" s="32">
        <f t="shared" si="7"/>
        <v>24729</v>
      </c>
      <c r="J91" s="119"/>
      <c r="K91" s="118"/>
      <c r="L91" s="118">
        <v>309</v>
      </c>
      <c r="M91" s="118">
        <v>7873</v>
      </c>
      <c r="N91" s="34">
        <f t="shared" si="8"/>
        <v>8182</v>
      </c>
      <c r="O91" s="35">
        <f t="shared" si="9"/>
        <v>32911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402.2</v>
      </c>
      <c r="D92" s="127">
        <v>5.7</v>
      </c>
      <c r="E92" s="127"/>
      <c r="F92" s="127">
        <v>0.3</v>
      </c>
      <c r="G92" s="127">
        <v>4.7</v>
      </c>
      <c r="H92" s="127">
        <v>0.2</v>
      </c>
      <c r="I92" s="49">
        <f t="shared" si="7"/>
        <v>413.09999999999997</v>
      </c>
      <c r="J92" s="128"/>
      <c r="K92" s="127"/>
      <c r="L92" s="127">
        <v>8.1999999999999993</v>
      </c>
      <c r="M92" s="127">
        <v>200.2</v>
      </c>
      <c r="N92" s="50">
        <f t="shared" si="8"/>
        <v>208.39999999999998</v>
      </c>
      <c r="O92" s="51">
        <f t="shared" si="9"/>
        <v>621.5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128.9</v>
      </c>
      <c r="D93" s="124">
        <v>1.67</v>
      </c>
      <c r="E93" s="124"/>
      <c r="F93" s="124">
        <v>5.55</v>
      </c>
      <c r="G93" s="124">
        <v>3.79</v>
      </c>
      <c r="H93" s="124">
        <v>0.99</v>
      </c>
      <c r="I93" s="43">
        <f t="shared" si="7"/>
        <v>140.9</v>
      </c>
      <c r="J93" s="125">
        <v>0.12</v>
      </c>
      <c r="K93" s="124"/>
      <c r="L93" s="124">
        <v>9.99</v>
      </c>
      <c r="M93" s="124">
        <v>237.78</v>
      </c>
      <c r="N93" s="44">
        <f t="shared" si="8"/>
        <v>247.89</v>
      </c>
      <c r="O93" s="45">
        <f t="shared" si="9"/>
        <v>388.78999999999996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41159</v>
      </c>
      <c r="D94" s="118">
        <v>194</v>
      </c>
      <c r="E94" s="118"/>
      <c r="F94" s="118">
        <v>1025</v>
      </c>
      <c r="G94" s="118">
        <v>790</v>
      </c>
      <c r="H94" s="118">
        <v>116</v>
      </c>
      <c r="I94" s="32">
        <f t="shared" si="7"/>
        <v>43284</v>
      </c>
      <c r="J94" s="119">
        <v>8</v>
      </c>
      <c r="K94" s="118"/>
      <c r="L94" s="118">
        <v>861</v>
      </c>
      <c r="M94" s="118">
        <v>19476</v>
      </c>
      <c r="N94" s="34">
        <f t="shared" si="8"/>
        <v>20345</v>
      </c>
      <c r="O94" s="35">
        <f t="shared" si="9"/>
        <v>63629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553.6</v>
      </c>
      <c r="D95" s="127">
        <v>4.5</v>
      </c>
      <c r="E95" s="127"/>
      <c r="F95" s="127">
        <v>11.5</v>
      </c>
      <c r="G95" s="127">
        <v>11.2</v>
      </c>
      <c r="H95" s="127">
        <v>2.7</v>
      </c>
      <c r="I95" s="49">
        <f t="shared" si="7"/>
        <v>583.50000000000011</v>
      </c>
      <c r="J95" s="128">
        <v>0</v>
      </c>
      <c r="K95" s="127"/>
      <c r="L95" s="127">
        <v>15.7</v>
      </c>
      <c r="M95" s="127">
        <v>354.6</v>
      </c>
      <c r="N95" s="50">
        <f t="shared" si="8"/>
        <v>370.3</v>
      </c>
      <c r="O95" s="51">
        <f t="shared" si="9"/>
        <v>953.80000000000018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286.42</v>
      </c>
      <c r="D96" s="124">
        <v>1.49</v>
      </c>
      <c r="E96" s="124"/>
      <c r="F96" s="124">
        <v>5.42</v>
      </c>
      <c r="G96" s="124">
        <v>25.97</v>
      </c>
      <c r="H96" s="124">
        <v>0.01</v>
      </c>
      <c r="I96" s="43">
        <f t="shared" si="7"/>
        <v>319.31000000000006</v>
      </c>
      <c r="J96" s="125"/>
      <c r="K96" s="124"/>
      <c r="L96" s="124">
        <v>22.15</v>
      </c>
      <c r="M96" s="124">
        <v>361.29</v>
      </c>
      <c r="N96" s="44">
        <f t="shared" si="8"/>
        <v>383.44</v>
      </c>
      <c r="O96" s="45">
        <f t="shared" si="9"/>
        <v>702.75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104756</v>
      </c>
      <c r="D97" s="118">
        <v>250</v>
      </c>
      <c r="E97" s="118"/>
      <c r="F97" s="118">
        <v>1074</v>
      </c>
      <c r="G97" s="118">
        <v>5861</v>
      </c>
      <c r="H97" s="118">
        <v>1</v>
      </c>
      <c r="I97" s="32">
        <f t="shared" si="7"/>
        <v>111942</v>
      </c>
      <c r="J97" s="119"/>
      <c r="K97" s="118"/>
      <c r="L97" s="118">
        <v>1945</v>
      </c>
      <c r="M97" s="118">
        <v>31708</v>
      </c>
      <c r="N97" s="34">
        <f t="shared" si="8"/>
        <v>33653</v>
      </c>
      <c r="O97" s="35">
        <f t="shared" si="9"/>
        <v>145595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1153.3</v>
      </c>
      <c r="D98" s="127">
        <v>4.4000000000000004</v>
      </c>
      <c r="E98" s="127"/>
      <c r="F98" s="127">
        <v>11.1</v>
      </c>
      <c r="G98" s="127">
        <v>77</v>
      </c>
      <c r="H98" s="127">
        <v>0</v>
      </c>
      <c r="I98" s="49">
        <f t="shared" si="7"/>
        <v>1245.8</v>
      </c>
      <c r="J98" s="128"/>
      <c r="K98" s="127"/>
      <c r="L98" s="127">
        <v>35</v>
      </c>
      <c r="M98" s="127">
        <v>566.70000000000005</v>
      </c>
      <c r="N98" s="50">
        <f t="shared" si="8"/>
        <v>601.70000000000005</v>
      </c>
      <c r="O98" s="51">
        <f t="shared" si="9"/>
        <v>1847.5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186.53</v>
      </c>
      <c r="D99" s="124">
        <v>0.13</v>
      </c>
      <c r="E99" s="124"/>
      <c r="F99" s="124">
        <v>8.14</v>
      </c>
      <c r="G99" s="124">
        <v>86.21</v>
      </c>
      <c r="H99" s="124"/>
      <c r="I99" s="43">
        <f t="shared" si="7"/>
        <v>281.01</v>
      </c>
      <c r="J99" s="125"/>
      <c r="K99" s="124"/>
      <c r="L99" s="124">
        <v>17.989999999999998</v>
      </c>
      <c r="M99" s="124">
        <v>469.09</v>
      </c>
      <c r="N99" s="44">
        <f t="shared" si="8"/>
        <v>487.08</v>
      </c>
      <c r="O99" s="45">
        <f t="shared" si="9"/>
        <v>768.08999999999992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69012</v>
      </c>
      <c r="D100" s="118">
        <v>18</v>
      </c>
      <c r="E100" s="118"/>
      <c r="F100" s="118">
        <v>1591</v>
      </c>
      <c r="G100" s="118">
        <v>18768</v>
      </c>
      <c r="H100" s="118"/>
      <c r="I100" s="32">
        <f t="shared" si="7"/>
        <v>89389</v>
      </c>
      <c r="J100" s="119"/>
      <c r="K100" s="118"/>
      <c r="L100" s="118">
        <v>1718</v>
      </c>
      <c r="M100" s="118">
        <v>43748</v>
      </c>
      <c r="N100" s="34">
        <f t="shared" si="8"/>
        <v>45466</v>
      </c>
      <c r="O100" s="35">
        <f t="shared" si="9"/>
        <v>134855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747</v>
      </c>
      <c r="D101" s="127">
        <v>0.4</v>
      </c>
      <c r="E101" s="127"/>
      <c r="F101" s="127">
        <v>15.4</v>
      </c>
      <c r="G101" s="127">
        <v>234.1</v>
      </c>
      <c r="H101" s="127"/>
      <c r="I101" s="49">
        <f t="shared" si="7"/>
        <v>996.9</v>
      </c>
      <c r="J101" s="128"/>
      <c r="K101" s="127"/>
      <c r="L101" s="127">
        <v>26.8</v>
      </c>
      <c r="M101" s="127">
        <v>701.2</v>
      </c>
      <c r="N101" s="50">
        <f t="shared" si="8"/>
        <v>728</v>
      </c>
      <c r="O101" s="51">
        <f t="shared" si="9"/>
        <v>1724.9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203.26</v>
      </c>
      <c r="D102" s="124">
        <v>0.41</v>
      </c>
      <c r="E102" s="124"/>
      <c r="F102" s="124">
        <v>11.64</v>
      </c>
      <c r="G102" s="124">
        <v>196.22</v>
      </c>
      <c r="H102" s="124">
        <v>0.08</v>
      </c>
      <c r="I102" s="43">
        <f t="shared" si="7"/>
        <v>411.60999999999996</v>
      </c>
      <c r="J102" s="125"/>
      <c r="K102" s="124">
        <v>5.92</v>
      </c>
      <c r="L102" s="124">
        <v>28.43</v>
      </c>
      <c r="M102" s="124">
        <v>497.4</v>
      </c>
      <c r="N102" s="44">
        <f t="shared" si="8"/>
        <v>531.75</v>
      </c>
      <c r="O102" s="45">
        <f t="shared" si="9"/>
        <v>943.3599999999999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71486</v>
      </c>
      <c r="D103" s="118">
        <v>61</v>
      </c>
      <c r="E103" s="118"/>
      <c r="F103" s="118">
        <v>2204</v>
      </c>
      <c r="G103" s="118">
        <v>43890</v>
      </c>
      <c r="H103" s="118">
        <v>13</v>
      </c>
      <c r="I103" s="32">
        <f t="shared" si="7"/>
        <v>117654</v>
      </c>
      <c r="J103" s="119"/>
      <c r="K103" s="118">
        <v>450</v>
      </c>
      <c r="L103" s="118">
        <v>2905</v>
      </c>
      <c r="M103" s="118">
        <v>46742</v>
      </c>
      <c r="N103" s="34">
        <f t="shared" si="8"/>
        <v>50097</v>
      </c>
      <c r="O103" s="35">
        <f t="shared" si="9"/>
        <v>167751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737.4</v>
      </c>
      <c r="D104" s="127">
        <v>0.8</v>
      </c>
      <c r="E104" s="127"/>
      <c r="F104" s="127">
        <v>17.600000000000001</v>
      </c>
      <c r="G104" s="127">
        <v>459.5</v>
      </c>
      <c r="H104" s="127">
        <v>0.2</v>
      </c>
      <c r="I104" s="49">
        <f t="shared" si="7"/>
        <v>1215.5</v>
      </c>
      <c r="J104" s="128"/>
      <c r="K104" s="127">
        <v>9.4</v>
      </c>
      <c r="L104" s="127">
        <v>33.799999999999997</v>
      </c>
      <c r="M104" s="127">
        <v>554.29999999999995</v>
      </c>
      <c r="N104" s="50">
        <f t="shared" si="8"/>
        <v>597.5</v>
      </c>
      <c r="O104" s="51">
        <f t="shared" si="9"/>
        <v>1813</v>
      </c>
      <c r="P104" s="129">
        <v>3.76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106.91</v>
      </c>
      <c r="D105" s="124"/>
      <c r="E105" s="124">
        <v>7.0000000000000007E-2</v>
      </c>
      <c r="F105" s="124">
        <v>64.31</v>
      </c>
      <c r="G105" s="124">
        <v>103.19</v>
      </c>
      <c r="H105" s="124"/>
      <c r="I105" s="43">
        <f t="shared" si="7"/>
        <v>274.48</v>
      </c>
      <c r="J105" s="125"/>
      <c r="K105" s="124"/>
      <c r="L105" s="124">
        <v>44.28</v>
      </c>
      <c r="M105" s="124">
        <v>599.26</v>
      </c>
      <c r="N105" s="44">
        <f t="shared" si="8"/>
        <v>643.54</v>
      </c>
      <c r="O105" s="45">
        <f t="shared" si="9"/>
        <v>918.02</v>
      </c>
      <c r="P105" s="130">
        <v>24.51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39269</v>
      </c>
      <c r="D106" s="118"/>
      <c r="E106" s="118">
        <v>11</v>
      </c>
      <c r="F106" s="118">
        <v>12578</v>
      </c>
      <c r="G106" s="118">
        <v>24899</v>
      </c>
      <c r="H106" s="118"/>
      <c r="I106" s="32">
        <f t="shared" si="7"/>
        <v>76757</v>
      </c>
      <c r="J106" s="119"/>
      <c r="K106" s="118"/>
      <c r="L106" s="118">
        <v>4704</v>
      </c>
      <c r="M106" s="118">
        <v>61726</v>
      </c>
      <c r="N106" s="34">
        <f t="shared" si="8"/>
        <v>66430</v>
      </c>
      <c r="O106" s="35">
        <f t="shared" si="9"/>
        <v>143187</v>
      </c>
      <c r="P106" s="130">
        <v>1466.43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365.2</v>
      </c>
      <c r="D107" s="127"/>
      <c r="E107" s="127">
        <v>0.1</v>
      </c>
      <c r="F107" s="127">
        <v>103.8</v>
      </c>
      <c r="G107" s="127">
        <v>210.1</v>
      </c>
      <c r="H107" s="127"/>
      <c r="I107" s="49">
        <f t="shared" si="7"/>
        <v>679.2</v>
      </c>
      <c r="J107" s="128"/>
      <c r="K107" s="127"/>
      <c r="L107" s="127">
        <v>47.6</v>
      </c>
      <c r="M107" s="127">
        <v>634.20000000000005</v>
      </c>
      <c r="N107" s="50">
        <f t="shared" si="8"/>
        <v>681.80000000000007</v>
      </c>
      <c r="O107" s="51">
        <f t="shared" si="9"/>
        <v>1361</v>
      </c>
      <c r="P107" s="130">
        <v>91.1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71.02</v>
      </c>
      <c r="D108" s="124">
        <v>0.15</v>
      </c>
      <c r="E108" s="124"/>
      <c r="F108" s="124">
        <v>26.88</v>
      </c>
      <c r="G108" s="124">
        <v>50.07</v>
      </c>
      <c r="H108" s="124"/>
      <c r="I108" s="43">
        <f t="shared" si="7"/>
        <v>148.12</v>
      </c>
      <c r="J108" s="125"/>
      <c r="K108" s="124"/>
      <c r="L108" s="124">
        <v>51.09</v>
      </c>
      <c r="M108" s="124">
        <v>662.43</v>
      </c>
      <c r="N108" s="44">
        <f t="shared" si="8"/>
        <v>713.52</v>
      </c>
      <c r="O108" s="45">
        <f t="shared" si="9"/>
        <v>861.64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27018</v>
      </c>
      <c r="D109" s="118">
        <v>25</v>
      </c>
      <c r="E109" s="118"/>
      <c r="F109" s="118">
        <v>5484</v>
      </c>
      <c r="G109" s="118">
        <v>12158</v>
      </c>
      <c r="H109" s="118"/>
      <c r="I109" s="32">
        <f t="shared" si="7"/>
        <v>44685</v>
      </c>
      <c r="J109" s="119"/>
      <c r="K109" s="118"/>
      <c r="L109" s="118">
        <v>5441</v>
      </c>
      <c r="M109" s="118">
        <v>70496</v>
      </c>
      <c r="N109" s="34">
        <f t="shared" si="8"/>
        <v>75937</v>
      </c>
      <c r="O109" s="35">
        <f t="shared" si="9"/>
        <v>120622</v>
      </c>
      <c r="P109" s="130">
        <v>3.34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237.5</v>
      </c>
      <c r="D110" s="127">
        <v>0.2</v>
      </c>
      <c r="E110" s="127"/>
      <c r="F110" s="127">
        <v>26.6</v>
      </c>
      <c r="G110" s="127">
        <v>53.4</v>
      </c>
      <c r="H110" s="127"/>
      <c r="I110" s="49">
        <f t="shared" si="7"/>
        <v>317.7</v>
      </c>
      <c r="J110" s="128"/>
      <c r="K110" s="127"/>
      <c r="L110" s="127">
        <v>6.9</v>
      </c>
      <c r="M110" s="127">
        <v>185.1</v>
      </c>
      <c r="N110" s="50">
        <f t="shared" si="8"/>
        <v>192</v>
      </c>
      <c r="O110" s="51">
        <f t="shared" si="9"/>
        <v>509.7</v>
      </c>
      <c r="P110" s="130">
        <v>4.76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56.82</v>
      </c>
      <c r="D111" s="124">
        <v>0.13</v>
      </c>
      <c r="E111" s="124"/>
      <c r="F111" s="124">
        <v>5.84</v>
      </c>
      <c r="G111" s="124">
        <v>16.190000000000001</v>
      </c>
      <c r="H111" s="124"/>
      <c r="I111" s="43">
        <f t="shared" si="7"/>
        <v>78.98</v>
      </c>
      <c r="J111" s="125"/>
      <c r="K111" s="124"/>
      <c r="L111" s="124">
        <v>56.86</v>
      </c>
      <c r="M111" s="124">
        <v>1046.47</v>
      </c>
      <c r="N111" s="44">
        <f t="shared" si="8"/>
        <v>1103.33</v>
      </c>
      <c r="O111" s="45">
        <f t="shared" si="9"/>
        <v>1182.31</v>
      </c>
      <c r="P111" s="69">
        <f>SUM(P104:P110)</f>
        <v>1593.8999999999999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22818</v>
      </c>
      <c r="D112" s="118">
        <v>23</v>
      </c>
      <c r="E112" s="118"/>
      <c r="F112" s="118">
        <v>1215</v>
      </c>
      <c r="G112" s="118">
        <v>4066</v>
      </c>
      <c r="H112" s="118"/>
      <c r="I112" s="32">
        <f t="shared" si="7"/>
        <v>28122</v>
      </c>
      <c r="J112" s="119"/>
      <c r="K112" s="118"/>
      <c r="L112" s="118">
        <v>6135</v>
      </c>
      <c r="M112" s="118">
        <v>109994</v>
      </c>
      <c r="N112" s="34">
        <f t="shared" si="8"/>
        <v>116129</v>
      </c>
      <c r="O112" s="35">
        <f t="shared" si="9"/>
        <v>144251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184.8</v>
      </c>
      <c r="D113" s="127">
        <v>0.2</v>
      </c>
      <c r="E113" s="127"/>
      <c r="F113" s="127">
        <v>5</v>
      </c>
      <c r="G113" s="127">
        <v>0</v>
      </c>
      <c r="H113" s="127"/>
      <c r="I113" s="49">
        <f t="shared" si="7"/>
        <v>190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190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56.47</v>
      </c>
      <c r="D114" s="124">
        <v>0.03</v>
      </c>
      <c r="E114" s="124"/>
      <c r="F114" s="124">
        <v>8.1199999999999992</v>
      </c>
      <c r="G114" s="124">
        <v>19.47</v>
      </c>
      <c r="H114" s="124">
        <v>0.79</v>
      </c>
      <c r="I114" s="43">
        <f t="shared" si="7"/>
        <v>84.88000000000001</v>
      </c>
      <c r="J114" s="125"/>
      <c r="K114" s="124">
        <v>2.1</v>
      </c>
      <c r="L114" s="124">
        <v>43.05</v>
      </c>
      <c r="M114" s="124">
        <v>498.84</v>
      </c>
      <c r="N114" s="44">
        <f t="shared" si="8"/>
        <v>543.99</v>
      </c>
      <c r="O114" s="45">
        <f t="shared" si="9"/>
        <v>628.87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23012</v>
      </c>
      <c r="D115" s="118">
        <v>5</v>
      </c>
      <c r="E115" s="118"/>
      <c r="F115" s="118">
        <v>1608</v>
      </c>
      <c r="G115" s="118">
        <v>4696</v>
      </c>
      <c r="H115" s="118">
        <v>149</v>
      </c>
      <c r="I115" s="32">
        <f t="shared" si="7"/>
        <v>29470</v>
      </c>
      <c r="J115" s="119"/>
      <c r="K115" s="118">
        <v>249</v>
      </c>
      <c r="L115" s="118">
        <v>4590</v>
      </c>
      <c r="M115" s="118">
        <v>52573</v>
      </c>
      <c r="N115" s="34">
        <f t="shared" si="8"/>
        <v>57412</v>
      </c>
      <c r="O115" s="35">
        <f t="shared" si="9"/>
        <v>86882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183.3</v>
      </c>
      <c r="D116" s="136">
        <v>0</v>
      </c>
      <c r="E116" s="136"/>
      <c r="F116" s="136">
        <v>4.8</v>
      </c>
      <c r="G116" s="136">
        <v>0</v>
      </c>
      <c r="H116" s="136">
        <v>1.3</v>
      </c>
      <c r="I116" s="96">
        <f t="shared" si="7"/>
        <v>189.40000000000003</v>
      </c>
      <c r="J116" s="137"/>
      <c r="K116" s="136">
        <v>3.5</v>
      </c>
      <c r="L116" s="136">
        <v>0</v>
      </c>
      <c r="M116" s="136">
        <v>0</v>
      </c>
      <c r="N116" s="97">
        <f t="shared" si="8"/>
        <v>3.5</v>
      </c>
      <c r="O116" s="89">
        <f t="shared" si="9"/>
        <v>192.90000000000003</v>
      </c>
      <c r="P116" s="90">
        <f>SUM(O136,P111,P112,P115)</f>
        <v>10599.199999999999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43.77</v>
      </c>
      <c r="D121" s="115">
        <v>0.51</v>
      </c>
      <c r="E121" s="115"/>
      <c r="F121" s="115">
        <v>10.46</v>
      </c>
      <c r="G121" s="115">
        <v>9.7799999999999994</v>
      </c>
      <c r="H121" s="115">
        <v>0.06</v>
      </c>
      <c r="I121" s="21">
        <f t="shared" si="7"/>
        <v>64.58</v>
      </c>
      <c r="J121" s="116"/>
      <c r="K121" s="115">
        <v>34.340000000000003</v>
      </c>
      <c r="L121" s="115">
        <v>29.96</v>
      </c>
      <c r="M121" s="115">
        <v>412.08</v>
      </c>
      <c r="N121" s="23">
        <f t="shared" si="8"/>
        <v>476.38</v>
      </c>
      <c r="O121" s="24">
        <f t="shared" si="9"/>
        <v>540.96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18313</v>
      </c>
      <c r="D122" s="118">
        <v>88</v>
      </c>
      <c r="E122" s="118"/>
      <c r="F122" s="118">
        <v>2191</v>
      </c>
      <c r="G122" s="118">
        <v>2308</v>
      </c>
      <c r="H122" s="118">
        <v>12</v>
      </c>
      <c r="I122" s="32">
        <f t="shared" si="7"/>
        <v>22912</v>
      </c>
      <c r="J122" s="119"/>
      <c r="K122" s="118">
        <v>3842</v>
      </c>
      <c r="L122" s="118">
        <v>3260</v>
      </c>
      <c r="M122" s="118">
        <v>43739</v>
      </c>
      <c r="N122" s="34">
        <f t="shared" si="8"/>
        <v>50841</v>
      </c>
      <c r="O122" s="35">
        <f t="shared" si="9"/>
        <v>73753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144.4</v>
      </c>
      <c r="D123" s="127">
        <v>0</v>
      </c>
      <c r="E123" s="127"/>
      <c r="F123" s="127">
        <v>6</v>
      </c>
      <c r="G123" s="127">
        <v>0</v>
      </c>
      <c r="H123" s="127">
        <v>0.1</v>
      </c>
      <c r="I123" s="49">
        <f t="shared" si="7"/>
        <v>150.5</v>
      </c>
      <c r="J123" s="128"/>
      <c r="K123" s="127">
        <v>50.1</v>
      </c>
      <c r="L123" s="127">
        <v>0</v>
      </c>
      <c r="M123" s="127">
        <v>0</v>
      </c>
      <c r="N123" s="50">
        <f t="shared" si="8"/>
        <v>50.1</v>
      </c>
      <c r="O123" s="51">
        <f t="shared" si="9"/>
        <v>200.6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20.9</v>
      </c>
      <c r="D124" s="124">
        <v>0.14000000000000001</v>
      </c>
      <c r="E124" s="124">
        <v>1.19</v>
      </c>
      <c r="F124" s="124">
        <v>5.41</v>
      </c>
      <c r="G124" s="124">
        <v>4.08</v>
      </c>
      <c r="H124" s="124"/>
      <c r="I124" s="43">
        <f t="shared" si="7"/>
        <v>31.72</v>
      </c>
      <c r="J124" s="125"/>
      <c r="K124" s="124">
        <v>36.229999999999997</v>
      </c>
      <c r="L124" s="124">
        <v>1.61</v>
      </c>
      <c r="M124" s="124">
        <v>204.93</v>
      </c>
      <c r="N124" s="44">
        <f t="shared" si="8"/>
        <v>242.77</v>
      </c>
      <c r="O124" s="45">
        <f t="shared" si="9"/>
        <v>274.49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9141</v>
      </c>
      <c r="D125" s="118">
        <v>24</v>
      </c>
      <c r="E125" s="118">
        <v>207</v>
      </c>
      <c r="F125" s="118">
        <v>1308</v>
      </c>
      <c r="G125" s="118">
        <v>1014</v>
      </c>
      <c r="H125" s="118"/>
      <c r="I125" s="32">
        <f t="shared" si="7"/>
        <v>11694</v>
      </c>
      <c r="J125" s="119"/>
      <c r="K125" s="118">
        <v>4555</v>
      </c>
      <c r="L125" s="118">
        <v>177</v>
      </c>
      <c r="M125" s="118">
        <v>21684</v>
      </c>
      <c r="N125" s="34">
        <f t="shared" si="8"/>
        <v>26416</v>
      </c>
      <c r="O125" s="35">
        <f t="shared" si="9"/>
        <v>38110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9.1999999999999993</v>
      </c>
      <c r="D126" s="127">
        <v>0</v>
      </c>
      <c r="E126" s="127">
        <v>0</v>
      </c>
      <c r="F126" s="127">
        <v>1.2</v>
      </c>
      <c r="G126" s="127">
        <v>0</v>
      </c>
      <c r="H126" s="127"/>
      <c r="I126" s="49">
        <f t="shared" si="7"/>
        <v>10.399999999999999</v>
      </c>
      <c r="J126" s="128"/>
      <c r="K126" s="127">
        <v>44.3</v>
      </c>
      <c r="L126" s="127">
        <v>0</v>
      </c>
      <c r="M126" s="127">
        <v>0</v>
      </c>
      <c r="N126" s="50">
        <f t="shared" si="8"/>
        <v>44.3</v>
      </c>
      <c r="O126" s="51">
        <f t="shared" si="9"/>
        <v>54.699999999999996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36.15</v>
      </c>
      <c r="D127" s="124">
        <v>0.31</v>
      </c>
      <c r="E127" s="124"/>
      <c r="F127" s="124">
        <v>24.62</v>
      </c>
      <c r="G127" s="124">
        <v>5.79</v>
      </c>
      <c r="H127" s="124">
        <v>8.85</v>
      </c>
      <c r="I127" s="43">
        <f t="shared" si="7"/>
        <v>75.72</v>
      </c>
      <c r="J127" s="125"/>
      <c r="K127" s="124">
        <v>284.37</v>
      </c>
      <c r="L127" s="124">
        <v>1.1399999999999999</v>
      </c>
      <c r="M127" s="124">
        <v>557.6</v>
      </c>
      <c r="N127" s="44">
        <f t="shared" si="8"/>
        <v>843.11</v>
      </c>
      <c r="O127" s="45">
        <f t="shared" si="9"/>
        <v>918.83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15586</v>
      </c>
      <c r="D128" s="118">
        <v>42</v>
      </c>
      <c r="E128" s="118"/>
      <c r="F128" s="118">
        <v>5387</v>
      </c>
      <c r="G128" s="118">
        <v>1394</v>
      </c>
      <c r="H128" s="118">
        <v>1872</v>
      </c>
      <c r="I128" s="32">
        <f t="shared" si="7"/>
        <v>24281</v>
      </c>
      <c r="J128" s="119"/>
      <c r="K128" s="118">
        <v>34966</v>
      </c>
      <c r="L128" s="118">
        <v>120</v>
      </c>
      <c r="M128" s="118">
        <v>52938</v>
      </c>
      <c r="N128" s="34">
        <f t="shared" si="8"/>
        <v>88024</v>
      </c>
      <c r="O128" s="35">
        <f t="shared" si="9"/>
        <v>112305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3.3</v>
      </c>
      <c r="G129" s="127">
        <v>0</v>
      </c>
      <c r="H129" s="127">
        <v>4.0999999999999996</v>
      </c>
      <c r="I129" s="49">
        <f t="shared" si="7"/>
        <v>7.3999999999999995</v>
      </c>
      <c r="J129" s="128"/>
      <c r="K129" s="127">
        <v>28</v>
      </c>
      <c r="L129" s="127">
        <v>0</v>
      </c>
      <c r="M129" s="127">
        <v>0</v>
      </c>
      <c r="N129" s="50">
        <f t="shared" si="8"/>
        <v>28</v>
      </c>
      <c r="O129" s="51">
        <f t="shared" si="9"/>
        <v>35.4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1505.25</v>
      </c>
      <c r="D130" s="115">
        <v>11.52</v>
      </c>
      <c r="E130" s="115">
        <v>1.36</v>
      </c>
      <c r="F130" s="115">
        <v>176.69</v>
      </c>
      <c r="G130" s="115">
        <v>553.71</v>
      </c>
      <c r="H130" s="115">
        <v>10.87</v>
      </c>
      <c r="I130" s="21">
        <f t="shared" si="7"/>
        <v>2259.3999999999996</v>
      </c>
      <c r="J130" s="116">
        <v>0.12</v>
      </c>
      <c r="K130" s="115">
        <v>362.96</v>
      </c>
      <c r="L130" s="115">
        <v>318.33</v>
      </c>
      <c r="M130" s="115">
        <v>6020.49</v>
      </c>
      <c r="N130" s="23">
        <f>SUM(J130:M130)</f>
        <v>6701.9</v>
      </c>
      <c r="O130" s="24">
        <f t="shared" si="9"/>
        <v>8961.2999999999993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516932</v>
      </c>
      <c r="D131" s="118">
        <v>1323</v>
      </c>
      <c r="E131" s="118">
        <v>227</v>
      </c>
      <c r="F131" s="118">
        <v>35712</v>
      </c>
      <c r="G131" s="118">
        <v>123802</v>
      </c>
      <c r="H131" s="118">
        <v>2171</v>
      </c>
      <c r="I131" s="32">
        <f t="shared" si="7"/>
        <v>680167</v>
      </c>
      <c r="J131" s="119">
        <v>8</v>
      </c>
      <c r="K131" s="118">
        <v>44062</v>
      </c>
      <c r="L131" s="118">
        <v>32634</v>
      </c>
      <c r="M131" s="118">
        <v>582826</v>
      </c>
      <c r="N131" s="34">
        <f t="shared" si="8"/>
        <v>659530</v>
      </c>
      <c r="O131" s="35">
        <f t="shared" si="9"/>
        <v>1339697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6166.9</v>
      </c>
      <c r="D132" s="127">
        <v>30</v>
      </c>
      <c r="E132" s="127">
        <v>0.4</v>
      </c>
      <c r="F132" s="127">
        <v>207</v>
      </c>
      <c r="G132" s="127">
        <v>1175</v>
      </c>
      <c r="H132" s="127">
        <v>8.6999999999999993</v>
      </c>
      <c r="I132" s="49">
        <f t="shared" ref="I132:I138" si="10">SUM(C132:H132)</f>
        <v>7587.9999999999991</v>
      </c>
      <c r="J132" s="128">
        <v>0</v>
      </c>
      <c r="K132" s="127">
        <v>135.30000000000001</v>
      </c>
      <c r="L132" s="127">
        <v>187.1</v>
      </c>
      <c r="M132" s="127">
        <v>3801.1</v>
      </c>
      <c r="N132" s="50">
        <f t="shared" ref="N132:N138" si="11">SUM(J132:M132)</f>
        <v>4123.5</v>
      </c>
      <c r="O132" s="51">
        <f t="shared" ref="O132:O138" si="12">SUM(N132,I132)</f>
        <v>11711.5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1350.93</v>
      </c>
      <c r="D133" s="124">
        <v>7.38</v>
      </c>
      <c r="E133" s="124">
        <v>1.26</v>
      </c>
      <c r="F133" s="124">
        <v>176.69</v>
      </c>
      <c r="G133" s="124">
        <v>522.92999999999995</v>
      </c>
      <c r="H133" s="124">
        <v>9.7799999999999994</v>
      </c>
      <c r="I133" s="43">
        <f t="shared" si="10"/>
        <v>2068.9700000000003</v>
      </c>
      <c r="J133" s="125">
        <v>0.12</v>
      </c>
      <c r="K133" s="124">
        <v>357.04</v>
      </c>
      <c r="L133" s="124">
        <v>318.33</v>
      </c>
      <c r="M133" s="124">
        <v>6005.02</v>
      </c>
      <c r="N133" s="44">
        <f t="shared" si="11"/>
        <v>6680.51</v>
      </c>
      <c r="O133" s="45">
        <f t="shared" si="12"/>
        <v>8749.48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483376</v>
      </c>
      <c r="D134" s="118">
        <v>981</v>
      </c>
      <c r="E134" s="118">
        <v>218</v>
      </c>
      <c r="F134" s="118">
        <v>35712</v>
      </c>
      <c r="G134" s="118">
        <v>120234</v>
      </c>
      <c r="H134" s="118">
        <v>2046</v>
      </c>
      <c r="I134" s="32">
        <f t="shared" si="10"/>
        <v>642567</v>
      </c>
      <c r="J134" s="119">
        <v>8</v>
      </c>
      <c r="K134" s="118">
        <v>43612</v>
      </c>
      <c r="L134" s="118">
        <v>32634</v>
      </c>
      <c r="M134" s="118">
        <v>582483</v>
      </c>
      <c r="N134" s="34">
        <f t="shared" si="11"/>
        <v>658737</v>
      </c>
      <c r="O134" s="35">
        <f t="shared" si="12"/>
        <v>1301304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5091.1000000000004</v>
      </c>
      <c r="D135" s="136">
        <v>17.2</v>
      </c>
      <c r="E135" s="136">
        <v>0.1</v>
      </c>
      <c r="F135" s="136">
        <v>207</v>
      </c>
      <c r="G135" s="136">
        <v>1052.4000000000001</v>
      </c>
      <c r="H135" s="136">
        <v>5.7</v>
      </c>
      <c r="I135" s="96">
        <f t="shared" si="10"/>
        <v>6373.5000000000009</v>
      </c>
      <c r="J135" s="137">
        <v>0</v>
      </c>
      <c r="K135" s="136">
        <v>125.9</v>
      </c>
      <c r="L135" s="136">
        <v>187.1</v>
      </c>
      <c r="M135" s="136">
        <v>3775.7</v>
      </c>
      <c r="N135" s="97">
        <f t="shared" si="11"/>
        <v>4088.7</v>
      </c>
      <c r="O135" s="89">
        <f t="shared" si="12"/>
        <v>10462.200000000001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1542.4500000000003</v>
      </c>
      <c r="D136" s="106">
        <f t="shared" si="13"/>
        <v>12.040000000000003</v>
      </c>
      <c r="E136" s="106">
        <f t="shared" si="13"/>
        <v>1.3599999999999999</v>
      </c>
      <c r="F136" s="106">
        <f t="shared" si="13"/>
        <v>176.69</v>
      </c>
      <c r="G136" s="106">
        <f t="shared" si="13"/>
        <v>553.71</v>
      </c>
      <c r="H136" s="106">
        <f t="shared" si="13"/>
        <v>10.87</v>
      </c>
      <c r="I136" s="107">
        <f t="shared" si="10"/>
        <v>2297.12</v>
      </c>
      <c r="J136" s="108">
        <f t="shared" ref="J136:M138" si="14">SUM(J63,J66,J69,J72,J75,J78,J81,J84,J87,J90,J93,J96,J99,J102,J105,J108,J111,J114,J121,J124,J127)</f>
        <v>0.12</v>
      </c>
      <c r="K136" s="106">
        <f t="shared" si="14"/>
        <v>367.8</v>
      </c>
      <c r="L136" s="106">
        <f t="shared" si="14"/>
        <v>319.77</v>
      </c>
      <c r="M136" s="106">
        <f t="shared" si="14"/>
        <v>6020.49</v>
      </c>
      <c r="N136" s="109">
        <f t="shared" si="11"/>
        <v>6708.18</v>
      </c>
      <c r="O136" s="110">
        <f t="shared" si="12"/>
        <v>9005.2999999999993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520159</v>
      </c>
      <c r="D137" s="31">
        <f t="shared" si="13"/>
        <v>1365</v>
      </c>
      <c r="E137" s="31">
        <f t="shared" si="13"/>
        <v>227</v>
      </c>
      <c r="F137" s="31">
        <f t="shared" si="13"/>
        <v>35712</v>
      </c>
      <c r="G137" s="31">
        <f t="shared" si="13"/>
        <v>123802</v>
      </c>
      <c r="H137" s="31">
        <f t="shared" si="13"/>
        <v>2171</v>
      </c>
      <c r="I137" s="32">
        <f t="shared" si="10"/>
        <v>683436</v>
      </c>
      <c r="J137" s="33">
        <f t="shared" si="14"/>
        <v>8</v>
      </c>
      <c r="K137" s="31">
        <f t="shared" si="14"/>
        <v>44290</v>
      </c>
      <c r="L137" s="31">
        <f t="shared" si="14"/>
        <v>32634</v>
      </c>
      <c r="M137" s="31">
        <f t="shared" si="14"/>
        <v>582826</v>
      </c>
      <c r="N137" s="34">
        <f t="shared" si="11"/>
        <v>659758</v>
      </c>
      <c r="O137" s="35">
        <f t="shared" si="12"/>
        <v>1343194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6535.9999999999991</v>
      </c>
      <c r="D138" s="86">
        <f t="shared" si="13"/>
        <v>32.1</v>
      </c>
      <c r="E138" s="86">
        <f t="shared" si="13"/>
        <v>0.4</v>
      </c>
      <c r="F138" s="86">
        <f t="shared" si="13"/>
        <v>207</v>
      </c>
      <c r="G138" s="86">
        <f t="shared" si="13"/>
        <v>1175</v>
      </c>
      <c r="H138" s="86">
        <f t="shared" si="13"/>
        <v>8.6999999999999993</v>
      </c>
      <c r="I138" s="96">
        <f t="shared" si="10"/>
        <v>7959.1999999999989</v>
      </c>
      <c r="J138" s="88">
        <f t="shared" si="14"/>
        <v>0</v>
      </c>
      <c r="K138" s="86">
        <f t="shared" si="14"/>
        <v>143.5</v>
      </c>
      <c r="L138" s="86">
        <f t="shared" si="14"/>
        <v>187.1</v>
      </c>
      <c r="M138" s="86">
        <f t="shared" si="14"/>
        <v>3801.1</v>
      </c>
      <c r="N138" s="97">
        <f t="shared" si="11"/>
        <v>4131.7</v>
      </c>
      <c r="O138" s="89">
        <f t="shared" si="12"/>
        <v>12090.899999999998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3B3E9-A984-45E9-8B0B-8C36BC67562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2.02</v>
      </c>
      <c r="N5" s="23">
        <f t="shared" ref="N5:N58" si="1">SUM(J5:M5)</f>
        <v>2.02</v>
      </c>
      <c r="O5" s="24">
        <f>SUM(N5,I5)</f>
        <v>2.02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79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89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10.89</v>
      </c>
      <c r="N8" s="44">
        <f t="shared" si="1"/>
        <v>10.89</v>
      </c>
      <c r="O8" s="45">
        <f t="shared" si="2"/>
        <v>10.89</v>
      </c>
      <c r="P8" s="36" t="s">
        <v>25</v>
      </c>
      <c r="Q8" s="37" t="s">
        <v>94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115</v>
      </c>
      <c r="N9" s="34">
        <f t="shared" si="1"/>
        <v>115</v>
      </c>
      <c r="O9" s="35">
        <f t="shared" si="2"/>
        <v>115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15</v>
      </c>
      <c r="N10" s="50">
        <f t="shared" si="1"/>
        <v>15</v>
      </c>
      <c r="O10" s="51">
        <f t="shared" si="2"/>
        <v>15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0.12</v>
      </c>
      <c r="N11" s="44">
        <f t="shared" si="1"/>
        <v>0.12</v>
      </c>
      <c r="O11" s="45">
        <f t="shared" si="2"/>
        <v>0.12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2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0.2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2.61</v>
      </c>
      <c r="D14" s="124"/>
      <c r="E14" s="124"/>
      <c r="F14" s="124"/>
      <c r="G14" s="124"/>
      <c r="H14" s="124"/>
      <c r="I14" s="43">
        <f t="shared" si="0"/>
        <v>2.61</v>
      </c>
      <c r="J14" s="125"/>
      <c r="K14" s="124"/>
      <c r="L14" s="124"/>
      <c r="M14" s="124">
        <v>0.36</v>
      </c>
      <c r="N14" s="44">
        <f t="shared" si="1"/>
        <v>0.36</v>
      </c>
      <c r="O14" s="45">
        <f t="shared" si="2"/>
        <v>2.9699999999999998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88</v>
      </c>
      <c r="D15" s="118"/>
      <c r="E15" s="118"/>
      <c r="F15" s="118"/>
      <c r="G15" s="118"/>
      <c r="H15" s="118"/>
      <c r="I15" s="32">
        <f t="shared" si="0"/>
        <v>88</v>
      </c>
      <c r="J15" s="119"/>
      <c r="K15" s="118"/>
      <c r="L15" s="118"/>
      <c r="M15" s="118">
        <v>12</v>
      </c>
      <c r="N15" s="34">
        <f t="shared" si="1"/>
        <v>12</v>
      </c>
      <c r="O15" s="35">
        <f t="shared" si="2"/>
        <v>100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9.9</v>
      </c>
      <c r="D16" s="127"/>
      <c r="E16" s="127"/>
      <c r="F16" s="127"/>
      <c r="G16" s="127"/>
      <c r="H16" s="127"/>
      <c r="I16" s="49">
        <f t="shared" si="0"/>
        <v>9.9</v>
      </c>
      <c r="J16" s="128"/>
      <c r="K16" s="127"/>
      <c r="L16" s="127"/>
      <c r="M16" s="127">
        <v>1.1000000000000001</v>
      </c>
      <c r="N16" s="50">
        <f t="shared" si="1"/>
        <v>1.1000000000000001</v>
      </c>
      <c r="O16" s="51">
        <f t="shared" si="2"/>
        <v>11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16.18</v>
      </c>
      <c r="D17" s="124"/>
      <c r="E17" s="124"/>
      <c r="F17" s="124"/>
      <c r="G17" s="124"/>
      <c r="H17" s="124"/>
      <c r="I17" s="43">
        <f t="shared" si="0"/>
        <v>16.18</v>
      </c>
      <c r="J17" s="125"/>
      <c r="K17" s="124">
        <v>0.45</v>
      </c>
      <c r="L17" s="124"/>
      <c r="M17" s="124">
        <v>36.25</v>
      </c>
      <c r="N17" s="44">
        <f t="shared" si="1"/>
        <v>36.700000000000003</v>
      </c>
      <c r="O17" s="45">
        <f t="shared" si="2"/>
        <v>52.88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2022</v>
      </c>
      <c r="D18" s="118"/>
      <c r="E18" s="118"/>
      <c r="F18" s="118"/>
      <c r="G18" s="118"/>
      <c r="H18" s="118"/>
      <c r="I18" s="32">
        <f t="shared" si="0"/>
        <v>2022</v>
      </c>
      <c r="J18" s="119"/>
      <c r="K18" s="118">
        <v>12</v>
      </c>
      <c r="L18" s="118"/>
      <c r="M18" s="118">
        <v>1286</v>
      </c>
      <c r="N18" s="34">
        <f t="shared" si="1"/>
        <v>1298</v>
      </c>
      <c r="O18" s="35">
        <f t="shared" si="2"/>
        <v>3320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157.80000000000001</v>
      </c>
      <c r="D19" s="127"/>
      <c r="E19" s="127"/>
      <c r="F19" s="127"/>
      <c r="G19" s="127"/>
      <c r="H19" s="127"/>
      <c r="I19" s="49">
        <f t="shared" si="0"/>
        <v>157.80000000000001</v>
      </c>
      <c r="J19" s="128"/>
      <c r="K19" s="127">
        <v>1</v>
      </c>
      <c r="L19" s="127"/>
      <c r="M19" s="127">
        <v>65.400000000000006</v>
      </c>
      <c r="N19" s="50">
        <f t="shared" si="1"/>
        <v>66.400000000000006</v>
      </c>
      <c r="O19" s="51">
        <f t="shared" si="2"/>
        <v>224.20000000000002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12.86</v>
      </c>
      <c r="D20" s="124">
        <v>5.56</v>
      </c>
      <c r="E20" s="124"/>
      <c r="F20" s="124"/>
      <c r="G20" s="124"/>
      <c r="H20" s="124"/>
      <c r="I20" s="43">
        <f t="shared" si="0"/>
        <v>18.419999999999998</v>
      </c>
      <c r="J20" s="125"/>
      <c r="K20" s="124"/>
      <c r="L20" s="124"/>
      <c r="M20" s="124">
        <v>16.07</v>
      </c>
      <c r="N20" s="44">
        <f t="shared" si="1"/>
        <v>16.07</v>
      </c>
      <c r="O20" s="45">
        <f t="shared" si="2"/>
        <v>34.489999999999995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1926</v>
      </c>
      <c r="D21" s="118">
        <v>286</v>
      </c>
      <c r="E21" s="118"/>
      <c r="F21" s="118"/>
      <c r="G21" s="118"/>
      <c r="H21" s="118"/>
      <c r="I21" s="32">
        <f t="shared" si="0"/>
        <v>2212</v>
      </c>
      <c r="J21" s="119"/>
      <c r="K21" s="118"/>
      <c r="L21" s="118"/>
      <c r="M21" s="118">
        <v>688</v>
      </c>
      <c r="N21" s="34">
        <f t="shared" si="1"/>
        <v>688</v>
      </c>
      <c r="O21" s="35">
        <f t="shared" si="2"/>
        <v>2900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104.1</v>
      </c>
      <c r="D22" s="127">
        <v>16.5</v>
      </c>
      <c r="E22" s="127"/>
      <c r="F22" s="127"/>
      <c r="G22" s="127"/>
      <c r="H22" s="127"/>
      <c r="I22" s="49">
        <f t="shared" si="0"/>
        <v>120.6</v>
      </c>
      <c r="J22" s="128"/>
      <c r="K22" s="127"/>
      <c r="L22" s="127"/>
      <c r="M22" s="127">
        <v>26.5</v>
      </c>
      <c r="N22" s="50">
        <f t="shared" si="1"/>
        <v>26.5</v>
      </c>
      <c r="O22" s="51">
        <f t="shared" si="2"/>
        <v>147.1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34.380000000000003</v>
      </c>
      <c r="D23" s="124"/>
      <c r="E23" s="124"/>
      <c r="F23" s="124"/>
      <c r="G23" s="124">
        <v>2.15</v>
      </c>
      <c r="H23" s="124"/>
      <c r="I23" s="43">
        <f t="shared" si="0"/>
        <v>36.53</v>
      </c>
      <c r="J23" s="125"/>
      <c r="K23" s="124">
        <v>6.31</v>
      </c>
      <c r="L23" s="124">
        <v>4.0599999999999996</v>
      </c>
      <c r="M23" s="124">
        <v>123.5</v>
      </c>
      <c r="N23" s="44">
        <f t="shared" si="1"/>
        <v>133.87</v>
      </c>
      <c r="O23" s="45">
        <f t="shared" si="2"/>
        <v>170.4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7216</v>
      </c>
      <c r="D24" s="118"/>
      <c r="E24" s="118"/>
      <c r="F24" s="118"/>
      <c r="G24" s="118">
        <v>271</v>
      </c>
      <c r="H24" s="118"/>
      <c r="I24" s="32">
        <f t="shared" si="0"/>
        <v>7487</v>
      </c>
      <c r="J24" s="119"/>
      <c r="K24" s="118">
        <v>209</v>
      </c>
      <c r="L24" s="118">
        <v>223</v>
      </c>
      <c r="M24" s="118">
        <v>6345</v>
      </c>
      <c r="N24" s="34">
        <f t="shared" si="1"/>
        <v>6777</v>
      </c>
      <c r="O24" s="35">
        <f t="shared" si="2"/>
        <v>14264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288.5</v>
      </c>
      <c r="D25" s="127"/>
      <c r="E25" s="127"/>
      <c r="F25" s="127"/>
      <c r="G25" s="127">
        <v>8.1</v>
      </c>
      <c r="H25" s="127"/>
      <c r="I25" s="49">
        <f t="shared" si="0"/>
        <v>296.60000000000002</v>
      </c>
      <c r="J25" s="128"/>
      <c r="K25" s="127">
        <v>11.8</v>
      </c>
      <c r="L25" s="127">
        <v>6.8</v>
      </c>
      <c r="M25" s="127">
        <v>194.7</v>
      </c>
      <c r="N25" s="50">
        <f t="shared" si="1"/>
        <v>213.29999999999998</v>
      </c>
      <c r="O25" s="51">
        <f t="shared" si="2"/>
        <v>509.9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56.79</v>
      </c>
      <c r="D26" s="124"/>
      <c r="E26" s="124"/>
      <c r="F26" s="124"/>
      <c r="G26" s="124"/>
      <c r="H26" s="124"/>
      <c r="I26" s="43">
        <f t="shared" si="0"/>
        <v>56.79</v>
      </c>
      <c r="J26" s="125"/>
      <c r="K26" s="124">
        <v>1.27</v>
      </c>
      <c r="L26" s="124"/>
      <c r="M26" s="124">
        <v>78.819999999999993</v>
      </c>
      <c r="N26" s="44">
        <f t="shared" si="1"/>
        <v>80.089999999999989</v>
      </c>
      <c r="O26" s="45">
        <f t="shared" si="2"/>
        <v>136.88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15639</v>
      </c>
      <c r="D27" s="118"/>
      <c r="E27" s="118"/>
      <c r="F27" s="118"/>
      <c r="G27" s="118"/>
      <c r="H27" s="118"/>
      <c r="I27" s="32">
        <f t="shared" si="0"/>
        <v>15639</v>
      </c>
      <c r="J27" s="119"/>
      <c r="K27" s="118">
        <v>46</v>
      </c>
      <c r="L27" s="118"/>
      <c r="M27" s="118">
        <v>4402</v>
      </c>
      <c r="N27" s="34">
        <f t="shared" si="1"/>
        <v>4448</v>
      </c>
      <c r="O27" s="35">
        <f t="shared" si="2"/>
        <v>20087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443.8</v>
      </c>
      <c r="D28" s="127"/>
      <c r="E28" s="127"/>
      <c r="F28" s="127"/>
      <c r="G28" s="127"/>
      <c r="H28" s="127"/>
      <c r="I28" s="49">
        <f t="shared" si="0"/>
        <v>443.8</v>
      </c>
      <c r="J28" s="128"/>
      <c r="K28" s="127">
        <v>2</v>
      </c>
      <c r="L28" s="127"/>
      <c r="M28" s="127">
        <v>133.19999999999999</v>
      </c>
      <c r="N28" s="50">
        <f t="shared" si="1"/>
        <v>135.19999999999999</v>
      </c>
      <c r="O28" s="51">
        <f t="shared" si="2"/>
        <v>579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124.39</v>
      </c>
      <c r="D29" s="124"/>
      <c r="E29" s="124"/>
      <c r="F29" s="124"/>
      <c r="G29" s="124"/>
      <c r="H29" s="124"/>
      <c r="I29" s="43">
        <f t="shared" si="0"/>
        <v>124.39</v>
      </c>
      <c r="J29" s="125"/>
      <c r="K29" s="124">
        <v>10.29</v>
      </c>
      <c r="L29" s="124">
        <v>0.09</v>
      </c>
      <c r="M29" s="124">
        <v>162.93</v>
      </c>
      <c r="N29" s="44">
        <f t="shared" si="1"/>
        <v>173.31</v>
      </c>
      <c r="O29" s="45">
        <f t="shared" si="2"/>
        <v>297.7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34090</v>
      </c>
      <c r="D30" s="118"/>
      <c r="E30" s="118"/>
      <c r="F30" s="118"/>
      <c r="G30" s="118"/>
      <c r="H30" s="118"/>
      <c r="I30" s="32">
        <f t="shared" si="0"/>
        <v>34090</v>
      </c>
      <c r="J30" s="119"/>
      <c r="K30" s="118">
        <v>510</v>
      </c>
      <c r="L30" s="118">
        <v>6</v>
      </c>
      <c r="M30" s="118">
        <v>10474</v>
      </c>
      <c r="N30" s="34">
        <f t="shared" si="1"/>
        <v>10990</v>
      </c>
      <c r="O30" s="35">
        <f t="shared" si="2"/>
        <v>45080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651.1</v>
      </c>
      <c r="D31" s="127"/>
      <c r="E31" s="127"/>
      <c r="F31" s="127"/>
      <c r="G31" s="127"/>
      <c r="H31" s="127"/>
      <c r="I31" s="49">
        <f t="shared" si="0"/>
        <v>651.1</v>
      </c>
      <c r="J31" s="128"/>
      <c r="K31" s="127">
        <v>18.3</v>
      </c>
      <c r="L31" s="127">
        <v>0.2</v>
      </c>
      <c r="M31" s="127">
        <v>276.2</v>
      </c>
      <c r="N31" s="50">
        <f t="shared" si="1"/>
        <v>294.7</v>
      </c>
      <c r="O31" s="51">
        <f t="shared" si="2"/>
        <v>945.8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266.91000000000003</v>
      </c>
      <c r="D32" s="124">
        <v>0.04</v>
      </c>
      <c r="E32" s="124"/>
      <c r="F32" s="124"/>
      <c r="G32" s="124"/>
      <c r="H32" s="124">
        <v>4.1500000000000004</v>
      </c>
      <c r="I32" s="43">
        <f t="shared" si="0"/>
        <v>271.10000000000002</v>
      </c>
      <c r="J32" s="125"/>
      <c r="K32" s="124">
        <v>6.23</v>
      </c>
      <c r="L32" s="124">
        <v>10.58</v>
      </c>
      <c r="M32" s="124">
        <v>248.64</v>
      </c>
      <c r="N32" s="44">
        <f t="shared" si="1"/>
        <v>265.45</v>
      </c>
      <c r="O32" s="45">
        <f t="shared" si="2"/>
        <v>536.54999999999995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85844</v>
      </c>
      <c r="D33" s="118">
        <v>8</v>
      </c>
      <c r="E33" s="118"/>
      <c r="F33" s="118"/>
      <c r="G33" s="118"/>
      <c r="H33" s="118">
        <v>341</v>
      </c>
      <c r="I33" s="32">
        <f t="shared" si="0"/>
        <v>86193</v>
      </c>
      <c r="J33" s="119"/>
      <c r="K33" s="118">
        <v>349</v>
      </c>
      <c r="L33" s="118">
        <v>974</v>
      </c>
      <c r="M33" s="118">
        <v>17879</v>
      </c>
      <c r="N33" s="34">
        <f t="shared" si="1"/>
        <v>19202</v>
      </c>
      <c r="O33" s="35">
        <f t="shared" si="2"/>
        <v>105395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1374.9</v>
      </c>
      <c r="D34" s="127">
        <v>0.2</v>
      </c>
      <c r="E34" s="127"/>
      <c r="F34" s="127"/>
      <c r="G34" s="127"/>
      <c r="H34" s="127">
        <v>9.5</v>
      </c>
      <c r="I34" s="49">
        <f t="shared" si="0"/>
        <v>1384.6000000000001</v>
      </c>
      <c r="J34" s="128"/>
      <c r="K34" s="127">
        <v>10.8</v>
      </c>
      <c r="L34" s="127">
        <v>24.4</v>
      </c>
      <c r="M34" s="127">
        <v>450.4</v>
      </c>
      <c r="N34" s="50">
        <f t="shared" si="1"/>
        <v>485.59999999999997</v>
      </c>
      <c r="O34" s="51">
        <f t="shared" si="2"/>
        <v>1870.2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453.57</v>
      </c>
      <c r="D35" s="124"/>
      <c r="E35" s="124"/>
      <c r="F35" s="124"/>
      <c r="G35" s="124">
        <v>0.26</v>
      </c>
      <c r="H35" s="124">
        <v>20.53</v>
      </c>
      <c r="I35" s="43">
        <f t="shared" si="0"/>
        <v>474.36</v>
      </c>
      <c r="J35" s="125">
        <v>0.04</v>
      </c>
      <c r="K35" s="124">
        <v>75.400000000000006</v>
      </c>
      <c r="L35" s="124"/>
      <c r="M35" s="124">
        <v>316.52999999999997</v>
      </c>
      <c r="N35" s="44">
        <f t="shared" si="1"/>
        <v>391.96999999999997</v>
      </c>
      <c r="O35" s="45">
        <f t="shared" si="2"/>
        <v>866.32999999999993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157114</v>
      </c>
      <c r="D36" s="118"/>
      <c r="E36" s="118"/>
      <c r="F36" s="118"/>
      <c r="G36" s="118">
        <v>51</v>
      </c>
      <c r="H36" s="118">
        <v>2312</v>
      </c>
      <c r="I36" s="32">
        <f t="shared" si="0"/>
        <v>159477</v>
      </c>
      <c r="J36" s="119">
        <v>3</v>
      </c>
      <c r="K36" s="118">
        <v>4172</v>
      </c>
      <c r="L36" s="118"/>
      <c r="M36" s="118">
        <v>27230</v>
      </c>
      <c r="N36" s="34">
        <f t="shared" si="1"/>
        <v>31405</v>
      </c>
      <c r="O36" s="35">
        <f t="shared" si="2"/>
        <v>190882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2032.4</v>
      </c>
      <c r="D37" s="127"/>
      <c r="E37" s="127"/>
      <c r="F37" s="127"/>
      <c r="G37" s="127">
        <v>0.8</v>
      </c>
      <c r="H37" s="127">
        <v>53.1</v>
      </c>
      <c r="I37" s="49">
        <f t="shared" ref="I37:I50" si="3">SUM(C37:H37)</f>
        <v>2086.3000000000002</v>
      </c>
      <c r="J37" s="128">
        <v>0</v>
      </c>
      <c r="K37" s="127">
        <v>109.5</v>
      </c>
      <c r="L37" s="127"/>
      <c r="M37" s="127">
        <v>516.70000000000005</v>
      </c>
      <c r="N37" s="50">
        <f t="shared" si="1"/>
        <v>626.20000000000005</v>
      </c>
      <c r="O37" s="51">
        <f t="shared" si="2"/>
        <v>2712.5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400.45</v>
      </c>
      <c r="D38" s="124"/>
      <c r="E38" s="124"/>
      <c r="F38" s="124">
        <v>2.09</v>
      </c>
      <c r="G38" s="124">
        <v>13.52</v>
      </c>
      <c r="H38" s="124">
        <v>10.83</v>
      </c>
      <c r="I38" s="43">
        <f t="shared" si="3"/>
        <v>426.88999999999993</v>
      </c>
      <c r="J38" s="125"/>
      <c r="K38" s="124">
        <v>49.03</v>
      </c>
      <c r="L38" s="124">
        <v>1.78</v>
      </c>
      <c r="M38" s="124">
        <v>591.80999999999995</v>
      </c>
      <c r="N38" s="44">
        <f t="shared" si="1"/>
        <v>642.61999999999989</v>
      </c>
      <c r="O38" s="45">
        <f t="shared" si="2"/>
        <v>1069.5099999999998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147308</v>
      </c>
      <c r="D39" s="118"/>
      <c r="E39" s="118"/>
      <c r="F39" s="118">
        <v>495</v>
      </c>
      <c r="G39" s="118">
        <v>3554</v>
      </c>
      <c r="H39" s="118">
        <v>1364</v>
      </c>
      <c r="I39" s="32">
        <f t="shared" si="3"/>
        <v>152721</v>
      </c>
      <c r="J39" s="119"/>
      <c r="K39" s="118">
        <v>3892</v>
      </c>
      <c r="L39" s="118">
        <v>204</v>
      </c>
      <c r="M39" s="118">
        <v>53264</v>
      </c>
      <c r="N39" s="34">
        <f t="shared" si="1"/>
        <v>57360</v>
      </c>
      <c r="O39" s="35">
        <f t="shared" si="2"/>
        <v>210081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1602.7</v>
      </c>
      <c r="D40" s="127"/>
      <c r="E40" s="127"/>
      <c r="F40" s="127">
        <v>4.5</v>
      </c>
      <c r="G40" s="127">
        <v>46.1</v>
      </c>
      <c r="H40" s="127">
        <v>26</v>
      </c>
      <c r="I40" s="49">
        <f t="shared" si="3"/>
        <v>1679.3</v>
      </c>
      <c r="J40" s="128"/>
      <c r="K40" s="127">
        <v>91.5</v>
      </c>
      <c r="L40" s="127">
        <v>3.4</v>
      </c>
      <c r="M40" s="127">
        <v>975.4</v>
      </c>
      <c r="N40" s="50">
        <f t="shared" si="1"/>
        <v>1070.3</v>
      </c>
      <c r="O40" s="51">
        <f t="shared" si="2"/>
        <v>2749.6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460.64</v>
      </c>
      <c r="D41" s="124"/>
      <c r="E41" s="124"/>
      <c r="F41" s="124">
        <v>7.4</v>
      </c>
      <c r="G41" s="124">
        <v>45.88</v>
      </c>
      <c r="H41" s="124"/>
      <c r="I41" s="43">
        <f t="shared" si="3"/>
        <v>513.91999999999996</v>
      </c>
      <c r="J41" s="125"/>
      <c r="K41" s="124">
        <v>80.260000000000005</v>
      </c>
      <c r="L41" s="124">
        <v>7.12</v>
      </c>
      <c r="M41" s="124">
        <v>1240.8699999999999</v>
      </c>
      <c r="N41" s="44">
        <f t="shared" si="1"/>
        <v>1328.25</v>
      </c>
      <c r="O41" s="45">
        <f t="shared" si="2"/>
        <v>1842.17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171507</v>
      </c>
      <c r="D42" s="118"/>
      <c r="E42" s="118"/>
      <c r="F42" s="118">
        <v>1749</v>
      </c>
      <c r="G42" s="118">
        <v>9156</v>
      </c>
      <c r="H42" s="118"/>
      <c r="I42" s="32">
        <f t="shared" si="3"/>
        <v>182412</v>
      </c>
      <c r="J42" s="119"/>
      <c r="K42" s="118">
        <v>5646</v>
      </c>
      <c r="L42" s="118">
        <v>740</v>
      </c>
      <c r="M42" s="118">
        <v>113528</v>
      </c>
      <c r="N42" s="34">
        <f t="shared" si="1"/>
        <v>119914</v>
      </c>
      <c r="O42" s="35">
        <f t="shared" si="2"/>
        <v>302326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1822.1</v>
      </c>
      <c r="D43" s="127"/>
      <c r="E43" s="127"/>
      <c r="F43" s="127">
        <v>16.3</v>
      </c>
      <c r="G43" s="127">
        <v>114.9</v>
      </c>
      <c r="H43" s="127"/>
      <c r="I43" s="49">
        <f t="shared" si="3"/>
        <v>1953.3</v>
      </c>
      <c r="J43" s="128"/>
      <c r="K43" s="127">
        <v>133.69999999999999</v>
      </c>
      <c r="L43" s="127">
        <v>11.5</v>
      </c>
      <c r="M43" s="127">
        <v>1779.5</v>
      </c>
      <c r="N43" s="50">
        <f t="shared" si="1"/>
        <v>1924.7</v>
      </c>
      <c r="O43" s="51">
        <f t="shared" si="2"/>
        <v>3878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381.41</v>
      </c>
      <c r="D44" s="124"/>
      <c r="E44" s="124"/>
      <c r="F44" s="124"/>
      <c r="G44" s="124">
        <v>54.86</v>
      </c>
      <c r="H44" s="124">
        <v>0.72</v>
      </c>
      <c r="I44" s="43">
        <f t="shared" si="3"/>
        <v>436.99000000000007</v>
      </c>
      <c r="J44" s="125"/>
      <c r="K44" s="124">
        <v>16.12</v>
      </c>
      <c r="L44" s="124">
        <v>13.98</v>
      </c>
      <c r="M44" s="124">
        <v>1118.71</v>
      </c>
      <c r="N44" s="44">
        <f t="shared" si="1"/>
        <v>1148.81</v>
      </c>
      <c r="O44" s="45">
        <f t="shared" si="2"/>
        <v>1585.8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157057</v>
      </c>
      <c r="D45" s="118"/>
      <c r="E45" s="118"/>
      <c r="F45" s="118"/>
      <c r="G45" s="118">
        <v>13944</v>
      </c>
      <c r="H45" s="118">
        <v>107</v>
      </c>
      <c r="I45" s="32">
        <f t="shared" si="3"/>
        <v>171108</v>
      </c>
      <c r="J45" s="119"/>
      <c r="K45" s="118">
        <v>1443</v>
      </c>
      <c r="L45" s="118">
        <v>1521</v>
      </c>
      <c r="M45" s="118">
        <v>109145</v>
      </c>
      <c r="N45" s="34">
        <f t="shared" si="1"/>
        <v>112109</v>
      </c>
      <c r="O45" s="35">
        <f t="shared" si="2"/>
        <v>283217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1450.6</v>
      </c>
      <c r="D46" s="127"/>
      <c r="E46" s="127"/>
      <c r="F46" s="127"/>
      <c r="G46" s="127">
        <v>142.4</v>
      </c>
      <c r="H46" s="127">
        <v>1.9</v>
      </c>
      <c r="I46" s="49">
        <f t="shared" si="3"/>
        <v>1594.9</v>
      </c>
      <c r="J46" s="128"/>
      <c r="K46" s="127">
        <v>27.6</v>
      </c>
      <c r="L46" s="127">
        <v>15.3</v>
      </c>
      <c r="M46" s="127">
        <v>1288</v>
      </c>
      <c r="N46" s="50">
        <f t="shared" si="1"/>
        <v>1330.9</v>
      </c>
      <c r="O46" s="51">
        <f t="shared" si="2"/>
        <v>2925.8</v>
      </c>
      <c r="P46" s="129">
        <v>2.37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742.97</v>
      </c>
      <c r="D47" s="124">
        <v>0.3</v>
      </c>
      <c r="E47" s="124"/>
      <c r="F47" s="124">
        <v>6.43</v>
      </c>
      <c r="G47" s="124">
        <v>91.73</v>
      </c>
      <c r="H47" s="124">
        <v>156.62</v>
      </c>
      <c r="I47" s="43">
        <f t="shared" si="3"/>
        <v>998.05</v>
      </c>
      <c r="J47" s="125"/>
      <c r="K47" s="124">
        <v>1422.64</v>
      </c>
      <c r="L47" s="124">
        <v>85.85</v>
      </c>
      <c r="M47" s="124">
        <v>6786.47</v>
      </c>
      <c r="N47" s="44">
        <f t="shared" si="1"/>
        <v>8294.9600000000009</v>
      </c>
      <c r="O47" s="45">
        <f t="shared" si="2"/>
        <v>9293.01</v>
      </c>
      <c r="P47" s="130">
        <v>209.96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339478</v>
      </c>
      <c r="D48" s="118">
        <v>73</v>
      </c>
      <c r="E48" s="118"/>
      <c r="F48" s="118">
        <v>1386</v>
      </c>
      <c r="G48" s="118">
        <v>23194</v>
      </c>
      <c r="H48" s="118">
        <v>33476</v>
      </c>
      <c r="I48" s="32">
        <f t="shared" si="3"/>
        <v>397607</v>
      </c>
      <c r="J48" s="119"/>
      <c r="K48" s="118">
        <v>181127</v>
      </c>
      <c r="L48" s="118">
        <v>9773</v>
      </c>
      <c r="M48" s="118">
        <v>699573</v>
      </c>
      <c r="N48" s="34">
        <f t="shared" si="1"/>
        <v>890473</v>
      </c>
      <c r="O48" s="35">
        <f t="shared" si="2"/>
        <v>1288080</v>
      </c>
      <c r="P48" s="130">
        <v>108.69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1850.5</v>
      </c>
      <c r="D49" s="127">
        <v>0.5</v>
      </c>
      <c r="E49" s="127"/>
      <c r="F49" s="127">
        <v>0.4</v>
      </c>
      <c r="G49" s="127">
        <v>50.4</v>
      </c>
      <c r="H49" s="127">
        <v>3.8</v>
      </c>
      <c r="I49" s="49">
        <f t="shared" si="3"/>
        <v>1905.6000000000001</v>
      </c>
      <c r="J49" s="128"/>
      <c r="K49" s="127">
        <v>962.5</v>
      </c>
      <c r="L49" s="127">
        <v>9.8000000000000007</v>
      </c>
      <c r="M49" s="127">
        <v>1411.4</v>
      </c>
      <c r="N49" s="50">
        <f t="shared" si="1"/>
        <v>2383.6999999999998</v>
      </c>
      <c r="O49" s="51">
        <f t="shared" si="2"/>
        <v>4289.3</v>
      </c>
      <c r="P49" s="130">
        <v>94.19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2946.05</v>
      </c>
      <c r="D50" s="115">
        <v>0.34</v>
      </c>
      <c r="E50" s="115"/>
      <c r="F50" s="115">
        <v>15.92</v>
      </c>
      <c r="G50" s="115">
        <v>208.4</v>
      </c>
      <c r="H50" s="115">
        <v>192.85</v>
      </c>
      <c r="I50" s="21">
        <f t="shared" si="3"/>
        <v>3363.5600000000004</v>
      </c>
      <c r="J50" s="116">
        <v>0.04</v>
      </c>
      <c r="K50" s="115">
        <v>1643.45</v>
      </c>
      <c r="L50" s="115">
        <v>123.46</v>
      </c>
      <c r="M50" s="115">
        <v>10721.08</v>
      </c>
      <c r="N50" s="23">
        <f t="shared" si="1"/>
        <v>12488.03</v>
      </c>
      <c r="O50" s="24">
        <f t="shared" si="2"/>
        <v>15851.59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1118675</v>
      </c>
      <c r="D51" s="118">
        <v>81</v>
      </c>
      <c r="E51" s="118"/>
      <c r="F51" s="118">
        <v>3630</v>
      </c>
      <c r="G51" s="118">
        <v>50170</v>
      </c>
      <c r="H51" s="118">
        <v>37600</v>
      </c>
      <c r="I51" s="32">
        <f t="shared" ref="I51:I58" si="4">SUM(C51:H51)</f>
        <v>1210156</v>
      </c>
      <c r="J51" s="119">
        <v>3</v>
      </c>
      <c r="K51" s="118">
        <v>196280</v>
      </c>
      <c r="L51" s="118">
        <v>13441</v>
      </c>
      <c r="M51" s="118">
        <v>1043828</v>
      </c>
      <c r="N51" s="34">
        <f t="shared" si="1"/>
        <v>1253552</v>
      </c>
      <c r="O51" s="35">
        <f>SUM(N51,I51)</f>
        <v>2463708</v>
      </c>
      <c r="P51" s="130">
        <v>10.65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11737.5</v>
      </c>
      <c r="D52" s="127">
        <v>0.7</v>
      </c>
      <c r="E52" s="127"/>
      <c r="F52" s="127">
        <v>21.2</v>
      </c>
      <c r="G52" s="127">
        <v>362.7</v>
      </c>
      <c r="H52" s="127">
        <v>94.3</v>
      </c>
      <c r="I52" s="49">
        <f t="shared" si="4"/>
        <v>12216.400000000001</v>
      </c>
      <c r="J52" s="128">
        <v>0</v>
      </c>
      <c r="K52" s="127">
        <v>1324.8</v>
      </c>
      <c r="L52" s="127">
        <v>71.400000000000006</v>
      </c>
      <c r="M52" s="127">
        <v>7118.7</v>
      </c>
      <c r="N52" s="50">
        <f t="shared" si="1"/>
        <v>8514.9</v>
      </c>
      <c r="O52" s="51">
        <f t="shared" si="2"/>
        <v>20731.300000000003</v>
      </c>
      <c r="P52" s="130">
        <v>29.47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2845.78</v>
      </c>
      <c r="D53" s="124">
        <v>0.34</v>
      </c>
      <c r="E53" s="124"/>
      <c r="F53" s="124">
        <v>15.92</v>
      </c>
      <c r="G53" s="124">
        <v>206.25</v>
      </c>
      <c r="H53" s="124">
        <v>157.34</v>
      </c>
      <c r="I53" s="43">
        <f t="shared" si="4"/>
        <v>3225.6300000000006</v>
      </c>
      <c r="J53" s="125">
        <v>0.04</v>
      </c>
      <c r="K53" s="124">
        <v>1437.75</v>
      </c>
      <c r="L53" s="124">
        <v>123.46</v>
      </c>
      <c r="M53" s="124">
        <v>10720.6</v>
      </c>
      <c r="N53" s="44">
        <f t="shared" si="1"/>
        <v>12281.85</v>
      </c>
      <c r="O53" s="45">
        <f t="shared" si="2"/>
        <v>15507.480000000001</v>
      </c>
      <c r="P53" s="69">
        <f>SUM(P46:P52)</f>
        <v>455.32999999999993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1096262</v>
      </c>
      <c r="D54" s="118">
        <v>81</v>
      </c>
      <c r="E54" s="118"/>
      <c r="F54" s="118">
        <v>3630</v>
      </c>
      <c r="G54" s="118">
        <v>49899</v>
      </c>
      <c r="H54" s="118">
        <v>33583</v>
      </c>
      <c r="I54" s="32">
        <f t="shared" si="4"/>
        <v>1183455</v>
      </c>
      <c r="J54" s="119">
        <v>3</v>
      </c>
      <c r="K54" s="118">
        <v>182487</v>
      </c>
      <c r="L54" s="118">
        <v>13441</v>
      </c>
      <c r="M54" s="118">
        <v>1043814</v>
      </c>
      <c r="N54" s="34">
        <f t="shared" si="1"/>
        <v>1239745</v>
      </c>
      <c r="O54" s="35">
        <f t="shared" si="2"/>
        <v>2423200</v>
      </c>
      <c r="P54" s="131">
        <v>84.38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10898.3</v>
      </c>
      <c r="D55" s="121">
        <v>0.7</v>
      </c>
      <c r="E55" s="121"/>
      <c r="F55" s="121">
        <v>21.2</v>
      </c>
      <c r="G55" s="121">
        <v>354.6</v>
      </c>
      <c r="H55" s="121">
        <v>5.7</v>
      </c>
      <c r="I55" s="40">
        <f t="shared" si="4"/>
        <v>11280.500000000002</v>
      </c>
      <c r="J55" s="122">
        <v>0</v>
      </c>
      <c r="K55" s="121">
        <v>988.3</v>
      </c>
      <c r="L55" s="121">
        <v>71.400000000000006</v>
      </c>
      <c r="M55" s="121">
        <v>7117.4</v>
      </c>
      <c r="N55" s="40">
        <f t="shared" si="1"/>
        <v>8177.0999999999995</v>
      </c>
      <c r="O55" s="42">
        <f t="shared" si="2"/>
        <v>19457.600000000002</v>
      </c>
      <c r="P55" s="132">
        <v>24471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2953.16</v>
      </c>
      <c r="D56" s="20">
        <f t="shared" si="5"/>
        <v>5.8999999999999995</v>
      </c>
      <c r="E56" s="20">
        <f t="shared" si="5"/>
        <v>0</v>
      </c>
      <c r="F56" s="20">
        <f t="shared" si="5"/>
        <v>15.92</v>
      </c>
      <c r="G56" s="20">
        <f t="shared" si="5"/>
        <v>208.4</v>
      </c>
      <c r="H56" s="20">
        <f t="shared" si="5"/>
        <v>192.85</v>
      </c>
      <c r="I56" s="79">
        <f>SUM(C56:H56)</f>
        <v>3376.23</v>
      </c>
      <c r="J56" s="71">
        <f>SUM(J5,J8,J11,J14,J17,J20,J23,J26,J29,J32,J35,J38,J41,J44,J47)</f>
        <v>0.04</v>
      </c>
      <c r="K56" s="20">
        <f>SUM(K5,K8,K11,K14,K17,K20,K23,K26,K29,K32,K35,K38,K41,K44,K47)</f>
        <v>1668</v>
      </c>
      <c r="L56" s="20">
        <f>SUM(L5,L8,L11,L14,L17,L20,L23,L26,L29,L32,L35,L38,L41,L44,L47)</f>
        <v>123.46</v>
      </c>
      <c r="M56" s="20">
        <f>SUM(M5,M8,M11,M14,M17,M20,M23,M26,M29,M32,M35,M38,M41,M44,M47)</f>
        <v>10733.99</v>
      </c>
      <c r="N56" s="22">
        <f t="shared" si="1"/>
        <v>12525.49</v>
      </c>
      <c r="O56" s="24">
        <f t="shared" si="2"/>
        <v>15901.72</v>
      </c>
      <c r="P56" s="133">
        <v>0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1119289</v>
      </c>
      <c r="D57" s="31">
        <f t="shared" si="5"/>
        <v>367</v>
      </c>
      <c r="E57" s="31">
        <f t="shared" si="5"/>
        <v>0</v>
      </c>
      <c r="F57" s="31">
        <f t="shared" si="5"/>
        <v>3630</v>
      </c>
      <c r="G57" s="31">
        <f t="shared" si="5"/>
        <v>50170</v>
      </c>
      <c r="H57" s="31">
        <f t="shared" si="5"/>
        <v>37600</v>
      </c>
      <c r="I57" s="80">
        <f t="shared" si="4"/>
        <v>1211056</v>
      </c>
      <c r="J57" s="75">
        <f t="shared" ref="J57:M58" si="6">SUM(J6,J9,J12,J15,J18,J21,J24,J27,J30,J33,J36,J39,J42,J45,J48)</f>
        <v>3</v>
      </c>
      <c r="K57" s="31">
        <f t="shared" si="6"/>
        <v>197406</v>
      </c>
      <c r="L57" s="31">
        <f t="shared" si="6"/>
        <v>13441</v>
      </c>
      <c r="M57" s="31">
        <f t="shared" si="6"/>
        <v>1043943</v>
      </c>
      <c r="N57" s="33">
        <f t="shared" si="1"/>
        <v>1254793</v>
      </c>
      <c r="O57" s="35">
        <f t="shared" si="2"/>
        <v>2465849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11788.4</v>
      </c>
      <c r="D58" s="86">
        <f t="shared" si="5"/>
        <v>17.2</v>
      </c>
      <c r="E58" s="86">
        <f t="shared" si="5"/>
        <v>0</v>
      </c>
      <c r="F58" s="86">
        <f t="shared" si="5"/>
        <v>21.2</v>
      </c>
      <c r="G58" s="86">
        <f t="shared" si="5"/>
        <v>362.7</v>
      </c>
      <c r="H58" s="86">
        <f t="shared" si="5"/>
        <v>94.3</v>
      </c>
      <c r="I58" s="87">
        <f t="shared" si="4"/>
        <v>12283.800000000001</v>
      </c>
      <c r="J58" s="85">
        <f t="shared" si="6"/>
        <v>0</v>
      </c>
      <c r="K58" s="86">
        <f t="shared" si="6"/>
        <v>1368.7</v>
      </c>
      <c r="L58" s="86">
        <f t="shared" si="6"/>
        <v>71.399999999999991</v>
      </c>
      <c r="M58" s="86">
        <f t="shared" si="6"/>
        <v>7133.6999999999989</v>
      </c>
      <c r="N58" s="88">
        <f t="shared" si="1"/>
        <v>8573.7999999999993</v>
      </c>
      <c r="O58" s="89">
        <f t="shared" si="2"/>
        <v>20857.599999999999</v>
      </c>
      <c r="P58" s="90">
        <f>SUM(O56,P53,P54,P57)</f>
        <v>16441.43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2.02</v>
      </c>
      <c r="N63" s="23">
        <f>SUM(J63:M63)</f>
        <v>2.02</v>
      </c>
      <c r="O63" s="24">
        <f>SUM(N63,I63)</f>
        <v>2.02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79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89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10.89</v>
      </c>
      <c r="N66" s="44">
        <f t="shared" si="8"/>
        <v>10.89</v>
      </c>
      <c r="O66" s="45">
        <f t="shared" si="9"/>
        <v>10.89</v>
      </c>
      <c r="P66" s="36" t="s">
        <v>25</v>
      </c>
      <c r="Q66" s="37" t="s">
        <v>94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115</v>
      </c>
      <c r="N67" s="34">
        <f t="shared" si="8"/>
        <v>115</v>
      </c>
      <c r="O67" s="35">
        <f t="shared" si="9"/>
        <v>115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15</v>
      </c>
      <c r="N68" s="50">
        <f t="shared" si="8"/>
        <v>15</v>
      </c>
      <c r="O68" s="51">
        <f t="shared" si="9"/>
        <v>15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0.12</v>
      </c>
      <c r="N69" s="44">
        <f t="shared" si="8"/>
        <v>0.12</v>
      </c>
      <c r="O69" s="45">
        <f t="shared" si="9"/>
        <v>0.12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2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0.2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2.61</v>
      </c>
      <c r="D72" s="124"/>
      <c r="E72" s="124"/>
      <c r="F72" s="124"/>
      <c r="G72" s="124"/>
      <c r="H72" s="124"/>
      <c r="I72" s="43">
        <f t="shared" si="7"/>
        <v>2.61</v>
      </c>
      <c r="J72" s="125"/>
      <c r="K72" s="124"/>
      <c r="L72" s="124"/>
      <c r="M72" s="124">
        <v>0.36</v>
      </c>
      <c r="N72" s="44">
        <f t="shared" si="8"/>
        <v>0.36</v>
      </c>
      <c r="O72" s="45">
        <f t="shared" si="9"/>
        <v>2.9699999999999998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88</v>
      </c>
      <c r="D73" s="118"/>
      <c r="E73" s="118"/>
      <c r="F73" s="118"/>
      <c r="G73" s="118"/>
      <c r="H73" s="118"/>
      <c r="I73" s="32">
        <f t="shared" si="7"/>
        <v>88</v>
      </c>
      <c r="J73" s="119"/>
      <c r="K73" s="118"/>
      <c r="L73" s="118"/>
      <c r="M73" s="118">
        <v>12</v>
      </c>
      <c r="N73" s="34">
        <f t="shared" si="8"/>
        <v>12</v>
      </c>
      <c r="O73" s="35">
        <f t="shared" si="9"/>
        <v>100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9.9</v>
      </c>
      <c r="D74" s="127"/>
      <c r="E74" s="127"/>
      <c r="F74" s="127"/>
      <c r="G74" s="127"/>
      <c r="H74" s="127"/>
      <c r="I74" s="49">
        <f t="shared" si="7"/>
        <v>9.9</v>
      </c>
      <c r="J74" s="128"/>
      <c r="K74" s="127"/>
      <c r="L74" s="127"/>
      <c r="M74" s="127">
        <v>1.1000000000000001</v>
      </c>
      <c r="N74" s="50">
        <f t="shared" si="8"/>
        <v>1.1000000000000001</v>
      </c>
      <c r="O74" s="51">
        <f t="shared" si="9"/>
        <v>11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16.18</v>
      </c>
      <c r="D75" s="124"/>
      <c r="E75" s="124"/>
      <c r="F75" s="124"/>
      <c r="G75" s="124"/>
      <c r="H75" s="124"/>
      <c r="I75" s="43">
        <f t="shared" si="7"/>
        <v>16.18</v>
      </c>
      <c r="J75" s="125"/>
      <c r="K75" s="124">
        <v>0.45</v>
      </c>
      <c r="L75" s="124"/>
      <c r="M75" s="124">
        <v>36.25</v>
      </c>
      <c r="N75" s="44">
        <f t="shared" si="8"/>
        <v>36.700000000000003</v>
      </c>
      <c r="O75" s="45">
        <f t="shared" si="9"/>
        <v>52.88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2022</v>
      </c>
      <c r="D76" s="118"/>
      <c r="E76" s="118"/>
      <c r="F76" s="118"/>
      <c r="G76" s="118"/>
      <c r="H76" s="118"/>
      <c r="I76" s="32">
        <f t="shared" si="7"/>
        <v>2022</v>
      </c>
      <c r="J76" s="119"/>
      <c r="K76" s="118">
        <v>12</v>
      </c>
      <c r="L76" s="118"/>
      <c r="M76" s="118">
        <v>1286</v>
      </c>
      <c r="N76" s="34">
        <f t="shared" si="8"/>
        <v>1298</v>
      </c>
      <c r="O76" s="35">
        <f t="shared" si="9"/>
        <v>3320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157.80000000000001</v>
      </c>
      <c r="D77" s="127"/>
      <c r="E77" s="127"/>
      <c r="F77" s="127"/>
      <c r="G77" s="127"/>
      <c r="H77" s="127"/>
      <c r="I77" s="49">
        <f t="shared" si="7"/>
        <v>157.80000000000001</v>
      </c>
      <c r="J77" s="128"/>
      <c r="K77" s="127">
        <v>1</v>
      </c>
      <c r="L77" s="127"/>
      <c r="M77" s="127">
        <v>65.400000000000006</v>
      </c>
      <c r="N77" s="50">
        <f t="shared" si="8"/>
        <v>66.400000000000006</v>
      </c>
      <c r="O77" s="51">
        <f t="shared" si="9"/>
        <v>224.20000000000002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12.86</v>
      </c>
      <c r="D78" s="124">
        <v>5.56</v>
      </c>
      <c r="E78" s="124"/>
      <c r="F78" s="124"/>
      <c r="G78" s="124"/>
      <c r="H78" s="124"/>
      <c r="I78" s="43">
        <f t="shared" si="7"/>
        <v>18.419999999999998</v>
      </c>
      <c r="J78" s="125"/>
      <c r="K78" s="124"/>
      <c r="L78" s="124"/>
      <c r="M78" s="124">
        <v>16.07</v>
      </c>
      <c r="N78" s="44">
        <f t="shared" si="8"/>
        <v>16.07</v>
      </c>
      <c r="O78" s="45">
        <f t="shared" si="9"/>
        <v>34.489999999999995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1926</v>
      </c>
      <c r="D79" s="118">
        <v>286</v>
      </c>
      <c r="E79" s="118"/>
      <c r="F79" s="118"/>
      <c r="G79" s="118"/>
      <c r="H79" s="118"/>
      <c r="I79" s="32">
        <f t="shared" si="7"/>
        <v>2212</v>
      </c>
      <c r="J79" s="119"/>
      <c r="K79" s="118"/>
      <c r="L79" s="118"/>
      <c r="M79" s="118">
        <v>688</v>
      </c>
      <c r="N79" s="34">
        <f t="shared" si="8"/>
        <v>688</v>
      </c>
      <c r="O79" s="35">
        <f t="shared" si="9"/>
        <v>2900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104.1</v>
      </c>
      <c r="D80" s="127">
        <v>16.5</v>
      </c>
      <c r="E80" s="127"/>
      <c r="F80" s="127"/>
      <c r="G80" s="127"/>
      <c r="H80" s="127"/>
      <c r="I80" s="49">
        <f t="shared" si="7"/>
        <v>120.6</v>
      </c>
      <c r="J80" s="128"/>
      <c r="K80" s="127"/>
      <c r="L80" s="127"/>
      <c r="M80" s="127">
        <v>26.5</v>
      </c>
      <c r="N80" s="50">
        <f t="shared" si="8"/>
        <v>26.5</v>
      </c>
      <c r="O80" s="51">
        <f t="shared" si="9"/>
        <v>147.1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34.380000000000003</v>
      </c>
      <c r="D81" s="124"/>
      <c r="E81" s="124"/>
      <c r="F81" s="124"/>
      <c r="G81" s="124">
        <v>2.15</v>
      </c>
      <c r="H81" s="124"/>
      <c r="I81" s="43">
        <f t="shared" si="7"/>
        <v>36.53</v>
      </c>
      <c r="J81" s="125"/>
      <c r="K81" s="124">
        <v>6.31</v>
      </c>
      <c r="L81" s="124">
        <v>4.0599999999999996</v>
      </c>
      <c r="M81" s="124">
        <v>123.5</v>
      </c>
      <c r="N81" s="44">
        <f t="shared" si="8"/>
        <v>133.87</v>
      </c>
      <c r="O81" s="45">
        <f t="shared" si="9"/>
        <v>170.4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7216</v>
      </c>
      <c r="D82" s="118"/>
      <c r="E82" s="118"/>
      <c r="F82" s="118"/>
      <c r="G82" s="118">
        <v>271</v>
      </c>
      <c r="H82" s="118"/>
      <c r="I82" s="32">
        <f t="shared" si="7"/>
        <v>7487</v>
      </c>
      <c r="J82" s="119"/>
      <c r="K82" s="118">
        <v>209</v>
      </c>
      <c r="L82" s="118">
        <v>223</v>
      </c>
      <c r="M82" s="118">
        <v>6345</v>
      </c>
      <c r="N82" s="34">
        <f t="shared" si="8"/>
        <v>6777</v>
      </c>
      <c r="O82" s="35">
        <f t="shared" si="9"/>
        <v>14264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288.5</v>
      </c>
      <c r="D83" s="127"/>
      <c r="E83" s="127"/>
      <c r="F83" s="127"/>
      <c r="G83" s="127">
        <v>8.1</v>
      </c>
      <c r="H83" s="127"/>
      <c r="I83" s="49">
        <f t="shared" si="7"/>
        <v>296.60000000000002</v>
      </c>
      <c r="J83" s="128"/>
      <c r="K83" s="127">
        <v>11.8</v>
      </c>
      <c r="L83" s="127">
        <v>6.8</v>
      </c>
      <c r="M83" s="127">
        <v>194.7</v>
      </c>
      <c r="N83" s="50">
        <f t="shared" si="8"/>
        <v>213.29999999999998</v>
      </c>
      <c r="O83" s="51">
        <f t="shared" si="9"/>
        <v>509.9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56.79</v>
      </c>
      <c r="D84" s="124"/>
      <c r="E84" s="124"/>
      <c r="F84" s="124"/>
      <c r="G84" s="124"/>
      <c r="H84" s="124"/>
      <c r="I84" s="43">
        <f t="shared" si="7"/>
        <v>56.79</v>
      </c>
      <c r="J84" s="125"/>
      <c r="K84" s="124">
        <v>1.27</v>
      </c>
      <c r="L84" s="124"/>
      <c r="M84" s="124">
        <v>78.819999999999993</v>
      </c>
      <c r="N84" s="44">
        <f t="shared" si="8"/>
        <v>80.089999999999989</v>
      </c>
      <c r="O84" s="45">
        <f t="shared" si="9"/>
        <v>136.88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15639</v>
      </c>
      <c r="D85" s="118"/>
      <c r="E85" s="118"/>
      <c r="F85" s="118"/>
      <c r="G85" s="118"/>
      <c r="H85" s="118"/>
      <c r="I85" s="32">
        <f t="shared" si="7"/>
        <v>15639</v>
      </c>
      <c r="J85" s="119"/>
      <c r="K85" s="118">
        <v>46</v>
      </c>
      <c r="L85" s="118"/>
      <c r="M85" s="118">
        <v>4402</v>
      </c>
      <c r="N85" s="34">
        <f t="shared" si="8"/>
        <v>4448</v>
      </c>
      <c r="O85" s="35">
        <f t="shared" si="9"/>
        <v>20087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443.8</v>
      </c>
      <c r="D86" s="127"/>
      <c r="E86" s="127"/>
      <c r="F86" s="127"/>
      <c r="G86" s="127"/>
      <c r="H86" s="127"/>
      <c r="I86" s="49">
        <f t="shared" si="7"/>
        <v>443.8</v>
      </c>
      <c r="J86" s="128"/>
      <c r="K86" s="127">
        <v>2</v>
      </c>
      <c r="L86" s="127"/>
      <c r="M86" s="127">
        <v>133.19999999999999</v>
      </c>
      <c r="N86" s="50">
        <f t="shared" si="8"/>
        <v>135.19999999999999</v>
      </c>
      <c r="O86" s="51">
        <f t="shared" si="9"/>
        <v>579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124.39</v>
      </c>
      <c r="D87" s="124"/>
      <c r="E87" s="124"/>
      <c r="F87" s="124"/>
      <c r="G87" s="124"/>
      <c r="H87" s="124"/>
      <c r="I87" s="43">
        <f t="shared" si="7"/>
        <v>124.39</v>
      </c>
      <c r="J87" s="125"/>
      <c r="K87" s="124">
        <v>10.29</v>
      </c>
      <c r="L87" s="124">
        <v>0.09</v>
      </c>
      <c r="M87" s="124">
        <v>162.93</v>
      </c>
      <c r="N87" s="44">
        <f t="shared" si="8"/>
        <v>173.31</v>
      </c>
      <c r="O87" s="45">
        <f t="shared" si="9"/>
        <v>297.7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34090</v>
      </c>
      <c r="D88" s="118"/>
      <c r="E88" s="118"/>
      <c r="F88" s="118"/>
      <c r="G88" s="118"/>
      <c r="H88" s="118"/>
      <c r="I88" s="32">
        <f t="shared" si="7"/>
        <v>34090</v>
      </c>
      <c r="J88" s="119"/>
      <c r="K88" s="118">
        <v>510</v>
      </c>
      <c r="L88" s="118">
        <v>6</v>
      </c>
      <c r="M88" s="118">
        <v>10474</v>
      </c>
      <c r="N88" s="34">
        <f t="shared" si="8"/>
        <v>10990</v>
      </c>
      <c r="O88" s="35">
        <f t="shared" si="9"/>
        <v>45080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651.1</v>
      </c>
      <c r="D89" s="127"/>
      <c r="E89" s="127"/>
      <c r="F89" s="127"/>
      <c r="G89" s="127"/>
      <c r="H89" s="127"/>
      <c r="I89" s="49">
        <f t="shared" si="7"/>
        <v>651.1</v>
      </c>
      <c r="J89" s="128"/>
      <c r="K89" s="127">
        <v>18.3</v>
      </c>
      <c r="L89" s="127">
        <v>0.2</v>
      </c>
      <c r="M89" s="127">
        <v>276.2</v>
      </c>
      <c r="N89" s="50">
        <f t="shared" si="8"/>
        <v>294.7</v>
      </c>
      <c r="O89" s="51">
        <f t="shared" si="9"/>
        <v>945.8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266.91000000000003</v>
      </c>
      <c r="D90" s="124">
        <v>0.04</v>
      </c>
      <c r="E90" s="124"/>
      <c r="F90" s="124"/>
      <c r="G90" s="124"/>
      <c r="H90" s="124">
        <v>4.1500000000000004</v>
      </c>
      <c r="I90" s="43">
        <f t="shared" si="7"/>
        <v>271.10000000000002</v>
      </c>
      <c r="J90" s="125"/>
      <c r="K90" s="124">
        <v>6.23</v>
      </c>
      <c r="L90" s="124">
        <v>10.58</v>
      </c>
      <c r="M90" s="124">
        <v>248.64</v>
      </c>
      <c r="N90" s="44">
        <f t="shared" si="8"/>
        <v>265.45</v>
      </c>
      <c r="O90" s="45">
        <f t="shared" si="9"/>
        <v>536.54999999999995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85844</v>
      </c>
      <c r="D91" s="118">
        <v>8</v>
      </c>
      <c r="E91" s="118"/>
      <c r="F91" s="118"/>
      <c r="G91" s="118"/>
      <c r="H91" s="118">
        <v>341</v>
      </c>
      <c r="I91" s="32">
        <f t="shared" si="7"/>
        <v>86193</v>
      </c>
      <c r="J91" s="119"/>
      <c r="K91" s="118">
        <v>349</v>
      </c>
      <c r="L91" s="118">
        <v>974</v>
      </c>
      <c r="M91" s="118">
        <v>17879</v>
      </c>
      <c r="N91" s="34">
        <f t="shared" si="8"/>
        <v>19202</v>
      </c>
      <c r="O91" s="35">
        <f t="shared" si="9"/>
        <v>105395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1374.9</v>
      </c>
      <c r="D92" s="127">
        <v>0.2</v>
      </c>
      <c r="E92" s="127"/>
      <c r="F92" s="127"/>
      <c r="G92" s="127"/>
      <c r="H92" s="127">
        <v>9.5</v>
      </c>
      <c r="I92" s="49">
        <f t="shared" si="7"/>
        <v>1384.6000000000001</v>
      </c>
      <c r="J92" s="128"/>
      <c r="K92" s="127">
        <v>10.8</v>
      </c>
      <c r="L92" s="127">
        <v>24.4</v>
      </c>
      <c r="M92" s="127">
        <v>450.4</v>
      </c>
      <c r="N92" s="50">
        <f t="shared" si="8"/>
        <v>485.59999999999997</v>
      </c>
      <c r="O92" s="51">
        <f t="shared" si="9"/>
        <v>1870.2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453.57</v>
      </c>
      <c r="D93" s="124"/>
      <c r="E93" s="124"/>
      <c r="F93" s="124"/>
      <c r="G93" s="124">
        <v>0.26</v>
      </c>
      <c r="H93" s="124">
        <v>20.53</v>
      </c>
      <c r="I93" s="43">
        <f t="shared" si="7"/>
        <v>474.36</v>
      </c>
      <c r="J93" s="125">
        <v>0.04</v>
      </c>
      <c r="K93" s="124">
        <v>75.400000000000006</v>
      </c>
      <c r="L93" s="124"/>
      <c r="M93" s="124">
        <v>316.52999999999997</v>
      </c>
      <c r="N93" s="44">
        <f t="shared" si="8"/>
        <v>391.96999999999997</v>
      </c>
      <c r="O93" s="45">
        <f t="shared" si="9"/>
        <v>866.32999999999993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157114</v>
      </c>
      <c r="D94" s="118"/>
      <c r="E94" s="118"/>
      <c r="F94" s="118"/>
      <c r="G94" s="118">
        <v>51</v>
      </c>
      <c r="H94" s="118">
        <v>2312</v>
      </c>
      <c r="I94" s="32">
        <f t="shared" si="7"/>
        <v>159477</v>
      </c>
      <c r="J94" s="119">
        <v>3</v>
      </c>
      <c r="K94" s="118">
        <v>4172</v>
      </c>
      <c r="L94" s="118"/>
      <c r="M94" s="118">
        <v>27230</v>
      </c>
      <c r="N94" s="34">
        <f t="shared" si="8"/>
        <v>31405</v>
      </c>
      <c r="O94" s="35">
        <f t="shared" si="9"/>
        <v>190882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2032.4</v>
      </c>
      <c r="D95" s="127"/>
      <c r="E95" s="127"/>
      <c r="F95" s="127"/>
      <c r="G95" s="127">
        <v>0.8</v>
      </c>
      <c r="H95" s="127">
        <v>53.1</v>
      </c>
      <c r="I95" s="49">
        <f t="shared" si="7"/>
        <v>2086.3000000000002</v>
      </c>
      <c r="J95" s="128">
        <v>0</v>
      </c>
      <c r="K95" s="127">
        <v>109.5</v>
      </c>
      <c r="L95" s="127"/>
      <c r="M95" s="127">
        <v>516.70000000000005</v>
      </c>
      <c r="N95" s="50">
        <f t="shared" si="8"/>
        <v>626.20000000000005</v>
      </c>
      <c r="O95" s="51">
        <f t="shared" si="9"/>
        <v>2712.5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400.45</v>
      </c>
      <c r="D96" s="124"/>
      <c r="E96" s="124"/>
      <c r="F96" s="124">
        <v>2.09</v>
      </c>
      <c r="G96" s="124">
        <v>13.52</v>
      </c>
      <c r="H96" s="124">
        <v>10.83</v>
      </c>
      <c r="I96" s="43">
        <f t="shared" si="7"/>
        <v>426.88999999999993</v>
      </c>
      <c r="J96" s="125"/>
      <c r="K96" s="124">
        <v>49.03</v>
      </c>
      <c r="L96" s="124">
        <v>1.78</v>
      </c>
      <c r="M96" s="124">
        <v>591.80999999999995</v>
      </c>
      <c r="N96" s="44">
        <f t="shared" si="8"/>
        <v>642.61999999999989</v>
      </c>
      <c r="O96" s="45">
        <f t="shared" si="9"/>
        <v>1069.5099999999998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147308</v>
      </c>
      <c r="D97" s="118"/>
      <c r="E97" s="118"/>
      <c r="F97" s="118">
        <v>495</v>
      </c>
      <c r="G97" s="118">
        <v>3554</v>
      </c>
      <c r="H97" s="118">
        <v>1364</v>
      </c>
      <c r="I97" s="32">
        <f t="shared" si="7"/>
        <v>152721</v>
      </c>
      <c r="J97" s="119"/>
      <c r="K97" s="118">
        <v>3892</v>
      </c>
      <c r="L97" s="118">
        <v>204</v>
      </c>
      <c r="M97" s="118">
        <v>53264</v>
      </c>
      <c r="N97" s="34">
        <f t="shared" si="8"/>
        <v>57360</v>
      </c>
      <c r="O97" s="35">
        <f t="shared" si="9"/>
        <v>210081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1602.7</v>
      </c>
      <c r="D98" s="127"/>
      <c r="E98" s="127"/>
      <c r="F98" s="127">
        <v>4.5</v>
      </c>
      <c r="G98" s="127">
        <v>46.1</v>
      </c>
      <c r="H98" s="127">
        <v>26</v>
      </c>
      <c r="I98" s="49">
        <f t="shared" si="7"/>
        <v>1679.3</v>
      </c>
      <c r="J98" s="128"/>
      <c r="K98" s="127">
        <v>91.5</v>
      </c>
      <c r="L98" s="127">
        <v>3.4</v>
      </c>
      <c r="M98" s="127">
        <v>975.4</v>
      </c>
      <c r="N98" s="50">
        <f t="shared" si="8"/>
        <v>1070.3</v>
      </c>
      <c r="O98" s="51">
        <f t="shared" si="9"/>
        <v>2749.6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460.64</v>
      </c>
      <c r="D99" s="124"/>
      <c r="E99" s="124"/>
      <c r="F99" s="124">
        <v>7.4</v>
      </c>
      <c r="G99" s="124">
        <v>45.88</v>
      </c>
      <c r="H99" s="124"/>
      <c r="I99" s="43">
        <f t="shared" si="7"/>
        <v>513.91999999999996</v>
      </c>
      <c r="J99" s="125"/>
      <c r="K99" s="124">
        <v>80.260000000000005</v>
      </c>
      <c r="L99" s="124">
        <v>7.12</v>
      </c>
      <c r="M99" s="124">
        <v>1240.8699999999999</v>
      </c>
      <c r="N99" s="44">
        <f t="shared" si="8"/>
        <v>1328.25</v>
      </c>
      <c r="O99" s="45">
        <f t="shared" si="9"/>
        <v>1842.17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171507</v>
      </c>
      <c r="D100" s="118"/>
      <c r="E100" s="118"/>
      <c r="F100" s="118">
        <v>1749</v>
      </c>
      <c r="G100" s="118">
        <v>9156</v>
      </c>
      <c r="H100" s="118"/>
      <c r="I100" s="32">
        <f t="shared" si="7"/>
        <v>182412</v>
      </c>
      <c r="J100" s="119"/>
      <c r="K100" s="118">
        <v>5646</v>
      </c>
      <c r="L100" s="118">
        <v>740</v>
      </c>
      <c r="M100" s="118">
        <v>113528</v>
      </c>
      <c r="N100" s="34">
        <f t="shared" si="8"/>
        <v>119914</v>
      </c>
      <c r="O100" s="35">
        <f t="shared" si="9"/>
        <v>302326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1822.1</v>
      </c>
      <c r="D101" s="127"/>
      <c r="E101" s="127"/>
      <c r="F101" s="127">
        <v>16.3</v>
      </c>
      <c r="G101" s="127">
        <v>114.9</v>
      </c>
      <c r="H101" s="127"/>
      <c r="I101" s="49">
        <f t="shared" si="7"/>
        <v>1953.3</v>
      </c>
      <c r="J101" s="128"/>
      <c r="K101" s="127">
        <v>133.69999999999999</v>
      </c>
      <c r="L101" s="127">
        <v>11.5</v>
      </c>
      <c r="M101" s="127">
        <v>1779.5</v>
      </c>
      <c r="N101" s="50">
        <f t="shared" si="8"/>
        <v>1924.7</v>
      </c>
      <c r="O101" s="51">
        <f t="shared" si="9"/>
        <v>3878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381.41</v>
      </c>
      <c r="D102" s="124"/>
      <c r="E102" s="124"/>
      <c r="F102" s="124"/>
      <c r="G102" s="124">
        <v>54.86</v>
      </c>
      <c r="H102" s="124">
        <v>0.72</v>
      </c>
      <c r="I102" s="43">
        <f t="shared" si="7"/>
        <v>436.99000000000007</v>
      </c>
      <c r="J102" s="125"/>
      <c r="K102" s="124">
        <v>16.12</v>
      </c>
      <c r="L102" s="124">
        <v>13.98</v>
      </c>
      <c r="M102" s="124">
        <v>1118.71</v>
      </c>
      <c r="N102" s="44">
        <f t="shared" si="8"/>
        <v>1148.81</v>
      </c>
      <c r="O102" s="45">
        <f t="shared" si="9"/>
        <v>1585.8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157057</v>
      </c>
      <c r="D103" s="118"/>
      <c r="E103" s="118"/>
      <c r="F103" s="118"/>
      <c r="G103" s="118">
        <v>13944</v>
      </c>
      <c r="H103" s="118">
        <v>107</v>
      </c>
      <c r="I103" s="32">
        <f t="shared" si="7"/>
        <v>171108</v>
      </c>
      <c r="J103" s="119"/>
      <c r="K103" s="118">
        <v>1443</v>
      </c>
      <c r="L103" s="118">
        <v>1521</v>
      </c>
      <c r="M103" s="118">
        <v>109145</v>
      </c>
      <c r="N103" s="34">
        <f t="shared" si="8"/>
        <v>112109</v>
      </c>
      <c r="O103" s="35">
        <f t="shared" si="9"/>
        <v>283217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1450.6</v>
      </c>
      <c r="D104" s="127"/>
      <c r="E104" s="127"/>
      <c r="F104" s="127"/>
      <c r="G104" s="127">
        <v>142.4</v>
      </c>
      <c r="H104" s="127">
        <v>1.9</v>
      </c>
      <c r="I104" s="49">
        <f t="shared" si="7"/>
        <v>1594.9</v>
      </c>
      <c r="J104" s="128"/>
      <c r="K104" s="127">
        <v>27.6</v>
      </c>
      <c r="L104" s="127">
        <v>15.3</v>
      </c>
      <c r="M104" s="127">
        <v>1288</v>
      </c>
      <c r="N104" s="50">
        <f t="shared" si="8"/>
        <v>1330.9</v>
      </c>
      <c r="O104" s="51">
        <f t="shared" si="9"/>
        <v>2925.8</v>
      </c>
      <c r="P104" s="129">
        <v>2.37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168.16</v>
      </c>
      <c r="D105" s="124"/>
      <c r="E105" s="124"/>
      <c r="F105" s="124"/>
      <c r="G105" s="124">
        <v>23.22</v>
      </c>
      <c r="H105" s="124"/>
      <c r="I105" s="43">
        <f t="shared" si="7"/>
        <v>191.38</v>
      </c>
      <c r="J105" s="125"/>
      <c r="K105" s="124">
        <v>23.66</v>
      </c>
      <c r="L105" s="124">
        <v>3.56</v>
      </c>
      <c r="M105" s="124">
        <v>1184.24</v>
      </c>
      <c r="N105" s="44">
        <f t="shared" si="8"/>
        <v>1211.46</v>
      </c>
      <c r="O105" s="45">
        <f t="shared" si="9"/>
        <v>1402.8400000000001</v>
      </c>
      <c r="P105" s="130">
        <v>209.96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68674</v>
      </c>
      <c r="D106" s="118"/>
      <c r="E106" s="118"/>
      <c r="F106" s="118"/>
      <c r="G106" s="118">
        <v>6341</v>
      </c>
      <c r="H106" s="118"/>
      <c r="I106" s="32">
        <f t="shared" si="7"/>
        <v>75015</v>
      </c>
      <c r="J106" s="119"/>
      <c r="K106" s="118">
        <v>2336</v>
      </c>
      <c r="L106" s="118">
        <v>457</v>
      </c>
      <c r="M106" s="118">
        <v>121839</v>
      </c>
      <c r="N106" s="34">
        <f t="shared" si="8"/>
        <v>124632</v>
      </c>
      <c r="O106" s="35">
        <f t="shared" si="9"/>
        <v>199647</v>
      </c>
      <c r="P106" s="130">
        <v>108.69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564.4</v>
      </c>
      <c r="D107" s="127"/>
      <c r="E107" s="127"/>
      <c r="F107" s="127"/>
      <c r="G107" s="127">
        <v>49.5</v>
      </c>
      <c r="H107" s="127"/>
      <c r="I107" s="49">
        <f t="shared" si="7"/>
        <v>613.9</v>
      </c>
      <c r="J107" s="128"/>
      <c r="K107" s="127">
        <v>43</v>
      </c>
      <c r="L107" s="127">
        <v>3.8</v>
      </c>
      <c r="M107" s="127">
        <v>1179.5999999999999</v>
      </c>
      <c r="N107" s="50">
        <f t="shared" si="8"/>
        <v>1226.3999999999999</v>
      </c>
      <c r="O107" s="51">
        <f t="shared" si="9"/>
        <v>1840.2999999999997</v>
      </c>
      <c r="P107" s="130">
        <v>94.19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67.02</v>
      </c>
      <c r="D108" s="124">
        <v>0.2</v>
      </c>
      <c r="E108" s="124"/>
      <c r="F108" s="124"/>
      <c r="G108" s="124">
        <v>6.56</v>
      </c>
      <c r="H108" s="124"/>
      <c r="I108" s="43">
        <f t="shared" si="7"/>
        <v>73.78</v>
      </c>
      <c r="J108" s="125"/>
      <c r="K108" s="124">
        <v>78.819999999999993</v>
      </c>
      <c r="L108" s="124">
        <v>23.67</v>
      </c>
      <c r="M108" s="124">
        <v>764.53</v>
      </c>
      <c r="N108" s="44">
        <f t="shared" si="8"/>
        <v>867.02</v>
      </c>
      <c r="O108" s="45">
        <f t="shared" si="9"/>
        <v>940.8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30464</v>
      </c>
      <c r="D109" s="118">
        <v>56</v>
      </c>
      <c r="E109" s="118"/>
      <c r="F109" s="118"/>
      <c r="G109" s="118">
        <v>1773</v>
      </c>
      <c r="H109" s="118"/>
      <c r="I109" s="32">
        <f t="shared" si="7"/>
        <v>32293</v>
      </c>
      <c r="J109" s="119"/>
      <c r="K109" s="118">
        <v>8325</v>
      </c>
      <c r="L109" s="118">
        <v>2730</v>
      </c>
      <c r="M109" s="118">
        <v>79875</v>
      </c>
      <c r="N109" s="34">
        <f t="shared" si="8"/>
        <v>90930</v>
      </c>
      <c r="O109" s="35">
        <f t="shared" si="9"/>
        <v>123223</v>
      </c>
      <c r="P109" s="130">
        <v>10.65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229.4</v>
      </c>
      <c r="D110" s="127">
        <v>0.4</v>
      </c>
      <c r="E110" s="127"/>
      <c r="F110" s="127"/>
      <c r="G110" s="127">
        <v>0.9</v>
      </c>
      <c r="H110" s="127"/>
      <c r="I110" s="49">
        <f t="shared" si="7"/>
        <v>230.70000000000002</v>
      </c>
      <c r="J110" s="128"/>
      <c r="K110" s="127">
        <v>117.1</v>
      </c>
      <c r="L110" s="127">
        <v>6</v>
      </c>
      <c r="M110" s="127">
        <v>231.8</v>
      </c>
      <c r="N110" s="50">
        <f t="shared" si="8"/>
        <v>354.9</v>
      </c>
      <c r="O110" s="51">
        <f t="shared" si="9"/>
        <v>585.6</v>
      </c>
      <c r="P110" s="130">
        <v>29.47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106.93</v>
      </c>
      <c r="D111" s="124">
        <v>0.06</v>
      </c>
      <c r="E111" s="124"/>
      <c r="F111" s="124">
        <v>0.32</v>
      </c>
      <c r="G111" s="124">
        <v>10.99</v>
      </c>
      <c r="H111" s="124">
        <v>0.65</v>
      </c>
      <c r="I111" s="43">
        <f t="shared" si="7"/>
        <v>118.95</v>
      </c>
      <c r="J111" s="125"/>
      <c r="K111" s="124">
        <v>48.25</v>
      </c>
      <c r="L111" s="124">
        <v>2.16</v>
      </c>
      <c r="M111" s="124">
        <v>1223.49</v>
      </c>
      <c r="N111" s="44">
        <f t="shared" si="8"/>
        <v>1273.9000000000001</v>
      </c>
      <c r="O111" s="45">
        <f t="shared" si="9"/>
        <v>1392.8500000000001</v>
      </c>
      <c r="P111" s="69">
        <f>SUM(P104:P110)</f>
        <v>455.32999999999993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49110</v>
      </c>
      <c r="D112" s="118">
        <v>10</v>
      </c>
      <c r="E112" s="118"/>
      <c r="F112" s="118">
        <v>66</v>
      </c>
      <c r="G112" s="118">
        <v>2925</v>
      </c>
      <c r="H112" s="118">
        <v>98</v>
      </c>
      <c r="I112" s="32">
        <f t="shared" si="7"/>
        <v>52209</v>
      </c>
      <c r="J112" s="119"/>
      <c r="K112" s="118">
        <v>6650</v>
      </c>
      <c r="L112" s="118">
        <v>233</v>
      </c>
      <c r="M112" s="118">
        <v>125174</v>
      </c>
      <c r="N112" s="34">
        <f t="shared" si="8"/>
        <v>132057</v>
      </c>
      <c r="O112" s="35">
        <f t="shared" si="9"/>
        <v>184266</v>
      </c>
      <c r="P112" s="131">
        <v>84.38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372.2</v>
      </c>
      <c r="D113" s="127">
        <v>0.1</v>
      </c>
      <c r="E113" s="127"/>
      <c r="F113" s="127">
        <v>0.2</v>
      </c>
      <c r="G113" s="127">
        <v>0</v>
      </c>
      <c r="H113" s="127">
        <v>0.9</v>
      </c>
      <c r="I113" s="49">
        <f t="shared" si="7"/>
        <v>373.4</v>
      </c>
      <c r="J113" s="128"/>
      <c r="K113" s="127">
        <v>93.2</v>
      </c>
      <c r="L113" s="127">
        <v>0</v>
      </c>
      <c r="M113" s="127">
        <v>0</v>
      </c>
      <c r="N113" s="50">
        <f t="shared" si="8"/>
        <v>93.2</v>
      </c>
      <c r="O113" s="51">
        <f t="shared" si="9"/>
        <v>466.59999999999997</v>
      </c>
      <c r="P113" s="132">
        <v>24471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62.05</v>
      </c>
      <c r="D114" s="124"/>
      <c r="E114" s="124"/>
      <c r="F114" s="124"/>
      <c r="G114" s="124">
        <v>20.43</v>
      </c>
      <c r="H114" s="124"/>
      <c r="I114" s="43">
        <f t="shared" si="7"/>
        <v>82.47999999999999</v>
      </c>
      <c r="J114" s="125"/>
      <c r="K114" s="124">
        <v>136.84</v>
      </c>
      <c r="L114" s="124">
        <v>2.5499999999999998</v>
      </c>
      <c r="M114" s="124">
        <v>605.41999999999996</v>
      </c>
      <c r="N114" s="44">
        <f t="shared" si="8"/>
        <v>744.81</v>
      </c>
      <c r="O114" s="45">
        <f t="shared" si="9"/>
        <v>827.29</v>
      </c>
      <c r="P114" s="133">
        <v>0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29827</v>
      </c>
      <c r="D115" s="118"/>
      <c r="E115" s="118"/>
      <c r="F115" s="118"/>
      <c r="G115" s="118">
        <v>5097</v>
      </c>
      <c r="H115" s="118"/>
      <c r="I115" s="32">
        <f t="shared" si="7"/>
        <v>34924</v>
      </c>
      <c r="J115" s="119"/>
      <c r="K115" s="118">
        <v>14901</v>
      </c>
      <c r="L115" s="118">
        <v>271</v>
      </c>
      <c r="M115" s="118">
        <v>63624</v>
      </c>
      <c r="N115" s="34">
        <f t="shared" si="8"/>
        <v>78796</v>
      </c>
      <c r="O115" s="35">
        <f t="shared" si="9"/>
        <v>113720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206.2</v>
      </c>
      <c r="D116" s="136"/>
      <c r="E116" s="136"/>
      <c r="F116" s="136"/>
      <c r="G116" s="136">
        <v>0</v>
      </c>
      <c r="H116" s="136"/>
      <c r="I116" s="96">
        <f t="shared" si="7"/>
        <v>206.2</v>
      </c>
      <c r="J116" s="137"/>
      <c r="K116" s="136">
        <v>202.9</v>
      </c>
      <c r="L116" s="136">
        <v>0</v>
      </c>
      <c r="M116" s="136">
        <v>0</v>
      </c>
      <c r="N116" s="97">
        <f t="shared" si="8"/>
        <v>202.9</v>
      </c>
      <c r="O116" s="89">
        <f t="shared" si="9"/>
        <v>409.1</v>
      </c>
      <c r="P116" s="90">
        <f>SUM(O136,P111,P112,P115)</f>
        <v>16441.429999999997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141.22999999999999</v>
      </c>
      <c r="D121" s="115"/>
      <c r="E121" s="115"/>
      <c r="F121" s="115">
        <v>0.04</v>
      </c>
      <c r="G121" s="115">
        <v>18.98</v>
      </c>
      <c r="H121" s="115"/>
      <c r="I121" s="21">
        <f t="shared" si="7"/>
        <v>160.24999999999997</v>
      </c>
      <c r="J121" s="116"/>
      <c r="K121" s="115">
        <v>95.25</v>
      </c>
      <c r="L121" s="115">
        <v>19.07</v>
      </c>
      <c r="M121" s="115">
        <v>904.29</v>
      </c>
      <c r="N121" s="23">
        <f t="shared" si="8"/>
        <v>1018.6099999999999</v>
      </c>
      <c r="O121" s="24">
        <f t="shared" si="9"/>
        <v>1178.8599999999999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66971</v>
      </c>
      <c r="D122" s="118"/>
      <c r="E122" s="118"/>
      <c r="F122" s="118">
        <v>8</v>
      </c>
      <c r="G122" s="118">
        <v>4239</v>
      </c>
      <c r="H122" s="118"/>
      <c r="I122" s="32">
        <f t="shared" si="7"/>
        <v>71218</v>
      </c>
      <c r="J122" s="119"/>
      <c r="K122" s="118">
        <v>12047</v>
      </c>
      <c r="L122" s="118">
        <v>1985</v>
      </c>
      <c r="M122" s="118">
        <v>95701</v>
      </c>
      <c r="N122" s="34">
        <f t="shared" si="8"/>
        <v>109733</v>
      </c>
      <c r="O122" s="35">
        <f t="shared" si="9"/>
        <v>180951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458.7</v>
      </c>
      <c r="D123" s="127"/>
      <c r="E123" s="127"/>
      <c r="F123" s="127">
        <v>0</v>
      </c>
      <c r="G123" s="127">
        <v>0</v>
      </c>
      <c r="H123" s="127"/>
      <c r="I123" s="49">
        <f t="shared" si="7"/>
        <v>458.7</v>
      </c>
      <c r="J123" s="128"/>
      <c r="K123" s="127">
        <v>154</v>
      </c>
      <c r="L123" s="127">
        <v>0</v>
      </c>
      <c r="M123" s="127">
        <v>0</v>
      </c>
      <c r="N123" s="50">
        <f t="shared" si="8"/>
        <v>154</v>
      </c>
      <c r="O123" s="51">
        <f t="shared" si="9"/>
        <v>612.70000000000005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33.130000000000003</v>
      </c>
      <c r="D124" s="124"/>
      <c r="E124" s="124"/>
      <c r="F124" s="124"/>
      <c r="G124" s="124">
        <v>9.65</v>
      </c>
      <c r="H124" s="124"/>
      <c r="I124" s="43">
        <f t="shared" si="7"/>
        <v>42.78</v>
      </c>
      <c r="J124" s="125"/>
      <c r="K124" s="124">
        <v>57.36</v>
      </c>
      <c r="L124" s="124">
        <v>7.91</v>
      </c>
      <c r="M124" s="124">
        <v>460.6</v>
      </c>
      <c r="N124" s="44">
        <f t="shared" si="8"/>
        <v>525.87</v>
      </c>
      <c r="O124" s="45">
        <f t="shared" si="9"/>
        <v>568.65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17071</v>
      </c>
      <c r="D125" s="118"/>
      <c r="E125" s="118"/>
      <c r="F125" s="118"/>
      <c r="G125" s="118">
        <v>2297</v>
      </c>
      <c r="H125" s="118"/>
      <c r="I125" s="32">
        <f t="shared" si="7"/>
        <v>19368</v>
      </c>
      <c r="J125" s="119"/>
      <c r="K125" s="118">
        <v>8174</v>
      </c>
      <c r="L125" s="118">
        <v>835</v>
      </c>
      <c r="M125" s="118">
        <v>46528</v>
      </c>
      <c r="N125" s="34">
        <f t="shared" si="8"/>
        <v>55537</v>
      </c>
      <c r="O125" s="35">
        <f t="shared" si="9"/>
        <v>74905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19.600000000000001</v>
      </c>
      <c r="D126" s="127"/>
      <c r="E126" s="127"/>
      <c r="F126" s="127"/>
      <c r="G126" s="127">
        <v>0</v>
      </c>
      <c r="H126" s="127"/>
      <c r="I126" s="49">
        <f t="shared" si="7"/>
        <v>19.600000000000001</v>
      </c>
      <c r="J126" s="128"/>
      <c r="K126" s="127">
        <v>87.7</v>
      </c>
      <c r="L126" s="127">
        <v>0</v>
      </c>
      <c r="M126" s="127">
        <v>0</v>
      </c>
      <c r="N126" s="50">
        <f t="shared" si="8"/>
        <v>87.7</v>
      </c>
      <c r="O126" s="51">
        <f t="shared" si="9"/>
        <v>107.30000000000001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164.45</v>
      </c>
      <c r="D127" s="124">
        <v>0.04</v>
      </c>
      <c r="E127" s="124"/>
      <c r="F127" s="124">
        <v>6.07</v>
      </c>
      <c r="G127" s="124">
        <v>1.9</v>
      </c>
      <c r="H127" s="124">
        <v>155.97</v>
      </c>
      <c r="I127" s="43">
        <f t="shared" si="7"/>
        <v>328.42999999999995</v>
      </c>
      <c r="J127" s="125"/>
      <c r="K127" s="124">
        <v>982.46</v>
      </c>
      <c r="L127" s="124">
        <v>26.93</v>
      </c>
      <c r="M127" s="124">
        <v>1643.9</v>
      </c>
      <c r="N127" s="44">
        <f t="shared" si="8"/>
        <v>2653.29</v>
      </c>
      <c r="O127" s="45">
        <f t="shared" si="9"/>
        <v>2981.72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77361</v>
      </c>
      <c r="D128" s="118">
        <v>7</v>
      </c>
      <c r="E128" s="118"/>
      <c r="F128" s="118">
        <v>1312</v>
      </c>
      <c r="G128" s="118">
        <v>522</v>
      </c>
      <c r="H128" s="118">
        <v>33378</v>
      </c>
      <c r="I128" s="32">
        <f t="shared" si="7"/>
        <v>112580</v>
      </c>
      <c r="J128" s="119"/>
      <c r="K128" s="118">
        <v>128694</v>
      </c>
      <c r="L128" s="118">
        <v>3262</v>
      </c>
      <c r="M128" s="118">
        <v>166832</v>
      </c>
      <c r="N128" s="34">
        <f t="shared" si="8"/>
        <v>298788</v>
      </c>
      <c r="O128" s="35">
        <f t="shared" si="9"/>
        <v>411368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0.2</v>
      </c>
      <c r="G129" s="127">
        <v>0</v>
      </c>
      <c r="H129" s="127">
        <v>2.9</v>
      </c>
      <c r="I129" s="49">
        <f t="shared" si="7"/>
        <v>3.1</v>
      </c>
      <c r="J129" s="128"/>
      <c r="K129" s="127">
        <v>264.60000000000002</v>
      </c>
      <c r="L129" s="127">
        <v>0</v>
      </c>
      <c r="M129" s="127">
        <v>0</v>
      </c>
      <c r="N129" s="50">
        <f t="shared" si="8"/>
        <v>264.60000000000002</v>
      </c>
      <c r="O129" s="51">
        <f t="shared" si="9"/>
        <v>267.70000000000005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2946.05</v>
      </c>
      <c r="D130" s="115">
        <v>0.34</v>
      </c>
      <c r="E130" s="115"/>
      <c r="F130" s="115">
        <v>15.92</v>
      </c>
      <c r="G130" s="115">
        <v>208.4</v>
      </c>
      <c r="H130" s="115">
        <v>192.85</v>
      </c>
      <c r="I130" s="21">
        <f t="shared" si="7"/>
        <v>3363.5600000000004</v>
      </c>
      <c r="J130" s="116">
        <v>0.04</v>
      </c>
      <c r="K130" s="115">
        <v>1643.45</v>
      </c>
      <c r="L130" s="115">
        <v>123.46</v>
      </c>
      <c r="M130" s="115">
        <v>10721.08</v>
      </c>
      <c r="N130" s="23">
        <f>SUM(J130:M130)</f>
        <v>12488.03</v>
      </c>
      <c r="O130" s="24">
        <f t="shared" si="9"/>
        <v>15851.59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1118675</v>
      </c>
      <c r="D131" s="118">
        <v>81</v>
      </c>
      <c r="E131" s="118"/>
      <c r="F131" s="118">
        <v>3630</v>
      </c>
      <c r="G131" s="118">
        <v>50170</v>
      </c>
      <c r="H131" s="118">
        <v>37600</v>
      </c>
      <c r="I131" s="32">
        <f t="shared" si="7"/>
        <v>1210156</v>
      </c>
      <c r="J131" s="119">
        <v>3</v>
      </c>
      <c r="K131" s="118">
        <v>196280</v>
      </c>
      <c r="L131" s="118">
        <v>13441</v>
      </c>
      <c r="M131" s="118">
        <v>1043828</v>
      </c>
      <c r="N131" s="34">
        <f t="shared" si="8"/>
        <v>1253552</v>
      </c>
      <c r="O131" s="35">
        <f t="shared" si="9"/>
        <v>2463708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11737.5</v>
      </c>
      <c r="D132" s="127">
        <v>0.7</v>
      </c>
      <c r="E132" s="127"/>
      <c r="F132" s="127">
        <v>21.2</v>
      </c>
      <c r="G132" s="127">
        <v>362.7</v>
      </c>
      <c r="H132" s="127">
        <v>94.3</v>
      </c>
      <c r="I132" s="49">
        <f t="shared" ref="I132:I138" si="10">SUM(C132:H132)</f>
        <v>12216.400000000001</v>
      </c>
      <c r="J132" s="128">
        <v>0</v>
      </c>
      <c r="K132" s="127">
        <v>1324.8</v>
      </c>
      <c r="L132" s="127">
        <v>71.400000000000006</v>
      </c>
      <c r="M132" s="127">
        <v>7118.7</v>
      </c>
      <c r="N132" s="50">
        <f t="shared" ref="N132:N138" si="11">SUM(J132:M132)</f>
        <v>8514.9</v>
      </c>
      <c r="O132" s="51">
        <f t="shared" ref="O132:O138" si="12">SUM(N132,I132)</f>
        <v>20731.300000000003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2845.78</v>
      </c>
      <c r="D133" s="124">
        <v>0.34</v>
      </c>
      <c r="E133" s="124"/>
      <c r="F133" s="124">
        <v>15.92</v>
      </c>
      <c r="G133" s="124">
        <v>206.25</v>
      </c>
      <c r="H133" s="124">
        <v>157.34</v>
      </c>
      <c r="I133" s="43">
        <f t="shared" si="10"/>
        <v>3225.6300000000006</v>
      </c>
      <c r="J133" s="125">
        <v>0.04</v>
      </c>
      <c r="K133" s="124">
        <v>1437.75</v>
      </c>
      <c r="L133" s="124">
        <v>123.46</v>
      </c>
      <c r="M133" s="124">
        <v>10720.6</v>
      </c>
      <c r="N133" s="44">
        <f t="shared" si="11"/>
        <v>12281.85</v>
      </c>
      <c r="O133" s="45">
        <f t="shared" si="12"/>
        <v>15507.480000000001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1096262</v>
      </c>
      <c r="D134" s="118">
        <v>81</v>
      </c>
      <c r="E134" s="118"/>
      <c r="F134" s="118">
        <v>3630</v>
      </c>
      <c r="G134" s="118">
        <v>49899</v>
      </c>
      <c r="H134" s="118">
        <v>33583</v>
      </c>
      <c r="I134" s="32">
        <f t="shared" si="10"/>
        <v>1183455</v>
      </c>
      <c r="J134" s="119">
        <v>3</v>
      </c>
      <c r="K134" s="118">
        <v>182487</v>
      </c>
      <c r="L134" s="118">
        <v>13441</v>
      </c>
      <c r="M134" s="118">
        <v>1043814</v>
      </c>
      <c r="N134" s="34">
        <f t="shared" si="11"/>
        <v>1239745</v>
      </c>
      <c r="O134" s="35">
        <f t="shared" si="12"/>
        <v>2423200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10898.3</v>
      </c>
      <c r="D135" s="136">
        <v>0.7</v>
      </c>
      <c r="E135" s="136"/>
      <c r="F135" s="136">
        <v>21.2</v>
      </c>
      <c r="G135" s="136">
        <v>354.6</v>
      </c>
      <c r="H135" s="136">
        <v>5.7</v>
      </c>
      <c r="I135" s="96">
        <f t="shared" si="10"/>
        <v>11280.500000000002</v>
      </c>
      <c r="J135" s="137">
        <v>0</v>
      </c>
      <c r="K135" s="136">
        <v>988.3</v>
      </c>
      <c r="L135" s="136">
        <v>71.400000000000006</v>
      </c>
      <c r="M135" s="136">
        <v>7117.4</v>
      </c>
      <c r="N135" s="97">
        <f t="shared" si="11"/>
        <v>8177.0999999999995</v>
      </c>
      <c r="O135" s="89">
        <f t="shared" si="12"/>
        <v>19457.600000000002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2953.16</v>
      </c>
      <c r="D136" s="106">
        <f t="shared" si="13"/>
        <v>5.8999999999999995</v>
      </c>
      <c r="E136" s="106">
        <f t="shared" si="13"/>
        <v>0</v>
      </c>
      <c r="F136" s="106">
        <f t="shared" si="13"/>
        <v>15.92</v>
      </c>
      <c r="G136" s="106">
        <f t="shared" si="13"/>
        <v>208.4</v>
      </c>
      <c r="H136" s="106">
        <f t="shared" si="13"/>
        <v>192.85</v>
      </c>
      <c r="I136" s="107">
        <f t="shared" si="10"/>
        <v>3376.23</v>
      </c>
      <c r="J136" s="108">
        <f t="shared" ref="J136:M138" si="14">SUM(J63,J66,J69,J72,J75,J78,J81,J84,J87,J90,J93,J96,J99,J102,J105,J108,J111,J114,J121,J124,J127)</f>
        <v>0.04</v>
      </c>
      <c r="K136" s="106">
        <f t="shared" si="14"/>
        <v>1668</v>
      </c>
      <c r="L136" s="106">
        <f t="shared" si="14"/>
        <v>123.46000000000001</v>
      </c>
      <c r="M136" s="106">
        <f t="shared" si="14"/>
        <v>10733.989999999998</v>
      </c>
      <c r="N136" s="109">
        <f t="shared" si="11"/>
        <v>12525.489999999998</v>
      </c>
      <c r="O136" s="110">
        <f t="shared" si="12"/>
        <v>15901.719999999998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1119289</v>
      </c>
      <c r="D137" s="31">
        <f t="shared" si="13"/>
        <v>367</v>
      </c>
      <c r="E137" s="31">
        <f t="shared" si="13"/>
        <v>0</v>
      </c>
      <c r="F137" s="31">
        <f t="shared" si="13"/>
        <v>3630</v>
      </c>
      <c r="G137" s="31">
        <f t="shared" si="13"/>
        <v>50170</v>
      </c>
      <c r="H137" s="31">
        <f t="shared" si="13"/>
        <v>37600</v>
      </c>
      <c r="I137" s="32">
        <f t="shared" si="10"/>
        <v>1211056</v>
      </c>
      <c r="J137" s="33">
        <f t="shared" si="14"/>
        <v>3</v>
      </c>
      <c r="K137" s="31">
        <f t="shared" si="14"/>
        <v>197406</v>
      </c>
      <c r="L137" s="31">
        <f t="shared" si="14"/>
        <v>13441</v>
      </c>
      <c r="M137" s="31">
        <f t="shared" si="14"/>
        <v>1043943</v>
      </c>
      <c r="N137" s="34">
        <f t="shared" si="11"/>
        <v>1254793</v>
      </c>
      <c r="O137" s="35">
        <f t="shared" si="12"/>
        <v>2465849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11788.400000000001</v>
      </c>
      <c r="D138" s="86">
        <f t="shared" si="13"/>
        <v>17.2</v>
      </c>
      <c r="E138" s="86">
        <f t="shared" si="13"/>
        <v>0</v>
      </c>
      <c r="F138" s="86">
        <f t="shared" si="13"/>
        <v>21.2</v>
      </c>
      <c r="G138" s="86">
        <f t="shared" si="13"/>
        <v>362.7</v>
      </c>
      <c r="H138" s="86">
        <f t="shared" si="13"/>
        <v>94.300000000000011</v>
      </c>
      <c r="I138" s="96">
        <f t="shared" si="10"/>
        <v>12283.800000000003</v>
      </c>
      <c r="J138" s="88">
        <f t="shared" si="14"/>
        <v>0</v>
      </c>
      <c r="K138" s="86">
        <f t="shared" si="14"/>
        <v>1368.7000000000003</v>
      </c>
      <c r="L138" s="86">
        <f t="shared" si="14"/>
        <v>71.399999999999991</v>
      </c>
      <c r="M138" s="86">
        <f t="shared" si="14"/>
        <v>7133.7</v>
      </c>
      <c r="N138" s="97">
        <f t="shared" si="11"/>
        <v>8573.7999999999993</v>
      </c>
      <c r="O138" s="89">
        <f t="shared" si="12"/>
        <v>20857.600000000002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83530-EAE4-4EC1-B0E6-BDD09FFBC09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9.9700000000000006</v>
      </c>
      <c r="H5" s="115"/>
      <c r="I5" s="21">
        <f t="shared" ref="I5:I36" si="0">SUM(C5:H5)</f>
        <v>9.9700000000000006</v>
      </c>
      <c r="J5" s="116"/>
      <c r="K5" s="115"/>
      <c r="L5" s="115"/>
      <c r="M5" s="115">
        <v>0.2</v>
      </c>
      <c r="N5" s="23">
        <f t="shared" ref="N5:N58" si="1">SUM(J5:M5)</f>
        <v>0.2</v>
      </c>
      <c r="O5" s="24">
        <f>SUM(N5,I5)</f>
        <v>10.17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0.2</v>
      </c>
      <c r="D8" s="124">
        <v>0.21</v>
      </c>
      <c r="E8" s="124"/>
      <c r="F8" s="124"/>
      <c r="G8" s="124">
        <v>8.06</v>
      </c>
      <c r="H8" s="124"/>
      <c r="I8" s="43">
        <f t="shared" si="0"/>
        <v>8.4700000000000006</v>
      </c>
      <c r="J8" s="125"/>
      <c r="K8" s="124"/>
      <c r="L8" s="124"/>
      <c r="M8" s="124">
        <v>1.63</v>
      </c>
      <c r="N8" s="44">
        <f t="shared" si="1"/>
        <v>1.63</v>
      </c>
      <c r="O8" s="45">
        <f t="shared" si="2"/>
        <v>10.100000000000001</v>
      </c>
      <c r="P8" s="36" t="s">
        <v>25</v>
      </c>
      <c r="Q8" s="37" t="s">
        <v>97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15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2.2000000000000002</v>
      </c>
      <c r="N10" s="50">
        <f t="shared" si="1"/>
        <v>2.2000000000000002</v>
      </c>
      <c r="O10" s="51">
        <f t="shared" si="2"/>
        <v>2.2000000000000002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3.3</v>
      </c>
      <c r="E11" s="124"/>
      <c r="F11" s="124"/>
      <c r="G11" s="124"/>
      <c r="H11" s="124"/>
      <c r="I11" s="43">
        <f t="shared" si="0"/>
        <v>3.3</v>
      </c>
      <c r="J11" s="125"/>
      <c r="K11" s="124"/>
      <c r="L11" s="124">
        <v>0.19</v>
      </c>
      <c r="M11" s="124">
        <v>2.3199999999999998</v>
      </c>
      <c r="N11" s="44">
        <f t="shared" si="1"/>
        <v>2.5099999999999998</v>
      </c>
      <c r="O11" s="45">
        <f t="shared" si="2"/>
        <v>5.81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139</v>
      </c>
      <c r="E12" s="118"/>
      <c r="F12" s="118"/>
      <c r="G12" s="118"/>
      <c r="H12" s="118"/>
      <c r="I12" s="32">
        <f t="shared" si="0"/>
        <v>139</v>
      </c>
      <c r="J12" s="119"/>
      <c r="K12" s="118"/>
      <c r="L12" s="118">
        <v>3</v>
      </c>
      <c r="M12" s="118">
        <v>53</v>
      </c>
      <c r="N12" s="34">
        <f t="shared" si="1"/>
        <v>56</v>
      </c>
      <c r="O12" s="35">
        <f t="shared" si="2"/>
        <v>195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26.7</v>
      </c>
      <c r="E13" s="127"/>
      <c r="F13" s="127"/>
      <c r="G13" s="127"/>
      <c r="H13" s="127"/>
      <c r="I13" s="49">
        <f t="shared" si="0"/>
        <v>26.7</v>
      </c>
      <c r="J13" s="128"/>
      <c r="K13" s="127"/>
      <c r="L13" s="127">
        <v>0.3</v>
      </c>
      <c r="M13" s="127">
        <v>5.0999999999999996</v>
      </c>
      <c r="N13" s="50">
        <f t="shared" si="1"/>
        <v>5.3999999999999995</v>
      </c>
      <c r="O13" s="51">
        <f t="shared" si="2"/>
        <v>32.1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11.15</v>
      </c>
      <c r="E14" s="124"/>
      <c r="F14" s="124">
        <v>0.13</v>
      </c>
      <c r="G14" s="124"/>
      <c r="H14" s="124"/>
      <c r="I14" s="43">
        <f t="shared" si="0"/>
        <v>11.280000000000001</v>
      </c>
      <c r="J14" s="125"/>
      <c r="K14" s="124"/>
      <c r="L14" s="124">
        <v>0.27</v>
      </c>
      <c r="M14" s="124">
        <v>3.31</v>
      </c>
      <c r="N14" s="44">
        <f t="shared" si="1"/>
        <v>3.58</v>
      </c>
      <c r="O14" s="45">
        <f t="shared" si="2"/>
        <v>14.860000000000001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778</v>
      </c>
      <c r="E15" s="118"/>
      <c r="F15" s="118">
        <v>10</v>
      </c>
      <c r="G15" s="118"/>
      <c r="H15" s="118"/>
      <c r="I15" s="32">
        <f t="shared" si="0"/>
        <v>788</v>
      </c>
      <c r="J15" s="119"/>
      <c r="K15" s="118"/>
      <c r="L15" s="118">
        <v>9</v>
      </c>
      <c r="M15" s="118">
        <v>109</v>
      </c>
      <c r="N15" s="34">
        <f t="shared" si="1"/>
        <v>118</v>
      </c>
      <c r="O15" s="35">
        <f t="shared" si="2"/>
        <v>906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71.900000000000006</v>
      </c>
      <c r="E16" s="127"/>
      <c r="F16" s="127">
        <v>0.8</v>
      </c>
      <c r="G16" s="127"/>
      <c r="H16" s="127"/>
      <c r="I16" s="49">
        <f t="shared" si="0"/>
        <v>72.7</v>
      </c>
      <c r="J16" s="128"/>
      <c r="K16" s="127"/>
      <c r="L16" s="127">
        <v>0.6</v>
      </c>
      <c r="M16" s="127">
        <v>7.4</v>
      </c>
      <c r="N16" s="50">
        <f t="shared" si="1"/>
        <v>8</v>
      </c>
      <c r="O16" s="51">
        <f t="shared" si="2"/>
        <v>80.7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11.19</v>
      </c>
      <c r="E17" s="124"/>
      <c r="F17" s="124">
        <v>0.66</v>
      </c>
      <c r="G17" s="124"/>
      <c r="H17" s="124">
        <v>0.11</v>
      </c>
      <c r="I17" s="43">
        <f t="shared" si="0"/>
        <v>11.959999999999999</v>
      </c>
      <c r="J17" s="125"/>
      <c r="K17" s="124"/>
      <c r="L17" s="124"/>
      <c r="M17" s="124">
        <v>3.96</v>
      </c>
      <c r="N17" s="44">
        <f t="shared" si="1"/>
        <v>3.96</v>
      </c>
      <c r="O17" s="45">
        <f t="shared" si="2"/>
        <v>15.919999999999998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1121</v>
      </c>
      <c r="E18" s="118"/>
      <c r="F18" s="118">
        <v>63</v>
      </c>
      <c r="G18" s="118"/>
      <c r="H18" s="118">
        <v>6</v>
      </c>
      <c r="I18" s="32">
        <f t="shared" si="0"/>
        <v>1190</v>
      </c>
      <c r="J18" s="119"/>
      <c r="K18" s="118"/>
      <c r="L18" s="118"/>
      <c r="M18" s="118">
        <v>149</v>
      </c>
      <c r="N18" s="34">
        <f t="shared" si="1"/>
        <v>149</v>
      </c>
      <c r="O18" s="35">
        <f t="shared" si="2"/>
        <v>1339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65.599999999999994</v>
      </c>
      <c r="E19" s="127"/>
      <c r="F19" s="127">
        <v>3.2</v>
      </c>
      <c r="G19" s="127"/>
      <c r="H19" s="127">
        <v>0.4</v>
      </c>
      <c r="I19" s="49">
        <f t="shared" si="0"/>
        <v>69.2</v>
      </c>
      <c r="J19" s="128"/>
      <c r="K19" s="127"/>
      <c r="L19" s="127"/>
      <c r="M19" s="127">
        <v>8.1</v>
      </c>
      <c r="N19" s="50">
        <f t="shared" si="1"/>
        <v>8.1</v>
      </c>
      <c r="O19" s="51">
        <f t="shared" si="2"/>
        <v>77.3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20.18</v>
      </c>
      <c r="E20" s="124"/>
      <c r="F20" s="124">
        <v>0.09</v>
      </c>
      <c r="G20" s="124"/>
      <c r="H20" s="124"/>
      <c r="I20" s="43">
        <f t="shared" si="0"/>
        <v>20.27</v>
      </c>
      <c r="J20" s="125"/>
      <c r="K20" s="124"/>
      <c r="L20" s="124"/>
      <c r="M20" s="124">
        <v>16.09</v>
      </c>
      <c r="N20" s="44">
        <f t="shared" si="1"/>
        <v>16.09</v>
      </c>
      <c r="O20" s="45">
        <f t="shared" si="2"/>
        <v>36.36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2317</v>
      </c>
      <c r="E21" s="118"/>
      <c r="F21" s="118">
        <v>14</v>
      </c>
      <c r="G21" s="118"/>
      <c r="H21" s="118"/>
      <c r="I21" s="32">
        <f t="shared" si="0"/>
        <v>2331</v>
      </c>
      <c r="J21" s="119"/>
      <c r="K21" s="118"/>
      <c r="L21" s="118"/>
      <c r="M21" s="118">
        <v>679</v>
      </c>
      <c r="N21" s="34">
        <f t="shared" si="1"/>
        <v>679</v>
      </c>
      <c r="O21" s="35">
        <f t="shared" si="2"/>
        <v>3010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100.2</v>
      </c>
      <c r="E22" s="127"/>
      <c r="F22" s="127">
        <v>0.5</v>
      </c>
      <c r="G22" s="127"/>
      <c r="H22" s="127"/>
      <c r="I22" s="49">
        <f t="shared" si="0"/>
        <v>100.7</v>
      </c>
      <c r="J22" s="128"/>
      <c r="K22" s="127"/>
      <c r="L22" s="127"/>
      <c r="M22" s="127">
        <v>27.8</v>
      </c>
      <c r="N22" s="50">
        <f t="shared" si="1"/>
        <v>27.8</v>
      </c>
      <c r="O22" s="51">
        <f t="shared" si="2"/>
        <v>128.5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</v>
      </c>
      <c r="D23" s="124">
        <v>34.26</v>
      </c>
      <c r="E23" s="124"/>
      <c r="F23" s="124"/>
      <c r="G23" s="124"/>
      <c r="H23" s="124"/>
      <c r="I23" s="43">
        <f t="shared" si="0"/>
        <v>34.46</v>
      </c>
      <c r="J23" s="125"/>
      <c r="K23" s="124"/>
      <c r="L23" s="124"/>
      <c r="M23" s="124">
        <v>27.37</v>
      </c>
      <c r="N23" s="44">
        <f t="shared" si="1"/>
        <v>27.37</v>
      </c>
      <c r="O23" s="45">
        <f t="shared" si="2"/>
        <v>61.83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</v>
      </c>
      <c r="D24" s="118">
        <v>5289</v>
      </c>
      <c r="E24" s="118"/>
      <c r="F24" s="118"/>
      <c r="G24" s="118"/>
      <c r="H24" s="118"/>
      <c r="I24" s="32">
        <f t="shared" si="0"/>
        <v>5336</v>
      </c>
      <c r="J24" s="119"/>
      <c r="K24" s="118"/>
      <c r="L24" s="118"/>
      <c r="M24" s="118">
        <v>1491</v>
      </c>
      <c r="N24" s="34">
        <f t="shared" si="1"/>
        <v>1491</v>
      </c>
      <c r="O24" s="35">
        <f t="shared" si="2"/>
        <v>6827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171.2</v>
      </c>
      <c r="E25" s="127"/>
      <c r="F25" s="127"/>
      <c r="G25" s="127"/>
      <c r="H25" s="127"/>
      <c r="I25" s="49">
        <f t="shared" si="0"/>
        <v>172.39999999999998</v>
      </c>
      <c r="J25" s="128"/>
      <c r="K25" s="127"/>
      <c r="L25" s="127"/>
      <c r="M25" s="127">
        <v>46.1</v>
      </c>
      <c r="N25" s="50">
        <f t="shared" si="1"/>
        <v>46.1</v>
      </c>
      <c r="O25" s="51">
        <f t="shared" si="2"/>
        <v>218.49999999999997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0.21</v>
      </c>
      <c r="D26" s="124">
        <v>44.28</v>
      </c>
      <c r="E26" s="124"/>
      <c r="F26" s="124">
        <v>1.7</v>
      </c>
      <c r="G26" s="124">
        <v>0.34</v>
      </c>
      <c r="H26" s="124"/>
      <c r="I26" s="43">
        <f t="shared" si="0"/>
        <v>46.530000000000008</v>
      </c>
      <c r="J26" s="125"/>
      <c r="K26" s="124"/>
      <c r="L26" s="124"/>
      <c r="M26" s="124">
        <v>34.31</v>
      </c>
      <c r="N26" s="44">
        <f t="shared" si="1"/>
        <v>34.31</v>
      </c>
      <c r="O26" s="45">
        <f t="shared" si="2"/>
        <v>80.84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55</v>
      </c>
      <c r="D27" s="118">
        <v>7860</v>
      </c>
      <c r="E27" s="118"/>
      <c r="F27" s="118">
        <v>287</v>
      </c>
      <c r="G27" s="118">
        <v>71</v>
      </c>
      <c r="H27" s="118"/>
      <c r="I27" s="32">
        <f t="shared" si="0"/>
        <v>8273</v>
      </c>
      <c r="J27" s="119"/>
      <c r="K27" s="118"/>
      <c r="L27" s="118"/>
      <c r="M27" s="118">
        <v>1988</v>
      </c>
      <c r="N27" s="34">
        <f t="shared" si="1"/>
        <v>1988</v>
      </c>
      <c r="O27" s="35">
        <f t="shared" si="2"/>
        <v>10261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1.2</v>
      </c>
      <c r="D28" s="127">
        <v>206.4</v>
      </c>
      <c r="E28" s="127"/>
      <c r="F28" s="127">
        <v>6.2</v>
      </c>
      <c r="G28" s="127">
        <v>1.5</v>
      </c>
      <c r="H28" s="127"/>
      <c r="I28" s="49">
        <f t="shared" si="0"/>
        <v>215.29999999999998</v>
      </c>
      <c r="J28" s="128"/>
      <c r="K28" s="127"/>
      <c r="L28" s="127"/>
      <c r="M28" s="127">
        <v>60.1</v>
      </c>
      <c r="N28" s="50">
        <f t="shared" si="1"/>
        <v>60.1</v>
      </c>
      <c r="O28" s="51">
        <f t="shared" si="2"/>
        <v>275.39999999999998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2.04</v>
      </c>
      <c r="D29" s="124">
        <v>64.92</v>
      </c>
      <c r="E29" s="124">
        <v>0.21</v>
      </c>
      <c r="F29" s="124">
        <v>5.13</v>
      </c>
      <c r="G29" s="124">
        <v>0.03</v>
      </c>
      <c r="H29" s="124"/>
      <c r="I29" s="43">
        <f t="shared" si="0"/>
        <v>72.33</v>
      </c>
      <c r="J29" s="125"/>
      <c r="K29" s="124"/>
      <c r="L29" s="124"/>
      <c r="M29" s="124">
        <v>38.03</v>
      </c>
      <c r="N29" s="44">
        <f t="shared" si="1"/>
        <v>38.03</v>
      </c>
      <c r="O29" s="45">
        <f t="shared" si="2"/>
        <v>110.36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532</v>
      </c>
      <c r="D30" s="118">
        <v>12636</v>
      </c>
      <c r="E30" s="118">
        <v>44</v>
      </c>
      <c r="F30" s="118">
        <v>891</v>
      </c>
      <c r="G30" s="118">
        <v>7</v>
      </c>
      <c r="H30" s="118"/>
      <c r="I30" s="32">
        <f t="shared" si="0"/>
        <v>14110</v>
      </c>
      <c r="J30" s="119"/>
      <c r="K30" s="118"/>
      <c r="L30" s="118"/>
      <c r="M30" s="118">
        <v>2847</v>
      </c>
      <c r="N30" s="34">
        <f t="shared" si="1"/>
        <v>2847</v>
      </c>
      <c r="O30" s="35">
        <f t="shared" si="2"/>
        <v>16957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9.1999999999999993</v>
      </c>
      <c r="D31" s="127">
        <v>273</v>
      </c>
      <c r="E31" s="127">
        <v>0.9</v>
      </c>
      <c r="F31" s="127">
        <v>14</v>
      </c>
      <c r="G31" s="127">
        <v>0.1</v>
      </c>
      <c r="H31" s="127"/>
      <c r="I31" s="49">
        <f t="shared" si="0"/>
        <v>297.2</v>
      </c>
      <c r="J31" s="128"/>
      <c r="K31" s="127"/>
      <c r="L31" s="127"/>
      <c r="M31" s="127">
        <v>78.599999999999994</v>
      </c>
      <c r="N31" s="50">
        <f t="shared" si="1"/>
        <v>78.599999999999994</v>
      </c>
      <c r="O31" s="51">
        <f t="shared" si="2"/>
        <v>375.79999999999995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7.38</v>
      </c>
      <c r="D32" s="124">
        <v>94.38</v>
      </c>
      <c r="E32" s="124">
        <v>0.65</v>
      </c>
      <c r="F32" s="124">
        <v>4.62</v>
      </c>
      <c r="G32" s="124">
        <v>0.64</v>
      </c>
      <c r="H32" s="124">
        <v>0.49</v>
      </c>
      <c r="I32" s="43">
        <f t="shared" si="0"/>
        <v>108.16</v>
      </c>
      <c r="J32" s="125"/>
      <c r="K32" s="124"/>
      <c r="L32" s="124">
        <v>2.5099999999999998</v>
      </c>
      <c r="M32" s="124">
        <v>54.2</v>
      </c>
      <c r="N32" s="44">
        <f t="shared" si="1"/>
        <v>56.71</v>
      </c>
      <c r="O32" s="45">
        <f t="shared" si="2"/>
        <v>164.87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2184</v>
      </c>
      <c r="D33" s="118">
        <v>20045</v>
      </c>
      <c r="E33" s="118">
        <v>142</v>
      </c>
      <c r="F33" s="118">
        <v>919</v>
      </c>
      <c r="G33" s="118">
        <v>147</v>
      </c>
      <c r="H33" s="118">
        <v>53</v>
      </c>
      <c r="I33" s="32">
        <f t="shared" si="0"/>
        <v>23490</v>
      </c>
      <c r="J33" s="119"/>
      <c r="K33" s="118"/>
      <c r="L33" s="118">
        <v>206</v>
      </c>
      <c r="M33" s="118">
        <v>4242</v>
      </c>
      <c r="N33" s="34">
        <f t="shared" si="1"/>
        <v>4448</v>
      </c>
      <c r="O33" s="35">
        <f t="shared" si="2"/>
        <v>27938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31</v>
      </c>
      <c r="D34" s="127">
        <v>373.1</v>
      </c>
      <c r="E34" s="127">
        <v>2.7</v>
      </c>
      <c r="F34" s="127">
        <v>12.2</v>
      </c>
      <c r="G34" s="127">
        <v>2.2999999999999998</v>
      </c>
      <c r="H34" s="127">
        <v>1.5</v>
      </c>
      <c r="I34" s="49">
        <f t="shared" si="0"/>
        <v>422.8</v>
      </c>
      <c r="J34" s="128"/>
      <c r="K34" s="127"/>
      <c r="L34" s="127">
        <v>4.5999999999999996</v>
      </c>
      <c r="M34" s="127">
        <v>108.8</v>
      </c>
      <c r="N34" s="50">
        <f t="shared" si="1"/>
        <v>113.39999999999999</v>
      </c>
      <c r="O34" s="51">
        <f t="shared" si="2"/>
        <v>536.20000000000005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9.57</v>
      </c>
      <c r="D35" s="124">
        <v>57.87</v>
      </c>
      <c r="E35" s="124">
        <v>4.5</v>
      </c>
      <c r="F35" s="124">
        <v>26.75</v>
      </c>
      <c r="G35" s="124">
        <v>1.1599999999999999</v>
      </c>
      <c r="H35" s="124">
        <v>1.94</v>
      </c>
      <c r="I35" s="43">
        <f t="shared" si="0"/>
        <v>101.78999999999999</v>
      </c>
      <c r="J35" s="125"/>
      <c r="K35" s="124"/>
      <c r="L35" s="124">
        <v>0.36</v>
      </c>
      <c r="M35" s="124">
        <v>52.67</v>
      </c>
      <c r="N35" s="44">
        <f t="shared" si="1"/>
        <v>53.03</v>
      </c>
      <c r="O35" s="45">
        <f t="shared" si="2"/>
        <v>154.82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2918</v>
      </c>
      <c r="D36" s="118">
        <v>13557</v>
      </c>
      <c r="E36" s="118">
        <v>1076</v>
      </c>
      <c r="F36" s="118">
        <v>5531</v>
      </c>
      <c r="G36" s="118">
        <v>245</v>
      </c>
      <c r="H36" s="118">
        <v>229</v>
      </c>
      <c r="I36" s="32">
        <f t="shared" si="0"/>
        <v>23556</v>
      </c>
      <c r="J36" s="119"/>
      <c r="K36" s="118"/>
      <c r="L36" s="118">
        <v>36</v>
      </c>
      <c r="M36" s="118">
        <v>4418</v>
      </c>
      <c r="N36" s="34">
        <f t="shared" si="1"/>
        <v>4454</v>
      </c>
      <c r="O36" s="35">
        <f t="shared" si="2"/>
        <v>28010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39.4</v>
      </c>
      <c r="D37" s="127">
        <v>220.9</v>
      </c>
      <c r="E37" s="127">
        <v>17.399999999999999</v>
      </c>
      <c r="F37" s="127">
        <v>62.1</v>
      </c>
      <c r="G37" s="127">
        <v>3.5</v>
      </c>
      <c r="H37" s="127">
        <v>5.3</v>
      </c>
      <c r="I37" s="49">
        <f t="shared" ref="I37:I50" si="3">SUM(C37:H37)</f>
        <v>348.6</v>
      </c>
      <c r="J37" s="128"/>
      <c r="K37" s="127"/>
      <c r="L37" s="127">
        <v>0.7</v>
      </c>
      <c r="M37" s="127">
        <v>83.6</v>
      </c>
      <c r="N37" s="50">
        <f t="shared" si="1"/>
        <v>84.3</v>
      </c>
      <c r="O37" s="51">
        <f t="shared" si="2"/>
        <v>432.90000000000003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53.08</v>
      </c>
      <c r="D38" s="124">
        <v>110.32</v>
      </c>
      <c r="E38" s="124">
        <v>4.33</v>
      </c>
      <c r="F38" s="124">
        <v>101.26</v>
      </c>
      <c r="G38" s="124">
        <v>17.34</v>
      </c>
      <c r="H38" s="124">
        <v>0.03</v>
      </c>
      <c r="I38" s="43">
        <f t="shared" si="3"/>
        <v>286.35999999999996</v>
      </c>
      <c r="J38" s="125"/>
      <c r="K38" s="124"/>
      <c r="L38" s="124">
        <v>4</v>
      </c>
      <c r="M38" s="124">
        <v>163.31</v>
      </c>
      <c r="N38" s="44">
        <f t="shared" si="1"/>
        <v>167.31</v>
      </c>
      <c r="O38" s="45">
        <f t="shared" si="2"/>
        <v>453.66999999999996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16742</v>
      </c>
      <c r="D39" s="118">
        <v>27551</v>
      </c>
      <c r="E39" s="118">
        <v>1137</v>
      </c>
      <c r="F39" s="118">
        <v>22141</v>
      </c>
      <c r="G39" s="118">
        <v>4363</v>
      </c>
      <c r="H39" s="118">
        <v>5</v>
      </c>
      <c r="I39" s="32">
        <f t="shared" si="3"/>
        <v>71939</v>
      </c>
      <c r="J39" s="119"/>
      <c r="K39" s="118"/>
      <c r="L39" s="118">
        <v>410</v>
      </c>
      <c r="M39" s="118">
        <v>15462</v>
      </c>
      <c r="N39" s="34">
        <f t="shared" si="1"/>
        <v>15872</v>
      </c>
      <c r="O39" s="35">
        <f t="shared" si="2"/>
        <v>87811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206.2</v>
      </c>
      <c r="D40" s="127">
        <v>395.3</v>
      </c>
      <c r="E40" s="127">
        <v>15.9</v>
      </c>
      <c r="F40" s="127">
        <v>208.8</v>
      </c>
      <c r="G40" s="127">
        <v>55.3</v>
      </c>
      <c r="H40" s="127">
        <v>0.1</v>
      </c>
      <c r="I40" s="49">
        <f t="shared" si="3"/>
        <v>881.6</v>
      </c>
      <c r="J40" s="128"/>
      <c r="K40" s="127"/>
      <c r="L40" s="127">
        <v>7.2</v>
      </c>
      <c r="M40" s="127">
        <v>289.3</v>
      </c>
      <c r="N40" s="50">
        <f t="shared" si="1"/>
        <v>296.5</v>
      </c>
      <c r="O40" s="51">
        <f t="shared" si="2"/>
        <v>1178.0999999999999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72.73</v>
      </c>
      <c r="D41" s="124">
        <v>82.18</v>
      </c>
      <c r="E41" s="124">
        <v>6.1</v>
      </c>
      <c r="F41" s="124">
        <v>153.65</v>
      </c>
      <c r="G41" s="124">
        <v>130.37</v>
      </c>
      <c r="H41" s="124">
        <v>0.85</v>
      </c>
      <c r="I41" s="43">
        <f t="shared" si="3"/>
        <v>445.88000000000005</v>
      </c>
      <c r="J41" s="125"/>
      <c r="K41" s="124"/>
      <c r="L41" s="124">
        <v>4.71</v>
      </c>
      <c r="M41" s="124">
        <v>339.2</v>
      </c>
      <c r="N41" s="44">
        <f t="shared" si="1"/>
        <v>343.90999999999997</v>
      </c>
      <c r="O41" s="45">
        <f t="shared" si="2"/>
        <v>789.79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23484</v>
      </c>
      <c r="D42" s="118">
        <v>21455</v>
      </c>
      <c r="E42" s="118">
        <v>1609</v>
      </c>
      <c r="F42" s="118">
        <v>34282</v>
      </c>
      <c r="G42" s="118">
        <v>33740</v>
      </c>
      <c r="H42" s="118">
        <v>116</v>
      </c>
      <c r="I42" s="32">
        <f t="shared" si="3"/>
        <v>114686</v>
      </c>
      <c r="J42" s="119"/>
      <c r="K42" s="118"/>
      <c r="L42" s="118">
        <v>489</v>
      </c>
      <c r="M42" s="118">
        <v>34432</v>
      </c>
      <c r="N42" s="34">
        <f t="shared" si="1"/>
        <v>34921</v>
      </c>
      <c r="O42" s="35">
        <f t="shared" si="2"/>
        <v>149607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274.2</v>
      </c>
      <c r="D43" s="127">
        <v>300.10000000000002</v>
      </c>
      <c r="E43" s="127">
        <v>21.9</v>
      </c>
      <c r="F43" s="127">
        <v>315.89999999999998</v>
      </c>
      <c r="G43" s="127">
        <v>414.2</v>
      </c>
      <c r="H43" s="127">
        <v>2.2999999999999998</v>
      </c>
      <c r="I43" s="49">
        <f t="shared" si="3"/>
        <v>1328.6</v>
      </c>
      <c r="J43" s="128"/>
      <c r="K43" s="127"/>
      <c r="L43" s="127">
        <v>7.6</v>
      </c>
      <c r="M43" s="127">
        <v>556</v>
      </c>
      <c r="N43" s="50">
        <f t="shared" si="1"/>
        <v>563.6</v>
      </c>
      <c r="O43" s="51">
        <f t="shared" si="2"/>
        <v>1892.1999999999998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70.099999999999994</v>
      </c>
      <c r="D44" s="124">
        <v>52.47</v>
      </c>
      <c r="E44" s="124">
        <v>9.4700000000000006</v>
      </c>
      <c r="F44" s="124">
        <v>181.66</v>
      </c>
      <c r="G44" s="124">
        <v>133.06</v>
      </c>
      <c r="H44" s="124">
        <v>0.18</v>
      </c>
      <c r="I44" s="43">
        <f t="shared" si="3"/>
        <v>446.94</v>
      </c>
      <c r="J44" s="125"/>
      <c r="K44" s="124"/>
      <c r="L44" s="124">
        <v>25.69</v>
      </c>
      <c r="M44" s="124">
        <v>580.59</v>
      </c>
      <c r="N44" s="44">
        <f t="shared" si="1"/>
        <v>606.28000000000009</v>
      </c>
      <c r="O44" s="45">
        <f t="shared" si="2"/>
        <v>1053.22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23756</v>
      </c>
      <c r="D45" s="118">
        <v>14459</v>
      </c>
      <c r="E45" s="118">
        <v>2505</v>
      </c>
      <c r="F45" s="118">
        <v>40889</v>
      </c>
      <c r="G45" s="118">
        <v>34503</v>
      </c>
      <c r="H45" s="118">
        <v>32</v>
      </c>
      <c r="I45" s="32">
        <f t="shared" si="3"/>
        <v>116144</v>
      </c>
      <c r="J45" s="119"/>
      <c r="K45" s="118"/>
      <c r="L45" s="118">
        <v>2779</v>
      </c>
      <c r="M45" s="118">
        <v>62596</v>
      </c>
      <c r="N45" s="34">
        <f t="shared" si="1"/>
        <v>65375</v>
      </c>
      <c r="O45" s="35">
        <f t="shared" si="2"/>
        <v>181519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230</v>
      </c>
      <c r="D46" s="127">
        <v>174.8</v>
      </c>
      <c r="E46" s="127">
        <v>31.3</v>
      </c>
      <c r="F46" s="127">
        <v>353.2</v>
      </c>
      <c r="G46" s="127">
        <v>378.7</v>
      </c>
      <c r="H46" s="127">
        <v>0.5</v>
      </c>
      <c r="I46" s="49">
        <f t="shared" si="3"/>
        <v>1168.5</v>
      </c>
      <c r="J46" s="128"/>
      <c r="K46" s="127"/>
      <c r="L46" s="127">
        <v>33.299999999999997</v>
      </c>
      <c r="M46" s="127">
        <v>780</v>
      </c>
      <c r="N46" s="50">
        <f t="shared" si="1"/>
        <v>813.3</v>
      </c>
      <c r="O46" s="51">
        <f t="shared" si="2"/>
        <v>1981.8</v>
      </c>
      <c r="P46" s="129">
        <v>0.32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70.45</v>
      </c>
      <c r="D47" s="124">
        <v>157.29</v>
      </c>
      <c r="E47" s="124">
        <v>21.93</v>
      </c>
      <c r="F47" s="124">
        <v>337.97</v>
      </c>
      <c r="G47" s="124">
        <v>32.42</v>
      </c>
      <c r="H47" s="124">
        <v>31.14</v>
      </c>
      <c r="I47" s="43">
        <f t="shared" si="3"/>
        <v>651.20000000000005</v>
      </c>
      <c r="J47" s="125"/>
      <c r="K47" s="124"/>
      <c r="L47" s="124">
        <v>52.42</v>
      </c>
      <c r="M47" s="124">
        <v>1254.46</v>
      </c>
      <c r="N47" s="44">
        <f t="shared" si="1"/>
        <v>1306.8800000000001</v>
      </c>
      <c r="O47" s="45">
        <f t="shared" si="2"/>
        <v>1958.0800000000002</v>
      </c>
      <c r="P47" s="130">
        <v>9.3699999999999992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26071</v>
      </c>
      <c r="D48" s="118">
        <v>46895</v>
      </c>
      <c r="E48" s="118">
        <v>6444</v>
      </c>
      <c r="F48" s="118">
        <v>85807</v>
      </c>
      <c r="G48" s="118">
        <v>9641</v>
      </c>
      <c r="H48" s="118">
        <v>6839</v>
      </c>
      <c r="I48" s="32">
        <f t="shared" si="3"/>
        <v>181697</v>
      </c>
      <c r="J48" s="119"/>
      <c r="K48" s="118"/>
      <c r="L48" s="118">
        <v>6165</v>
      </c>
      <c r="M48" s="118">
        <v>146764</v>
      </c>
      <c r="N48" s="34">
        <f t="shared" si="1"/>
        <v>152929</v>
      </c>
      <c r="O48" s="35">
        <f t="shared" si="2"/>
        <v>334626</v>
      </c>
      <c r="P48" s="130">
        <v>0.42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102.1</v>
      </c>
      <c r="D49" s="127">
        <v>127.1</v>
      </c>
      <c r="E49" s="127">
        <v>15.7</v>
      </c>
      <c r="F49" s="127">
        <v>451.2</v>
      </c>
      <c r="G49" s="127">
        <v>61.8</v>
      </c>
      <c r="H49" s="127">
        <v>64.400000000000006</v>
      </c>
      <c r="I49" s="49">
        <f t="shared" si="3"/>
        <v>822.29999999999984</v>
      </c>
      <c r="J49" s="128"/>
      <c r="K49" s="127"/>
      <c r="L49" s="127">
        <v>43</v>
      </c>
      <c r="M49" s="127">
        <v>935.1</v>
      </c>
      <c r="N49" s="50">
        <f t="shared" si="1"/>
        <v>978.1</v>
      </c>
      <c r="O49" s="51">
        <f t="shared" si="2"/>
        <v>1800.3999999999999</v>
      </c>
      <c r="P49" s="130">
        <v>5.8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285.76</v>
      </c>
      <c r="D50" s="115">
        <v>700.19</v>
      </c>
      <c r="E50" s="115">
        <v>47.19</v>
      </c>
      <c r="F50" s="115">
        <v>812.83</v>
      </c>
      <c r="G50" s="115">
        <v>315.36</v>
      </c>
      <c r="H50" s="115">
        <v>34.630000000000003</v>
      </c>
      <c r="I50" s="21">
        <f t="shared" si="3"/>
        <v>2195.9600000000005</v>
      </c>
      <c r="J50" s="116"/>
      <c r="K50" s="115"/>
      <c r="L50" s="115">
        <v>90.15</v>
      </c>
      <c r="M50" s="115">
        <v>2570.0700000000002</v>
      </c>
      <c r="N50" s="23">
        <f t="shared" si="1"/>
        <v>2660.2200000000003</v>
      </c>
      <c r="O50" s="24">
        <f t="shared" si="2"/>
        <v>4856.18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95789</v>
      </c>
      <c r="D51" s="118">
        <v>170037</v>
      </c>
      <c r="E51" s="118">
        <v>12957</v>
      </c>
      <c r="F51" s="118">
        <v>190761</v>
      </c>
      <c r="G51" s="118">
        <v>82717</v>
      </c>
      <c r="H51" s="118">
        <v>7274</v>
      </c>
      <c r="I51" s="32">
        <f t="shared" ref="I51:I58" si="4">SUM(C51:H51)</f>
        <v>559535</v>
      </c>
      <c r="J51" s="119"/>
      <c r="K51" s="118"/>
      <c r="L51" s="118">
        <v>10097</v>
      </c>
      <c r="M51" s="118">
        <v>275231</v>
      </c>
      <c r="N51" s="34">
        <f t="shared" si="1"/>
        <v>285328</v>
      </c>
      <c r="O51" s="35">
        <f>SUM(N51,I51)</f>
        <v>844863</v>
      </c>
      <c r="P51" s="130">
        <v>13.54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894.5</v>
      </c>
      <c r="D52" s="127">
        <v>2254.4</v>
      </c>
      <c r="E52" s="127">
        <v>105.8</v>
      </c>
      <c r="F52" s="127">
        <v>1424.1</v>
      </c>
      <c r="G52" s="127">
        <v>917.4</v>
      </c>
      <c r="H52" s="127">
        <v>74.099999999999994</v>
      </c>
      <c r="I52" s="49">
        <f t="shared" si="4"/>
        <v>5670.3</v>
      </c>
      <c r="J52" s="128"/>
      <c r="K52" s="127"/>
      <c r="L52" s="127">
        <v>97.3</v>
      </c>
      <c r="M52" s="127">
        <v>2986.1</v>
      </c>
      <c r="N52" s="50">
        <f t="shared" si="1"/>
        <v>3083.4</v>
      </c>
      <c r="O52" s="51">
        <f t="shared" si="2"/>
        <v>8753.7000000000007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285.55</v>
      </c>
      <c r="D53" s="124">
        <v>568.99</v>
      </c>
      <c r="E53" s="124">
        <v>46.98</v>
      </c>
      <c r="F53" s="124">
        <v>811.53</v>
      </c>
      <c r="G53" s="124">
        <v>315.02</v>
      </c>
      <c r="H53" s="124">
        <v>32.17</v>
      </c>
      <c r="I53" s="43">
        <f t="shared" si="4"/>
        <v>2060.2399999999998</v>
      </c>
      <c r="J53" s="125"/>
      <c r="K53" s="124"/>
      <c r="L53" s="124">
        <v>89.69</v>
      </c>
      <c r="M53" s="124">
        <v>2564.19</v>
      </c>
      <c r="N53" s="44">
        <f t="shared" si="1"/>
        <v>2653.88</v>
      </c>
      <c r="O53" s="45">
        <f t="shared" si="2"/>
        <v>4714.12</v>
      </c>
      <c r="P53" s="69">
        <f>SUM(P46:P52)</f>
        <v>29.45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95740</v>
      </c>
      <c r="D54" s="118">
        <v>146886</v>
      </c>
      <c r="E54" s="118">
        <v>12913</v>
      </c>
      <c r="F54" s="118">
        <v>190552</v>
      </c>
      <c r="G54" s="118">
        <v>82646</v>
      </c>
      <c r="H54" s="118">
        <v>6987</v>
      </c>
      <c r="I54" s="32">
        <f t="shared" si="4"/>
        <v>535724</v>
      </c>
      <c r="J54" s="119"/>
      <c r="K54" s="118"/>
      <c r="L54" s="118">
        <v>10085</v>
      </c>
      <c r="M54" s="118">
        <v>275068</v>
      </c>
      <c r="N54" s="34">
        <f t="shared" si="1"/>
        <v>285153</v>
      </c>
      <c r="O54" s="35">
        <f t="shared" si="2"/>
        <v>820877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893.3</v>
      </c>
      <c r="D55" s="121">
        <v>1654.1</v>
      </c>
      <c r="E55" s="121">
        <v>104.9</v>
      </c>
      <c r="F55" s="121">
        <v>1419.2</v>
      </c>
      <c r="G55" s="121">
        <v>915.9</v>
      </c>
      <c r="H55" s="121">
        <v>67.2</v>
      </c>
      <c r="I55" s="40">
        <f t="shared" si="4"/>
        <v>5054.5999999999995</v>
      </c>
      <c r="J55" s="122"/>
      <c r="K55" s="121"/>
      <c r="L55" s="121">
        <v>96.4</v>
      </c>
      <c r="M55" s="121">
        <v>2973.5</v>
      </c>
      <c r="N55" s="40">
        <f t="shared" si="1"/>
        <v>3069.9</v>
      </c>
      <c r="O55" s="42">
        <f t="shared" si="2"/>
        <v>8124.5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285.96000000000004</v>
      </c>
      <c r="D56" s="20">
        <f t="shared" si="5"/>
        <v>744</v>
      </c>
      <c r="E56" s="20">
        <f t="shared" si="5"/>
        <v>47.19</v>
      </c>
      <c r="F56" s="20">
        <f t="shared" si="5"/>
        <v>813.62</v>
      </c>
      <c r="G56" s="20">
        <f t="shared" si="5"/>
        <v>333.39000000000004</v>
      </c>
      <c r="H56" s="20">
        <f t="shared" si="5"/>
        <v>34.74</v>
      </c>
      <c r="I56" s="79">
        <f>SUM(C56:H56)</f>
        <v>2258.8999999999996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90.15</v>
      </c>
      <c r="M56" s="20">
        <f>SUM(M5,M8,M11,M14,M17,M20,M23,M26,M29,M32,M35,M38,M41,M44,M47)</f>
        <v>2571.65</v>
      </c>
      <c r="N56" s="22">
        <f t="shared" si="1"/>
        <v>2661.8</v>
      </c>
      <c r="O56" s="24">
        <f t="shared" si="2"/>
        <v>4920.7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95789</v>
      </c>
      <c r="D57" s="31">
        <f t="shared" si="5"/>
        <v>174102</v>
      </c>
      <c r="E57" s="31">
        <f t="shared" si="5"/>
        <v>12957</v>
      </c>
      <c r="F57" s="31">
        <f t="shared" si="5"/>
        <v>190834</v>
      </c>
      <c r="G57" s="31">
        <f t="shared" si="5"/>
        <v>82717</v>
      </c>
      <c r="H57" s="31">
        <f t="shared" si="5"/>
        <v>7280</v>
      </c>
      <c r="I57" s="80">
        <f t="shared" si="4"/>
        <v>563679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10097</v>
      </c>
      <c r="M57" s="31">
        <f t="shared" si="6"/>
        <v>275245</v>
      </c>
      <c r="N57" s="33">
        <f t="shared" si="1"/>
        <v>285342</v>
      </c>
      <c r="O57" s="35">
        <f t="shared" si="2"/>
        <v>849021</v>
      </c>
      <c r="P57" s="134">
        <v>7.44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894.5</v>
      </c>
      <c r="D58" s="86">
        <f t="shared" si="5"/>
        <v>2506.3000000000002</v>
      </c>
      <c r="E58" s="86">
        <f t="shared" si="5"/>
        <v>105.8</v>
      </c>
      <c r="F58" s="86">
        <f t="shared" si="5"/>
        <v>1428.1000000000001</v>
      </c>
      <c r="G58" s="86">
        <f t="shared" si="5"/>
        <v>917.39999999999986</v>
      </c>
      <c r="H58" s="86">
        <f t="shared" si="5"/>
        <v>74.5</v>
      </c>
      <c r="I58" s="87">
        <f t="shared" si="4"/>
        <v>5926.6</v>
      </c>
      <c r="J58" s="85">
        <f t="shared" si="6"/>
        <v>0</v>
      </c>
      <c r="K58" s="86">
        <f t="shared" si="6"/>
        <v>0</v>
      </c>
      <c r="L58" s="86">
        <f t="shared" si="6"/>
        <v>97.3</v>
      </c>
      <c r="M58" s="86">
        <f t="shared" si="6"/>
        <v>2988.2</v>
      </c>
      <c r="N58" s="88">
        <f t="shared" si="1"/>
        <v>3085.5</v>
      </c>
      <c r="O58" s="89">
        <f t="shared" si="2"/>
        <v>9012.1</v>
      </c>
      <c r="P58" s="90">
        <f>SUM(O56,P53,P54,P57)</f>
        <v>4957.5899999999992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9.9700000000000006</v>
      </c>
      <c r="H63" s="115"/>
      <c r="I63" s="21">
        <f>SUM(C63:H63)</f>
        <v>9.9700000000000006</v>
      </c>
      <c r="J63" s="116"/>
      <c r="K63" s="115"/>
      <c r="L63" s="115"/>
      <c r="M63" s="115">
        <v>0.2</v>
      </c>
      <c r="N63" s="23">
        <f>SUM(J63:M63)</f>
        <v>0.2</v>
      </c>
      <c r="O63" s="24">
        <f>SUM(N63,I63)</f>
        <v>10.17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0.2</v>
      </c>
      <c r="D66" s="124">
        <v>0.21</v>
      </c>
      <c r="E66" s="124"/>
      <c r="F66" s="124"/>
      <c r="G66" s="124">
        <v>8.06</v>
      </c>
      <c r="H66" s="124"/>
      <c r="I66" s="43">
        <f t="shared" si="7"/>
        <v>8.4700000000000006</v>
      </c>
      <c r="J66" s="125"/>
      <c r="K66" s="124"/>
      <c r="L66" s="124"/>
      <c r="M66" s="124">
        <v>1.63</v>
      </c>
      <c r="N66" s="44">
        <f t="shared" si="8"/>
        <v>1.63</v>
      </c>
      <c r="O66" s="45">
        <f t="shared" si="9"/>
        <v>10.100000000000001</v>
      </c>
      <c r="P66" s="36" t="s">
        <v>25</v>
      </c>
      <c r="Q66" s="37" t="s">
        <v>97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15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2.2000000000000002</v>
      </c>
      <c r="N68" s="50">
        <f t="shared" si="8"/>
        <v>2.2000000000000002</v>
      </c>
      <c r="O68" s="51">
        <f t="shared" si="9"/>
        <v>2.2000000000000002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3.3</v>
      </c>
      <c r="E69" s="124"/>
      <c r="F69" s="124"/>
      <c r="G69" s="124"/>
      <c r="H69" s="124"/>
      <c r="I69" s="43">
        <f t="shared" si="7"/>
        <v>3.3</v>
      </c>
      <c r="J69" s="125"/>
      <c r="K69" s="124"/>
      <c r="L69" s="124">
        <v>0.19</v>
      </c>
      <c r="M69" s="124">
        <v>2.3199999999999998</v>
      </c>
      <c r="N69" s="44">
        <f t="shared" si="8"/>
        <v>2.5099999999999998</v>
      </c>
      <c r="O69" s="45">
        <f t="shared" si="9"/>
        <v>5.81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139</v>
      </c>
      <c r="E70" s="118"/>
      <c r="F70" s="118"/>
      <c r="G70" s="118"/>
      <c r="H70" s="118"/>
      <c r="I70" s="32">
        <f t="shared" si="7"/>
        <v>139</v>
      </c>
      <c r="J70" s="119"/>
      <c r="K70" s="118"/>
      <c r="L70" s="118">
        <v>3</v>
      </c>
      <c r="M70" s="118">
        <v>53</v>
      </c>
      <c r="N70" s="34">
        <f t="shared" si="8"/>
        <v>56</v>
      </c>
      <c r="O70" s="35">
        <f t="shared" si="9"/>
        <v>195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26.7</v>
      </c>
      <c r="E71" s="127"/>
      <c r="F71" s="127"/>
      <c r="G71" s="127"/>
      <c r="H71" s="127"/>
      <c r="I71" s="49">
        <f t="shared" si="7"/>
        <v>26.7</v>
      </c>
      <c r="J71" s="128"/>
      <c r="K71" s="127"/>
      <c r="L71" s="127">
        <v>0.3</v>
      </c>
      <c r="M71" s="127">
        <v>5.0999999999999996</v>
      </c>
      <c r="N71" s="50">
        <f t="shared" si="8"/>
        <v>5.3999999999999995</v>
      </c>
      <c r="O71" s="51">
        <f t="shared" si="9"/>
        <v>32.1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11.15</v>
      </c>
      <c r="E72" s="124"/>
      <c r="F72" s="124">
        <v>0.13</v>
      </c>
      <c r="G72" s="124"/>
      <c r="H72" s="124"/>
      <c r="I72" s="43">
        <f t="shared" si="7"/>
        <v>11.280000000000001</v>
      </c>
      <c r="J72" s="125"/>
      <c r="K72" s="124"/>
      <c r="L72" s="124">
        <v>0.27</v>
      </c>
      <c r="M72" s="124">
        <v>3.31</v>
      </c>
      <c r="N72" s="44">
        <f t="shared" si="8"/>
        <v>3.58</v>
      </c>
      <c r="O72" s="45">
        <f t="shared" si="9"/>
        <v>14.860000000000001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778</v>
      </c>
      <c r="E73" s="118"/>
      <c r="F73" s="118">
        <v>10</v>
      </c>
      <c r="G73" s="118"/>
      <c r="H73" s="118"/>
      <c r="I73" s="32">
        <f t="shared" si="7"/>
        <v>788</v>
      </c>
      <c r="J73" s="119"/>
      <c r="K73" s="118"/>
      <c r="L73" s="118">
        <v>9</v>
      </c>
      <c r="M73" s="118">
        <v>109</v>
      </c>
      <c r="N73" s="34">
        <f t="shared" si="8"/>
        <v>118</v>
      </c>
      <c r="O73" s="35">
        <f t="shared" si="9"/>
        <v>906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71.900000000000006</v>
      </c>
      <c r="E74" s="127"/>
      <c r="F74" s="127">
        <v>0.8</v>
      </c>
      <c r="G74" s="127"/>
      <c r="H74" s="127"/>
      <c r="I74" s="49">
        <f t="shared" si="7"/>
        <v>72.7</v>
      </c>
      <c r="J74" s="128"/>
      <c r="K74" s="127"/>
      <c r="L74" s="127">
        <v>0.6</v>
      </c>
      <c r="M74" s="127">
        <v>7.4</v>
      </c>
      <c r="N74" s="50">
        <f t="shared" si="8"/>
        <v>8</v>
      </c>
      <c r="O74" s="51">
        <f t="shared" si="9"/>
        <v>80.7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11.19</v>
      </c>
      <c r="E75" s="124"/>
      <c r="F75" s="124">
        <v>0.66</v>
      </c>
      <c r="G75" s="124"/>
      <c r="H75" s="124">
        <v>0.11</v>
      </c>
      <c r="I75" s="43">
        <f t="shared" si="7"/>
        <v>11.959999999999999</v>
      </c>
      <c r="J75" s="125"/>
      <c r="K75" s="124"/>
      <c r="L75" s="124"/>
      <c r="M75" s="124">
        <v>3.96</v>
      </c>
      <c r="N75" s="44">
        <f t="shared" si="8"/>
        <v>3.96</v>
      </c>
      <c r="O75" s="45">
        <f t="shared" si="9"/>
        <v>15.919999999999998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1121</v>
      </c>
      <c r="E76" s="118"/>
      <c r="F76" s="118">
        <v>63</v>
      </c>
      <c r="G76" s="118"/>
      <c r="H76" s="118">
        <v>6</v>
      </c>
      <c r="I76" s="32">
        <f t="shared" si="7"/>
        <v>1190</v>
      </c>
      <c r="J76" s="119"/>
      <c r="K76" s="118"/>
      <c r="L76" s="118"/>
      <c r="M76" s="118">
        <v>149</v>
      </c>
      <c r="N76" s="34">
        <f t="shared" si="8"/>
        <v>149</v>
      </c>
      <c r="O76" s="35">
        <f t="shared" si="9"/>
        <v>1339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65.599999999999994</v>
      </c>
      <c r="E77" s="127"/>
      <c r="F77" s="127">
        <v>3.2</v>
      </c>
      <c r="G77" s="127"/>
      <c r="H77" s="127">
        <v>0.4</v>
      </c>
      <c r="I77" s="49">
        <f t="shared" si="7"/>
        <v>69.2</v>
      </c>
      <c r="J77" s="128"/>
      <c r="K77" s="127"/>
      <c r="L77" s="127"/>
      <c r="M77" s="127">
        <v>8.1</v>
      </c>
      <c r="N77" s="50">
        <f t="shared" si="8"/>
        <v>8.1</v>
      </c>
      <c r="O77" s="51">
        <f t="shared" si="9"/>
        <v>77.3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20.18</v>
      </c>
      <c r="E78" s="124"/>
      <c r="F78" s="124">
        <v>0.09</v>
      </c>
      <c r="G78" s="124"/>
      <c r="H78" s="124"/>
      <c r="I78" s="43">
        <f t="shared" si="7"/>
        <v>20.27</v>
      </c>
      <c r="J78" s="125"/>
      <c r="K78" s="124"/>
      <c r="L78" s="124"/>
      <c r="M78" s="124">
        <v>16.09</v>
      </c>
      <c r="N78" s="44">
        <f t="shared" si="8"/>
        <v>16.09</v>
      </c>
      <c r="O78" s="45">
        <f t="shared" si="9"/>
        <v>36.36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2317</v>
      </c>
      <c r="E79" s="118"/>
      <c r="F79" s="118">
        <v>14</v>
      </c>
      <c r="G79" s="118"/>
      <c r="H79" s="118"/>
      <c r="I79" s="32">
        <f t="shared" si="7"/>
        <v>2331</v>
      </c>
      <c r="J79" s="119"/>
      <c r="K79" s="118"/>
      <c r="L79" s="118"/>
      <c r="M79" s="118">
        <v>679</v>
      </c>
      <c r="N79" s="34">
        <f t="shared" si="8"/>
        <v>679</v>
      </c>
      <c r="O79" s="35">
        <f t="shared" si="9"/>
        <v>3010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100.2</v>
      </c>
      <c r="E80" s="127"/>
      <c r="F80" s="127">
        <v>0.5</v>
      </c>
      <c r="G80" s="127"/>
      <c r="H80" s="127"/>
      <c r="I80" s="49">
        <f t="shared" si="7"/>
        <v>100.7</v>
      </c>
      <c r="J80" s="128"/>
      <c r="K80" s="127"/>
      <c r="L80" s="127"/>
      <c r="M80" s="127">
        <v>27.8</v>
      </c>
      <c r="N80" s="50">
        <f t="shared" si="8"/>
        <v>27.8</v>
      </c>
      <c r="O80" s="51">
        <f t="shared" si="9"/>
        <v>128.5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</v>
      </c>
      <c r="D81" s="124">
        <v>34.26</v>
      </c>
      <c r="E81" s="124"/>
      <c r="F81" s="124"/>
      <c r="G81" s="124"/>
      <c r="H81" s="124"/>
      <c r="I81" s="43">
        <f t="shared" si="7"/>
        <v>34.46</v>
      </c>
      <c r="J81" s="125"/>
      <c r="K81" s="124"/>
      <c r="L81" s="124"/>
      <c r="M81" s="124">
        <v>27.37</v>
      </c>
      <c r="N81" s="44">
        <f t="shared" si="8"/>
        <v>27.37</v>
      </c>
      <c r="O81" s="45">
        <f t="shared" si="9"/>
        <v>61.83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</v>
      </c>
      <c r="D82" s="118">
        <v>5289</v>
      </c>
      <c r="E82" s="118"/>
      <c r="F82" s="118"/>
      <c r="G82" s="118"/>
      <c r="H82" s="118"/>
      <c r="I82" s="32">
        <f t="shared" si="7"/>
        <v>5336</v>
      </c>
      <c r="J82" s="119"/>
      <c r="K82" s="118"/>
      <c r="L82" s="118"/>
      <c r="M82" s="118">
        <v>1491</v>
      </c>
      <c r="N82" s="34">
        <f t="shared" si="8"/>
        <v>1491</v>
      </c>
      <c r="O82" s="35">
        <f t="shared" si="9"/>
        <v>6827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171.2</v>
      </c>
      <c r="E83" s="127"/>
      <c r="F83" s="127"/>
      <c r="G83" s="127"/>
      <c r="H83" s="127"/>
      <c r="I83" s="49">
        <f t="shared" si="7"/>
        <v>172.39999999999998</v>
      </c>
      <c r="J83" s="128"/>
      <c r="K83" s="127"/>
      <c r="L83" s="127"/>
      <c r="M83" s="127">
        <v>46.1</v>
      </c>
      <c r="N83" s="50">
        <f t="shared" si="8"/>
        <v>46.1</v>
      </c>
      <c r="O83" s="51">
        <f t="shared" si="9"/>
        <v>218.49999999999997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0.21</v>
      </c>
      <c r="D84" s="124">
        <v>44.28</v>
      </c>
      <c r="E84" s="124"/>
      <c r="F84" s="124">
        <v>1.7</v>
      </c>
      <c r="G84" s="124">
        <v>0.34</v>
      </c>
      <c r="H84" s="124"/>
      <c r="I84" s="43">
        <f t="shared" si="7"/>
        <v>46.530000000000008</v>
      </c>
      <c r="J84" s="125"/>
      <c r="K84" s="124"/>
      <c r="L84" s="124"/>
      <c r="M84" s="124">
        <v>34.31</v>
      </c>
      <c r="N84" s="44">
        <f t="shared" si="8"/>
        <v>34.31</v>
      </c>
      <c r="O84" s="45">
        <f t="shared" si="9"/>
        <v>80.84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55</v>
      </c>
      <c r="D85" s="118">
        <v>7860</v>
      </c>
      <c r="E85" s="118"/>
      <c r="F85" s="118">
        <v>287</v>
      </c>
      <c r="G85" s="118">
        <v>71</v>
      </c>
      <c r="H85" s="118"/>
      <c r="I85" s="32">
        <f t="shared" si="7"/>
        <v>8273</v>
      </c>
      <c r="J85" s="119"/>
      <c r="K85" s="118"/>
      <c r="L85" s="118"/>
      <c r="M85" s="118">
        <v>1988</v>
      </c>
      <c r="N85" s="34">
        <f t="shared" si="8"/>
        <v>1988</v>
      </c>
      <c r="O85" s="35">
        <f t="shared" si="9"/>
        <v>10261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1.2</v>
      </c>
      <c r="D86" s="127">
        <v>206.4</v>
      </c>
      <c r="E86" s="127"/>
      <c r="F86" s="127">
        <v>6.2</v>
      </c>
      <c r="G86" s="127">
        <v>1.5</v>
      </c>
      <c r="H86" s="127"/>
      <c r="I86" s="49">
        <f t="shared" si="7"/>
        <v>215.29999999999998</v>
      </c>
      <c r="J86" s="128"/>
      <c r="K86" s="127"/>
      <c r="L86" s="127"/>
      <c r="M86" s="127">
        <v>60.1</v>
      </c>
      <c r="N86" s="50">
        <f t="shared" si="8"/>
        <v>60.1</v>
      </c>
      <c r="O86" s="51">
        <f t="shared" si="9"/>
        <v>275.39999999999998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2.04</v>
      </c>
      <c r="D87" s="124">
        <v>64.92</v>
      </c>
      <c r="E87" s="124">
        <v>0.21</v>
      </c>
      <c r="F87" s="124">
        <v>5.13</v>
      </c>
      <c r="G87" s="124">
        <v>0.03</v>
      </c>
      <c r="H87" s="124"/>
      <c r="I87" s="43">
        <f t="shared" si="7"/>
        <v>72.33</v>
      </c>
      <c r="J87" s="125"/>
      <c r="K87" s="124"/>
      <c r="L87" s="124"/>
      <c r="M87" s="124">
        <v>38.03</v>
      </c>
      <c r="N87" s="44">
        <f t="shared" si="8"/>
        <v>38.03</v>
      </c>
      <c r="O87" s="45">
        <f t="shared" si="9"/>
        <v>110.36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532</v>
      </c>
      <c r="D88" s="118">
        <v>12636</v>
      </c>
      <c r="E88" s="118">
        <v>44</v>
      </c>
      <c r="F88" s="118">
        <v>891</v>
      </c>
      <c r="G88" s="118">
        <v>7</v>
      </c>
      <c r="H88" s="118"/>
      <c r="I88" s="32">
        <f t="shared" si="7"/>
        <v>14110</v>
      </c>
      <c r="J88" s="119"/>
      <c r="K88" s="118"/>
      <c r="L88" s="118"/>
      <c r="M88" s="118">
        <v>2847</v>
      </c>
      <c r="N88" s="34">
        <f t="shared" si="8"/>
        <v>2847</v>
      </c>
      <c r="O88" s="35">
        <f t="shared" si="9"/>
        <v>16957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9.1999999999999993</v>
      </c>
      <c r="D89" s="127">
        <v>273</v>
      </c>
      <c r="E89" s="127">
        <v>0.9</v>
      </c>
      <c r="F89" s="127">
        <v>14</v>
      </c>
      <c r="G89" s="127">
        <v>0.1</v>
      </c>
      <c r="H89" s="127"/>
      <c r="I89" s="49">
        <f t="shared" si="7"/>
        <v>297.2</v>
      </c>
      <c r="J89" s="128"/>
      <c r="K89" s="127"/>
      <c r="L89" s="127"/>
      <c r="M89" s="127">
        <v>78.599999999999994</v>
      </c>
      <c r="N89" s="50">
        <f t="shared" si="8"/>
        <v>78.599999999999994</v>
      </c>
      <c r="O89" s="51">
        <f t="shared" si="9"/>
        <v>375.79999999999995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7.38</v>
      </c>
      <c r="D90" s="124">
        <v>94.38</v>
      </c>
      <c r="E90" s="124">
        <v>0.65</v>
      </c>
      <c r="F90" s="124">
        <v>4.62</v>
      </c>
      <c r="G90" s="124">
        <v>0.64</v>
      </c>
      <c r="H90" s="124">
        <v>0.49</v>
      </c>
      <c r="I90" s="43">
        <f t="shared" si="7"/>
        <v>108.16</v>
      </c>
      <c r="J90" s="125"/>
      <c r="K90" s="124"/>
      <c r="L90" s="124">
        <v>2.5099999999999998</v>
      </c>
      <c r="M90" s="124">
        <v>54.2</v>
      </c>
      <c r="N90" s="44">
        <f t="shared" si="8"/>
        <v>56.71</v>
      </c>
      <c r="O90" s="45">
        <f t="shared" si="9"/>
        <v>164.87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2184</v>
      </c>
      <c r="D91" s="118">
        <v>20045</v>
      </c>
      <c r="E91" s="118">
        <v>142</v>
      </c>
      <c r="F91" s="118">
        <v>919</v>
      </c>
      <c r="G91" s="118">
        <v>147</v>
      </c>
      <c r="H91" s="118">
        <v>53</v>
      </c>
      <c r="I91" s="32">
        <f t="shared" si="7"/>
        <v>23490</v>
      </c>
      <c r="J91" s="119"/>
      <c r="K91" s="118"/>
      <c r="L91" s="118">
        <v>206</v>
      </c>
      <c r="M91" s="118">
        <v>4242</v>
      </c>
      <c r="N91" s="34">
        <f t="shared" si="8"/>
        <v>4448</v>
      </c>
      <c r="O91" s="35">
        <f t="shared" si="9"/>
        <v>27938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31</v>
      </c>
      <c r="D92" s="127">
        <v>373.1</v>
      </c>
      <c r="E92" s="127">
        <v>2.7</v>
      </c>
      <c r="F92" s="127">
        <v>12.2</v>
      </c>
      <c r="G92" s="127">
        <v>2.2999999999999998</v>
      </c>
      <c r="H92" s="127">
        <v>1.5</v>
      </c>
      <c r="I92" s="49">
        <f t="shared" si="7"/>
        <v>422.8</v>
      </c>
      <c r="J92" s="128"/>
      <c r="K92" s="127"/>
      <c r="L92" s="127">
        <v>4.5999999999999996</v>
      </c>
      <c r="M92" s="127">
        <v>108.8</v>
      </c>
      <c r="N92" s="50">
        <f t="shared" si="8"/>
        <v>113.39999999999999</v>
      </c>
      <c r="O92" s="51">
        <f t="shared" si="9"/>
        <v>536.20000000000005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9.57</v>
      </c>
      <c r="D93" s="124">
        <v>57.87</v>
      </c>
      <c r="E93" s="124">
        <v>4.5</v>
      </c>
      <c r="F93" s="124">
        <v>26.75</v>
      </c>
      <c r="G93" s="124">
        <v>1.1599999999999999</v>
      </c>
      <c r="H93" s="124">
        <v>1.94</v>
      </c>
      <c r="I93" s="43">
        <f t="shared" si="7"/>
        <v>101.78999999999999</v>
      </c>
      <c r="J93" s="125"/>
      <c r="K93" s="124"/>
      <c r="L93" s="124">
        <v>0.36</v>
      </c>
      <c r="M93" s="124">
        <v>52.67</v>
      </c>
      <c r="N93" s="44">
        <f t="shared" si="8"/>
        <v>53.03</v>
      </c>
      <c r="O93" s="45">
        <f t="shared" si="9"/>
        <v>154.82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2918</v>
      </c>
      <c r="D94" s="118">
        <v>13557</v>
      </c>
      <c r="E94" s="118">
        <v>1076</v>
      </c>
      <c r="F94" s="118">
        <v>5531</v>
      </c>
      <c r="G94" s="118">
        <v>245</v>
      </c>
      <c r="H94" s="118">
        <v>229</v>
      </c>
      <c r="I94" s="32">
        <f t="shared" si="7"/>
        <v>23556</v>
      </c>
      <c r="J94" s="119"/>
      <c r="K94" s="118"/>
      <c r="L94" s="118">
        <v>36</v>
      </c>
      <c r="M94" s="118">
        <v>4418</v>
      </c>
      <c r="N94" s="34">
        <f t="shared" si="8"/>
        <v>4454</v>
      </c>
      <c r="O94" s="35">
        <f t="shared" si="9"/>
        <v>28010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39.4</v>
      </c>
      <c r="D95" s="127">
        <v>220.9</v>
      </c>
      <c r="E95" s="127">
        <v>17.399999999999999</v>
      </c>
      <c r="F95" s="127">
        <v>62.1</v>
      </c>
      <c r="G95" s="127">
        <v>3.5</v>
      </c>
      <c r="H95" s="127">
        <v>5.3</v>
      </c>
      <c r="I95" s="49">
        <f t="shared" si="7"/>
        <v>348.6</v>
      </c>
      <c r="J95" s="128"/>
      <c r="K95" s="127"/>
      <c r="L95" s="127">
        <v>0.7</v>
      </c>
      <c r="M95" s="127">
        <v>83.6</v>
      </c>
      <c r="N95" s="50">
        <f t="shared" si="8"/>
        <v>84.3</v>
      </c>
      <c r="O95" s="51">
        <f t="shared" si="9"/>
        <v>432.90000000000003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53.08</v>
      </c>
      <c r="D96" s="124">
        <v>110.32</v>
      </c>
      <c r="E96" s="124">
        <v>4.33</v>
      </c>
      <c r="F96" s="124">
        <v>101.26</v>
      </c>
      <c r="G96" s="124">
        <v>17.34</v>
      </c>
      <c r="H96" s="124">
        <v>0.03</v>
      </c>
      <c r="I96" s="43">
        <f t="shared" si="7"/>
        <v>286.35999999999996</v>
      </c>
      <c r="J96" s="125"/>
      <c r="K96" s="124"/>
      <c r="L96" s="124">
        <v>4</v>
      </c>
      <c r="M96" s="124">
        <v>163.31</v>
      </c>
      <c r="N96" s="44">
        <f t="shared" si="8"/>
        <v>167.31</v>
      </c>
      <c r="O96" s="45">
        <f t="shared" si="9"/>
        <v>453.66999999999996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16742</v>
      </c>
      <c r="D97" s="118">
        <v>27551</v>
      </c>
      <c r="E97" s="118">
        <v>1137</v>
      </c>
      <c r="F97" s="118">
        <v>22141</v>
      </c>
      <c r="G97" s="118">
        <v>4363</v>
      </c>
      <c r="H97" s="118">
        <v>5</v>
      </c>
      <c r="I97" s="32">
        <f t="shared" si="7"/>
        <v>71939</v>
      </c>
      <c r="J97" s="119"/>
      <c r="K97" s="118"/>
      <c r="L97" s="118">
        <v>410</v>
      </c>
      <c r="M97" s="118">
        <v>15462</v>
      </c>
      <c r="N97" s="34">
        <f t="shared" si="8"/>
        <v>15872</v>
      </c>
      <c r="O97" s="35">
        <f t="shared" si="9"/>
        <v>87811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206.2</v>
      </c>
      <c r="D98" s="127">
        <v>395.3</v>
      </c>
      <c r="E98" s="127">
        <v>15.9</v>
      </c>
      <c r="F98" s="127">
        <v>208.8</v>
      </c>
      <c r="G98" s="127">
        <v>55.3</v>
      </c>
      <c r="H98" s="127">
        <v>0.1</v>
      </c>
      <c r="I98" s="49">
        <f t="shared" si="7"/>
        <v>881.6</v>
      </c>
      <c r="J98" s="128"/>
      <c r="K98" s="127"/>
      <c r="L98" s="127">
        <v>7.2</v>
      </c>
      <c r="M98" s="127">
        <v>289.3</v>
      </c>
      <c r="N98" s="50">
        <f t="shared" si="8"/>
        <v>296.5</v>
      </c>
      <c r="O98" s="51">
        <f t="shared" si="9"/>
        <v>1178.0999999999999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72.73</v>
      </c>
      <c r="D99" s="124">
        <v>82.18</v>
      </c>
      <c r="E99" s="124">
        <v>6.1</v>
      </c>
      <c r="F99" s="124">
        <v>153.65</v>
      </c>
      <c r="G99" s="124">
        <v>130.37</v>
      </c>
      <c r="H99" s="124">
        <v>0.85</v>
      </c>
      <c r="I99" s="43">
        <f t="shared" si="7"/>
        <v>445.88000000000005</v>
      </c>
      <c r="J99" s="125"/>
      <c r="K99" s="124"/>
      <c r="L99" s="124">
        <v>4.71</v>
      </c>
      <c r="M99" s="124">
        <v>339.2</v>
      </c>
      <c r="N99" s="44">
        <f t="shared" si="8"/>
        <v>343.90999999999997</v>
      </c>
      <c r="O99" s="45">
        <f t="shared" si="9"/>
        <v>789.79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23484</v>
      </c>
      <c r="D100" s="118">
        <v>21455</v>
      </c>
      <c r="E100" s="118">
        <v>1609</v>
      </c>
      <c r="F100" s="118">
        <v>34282</v>
      </c>
      <c r="G100" s="118">
        <v>33740</v>
      </c>
      <c r="H100" s="118">
        <v>116</v>
      </c>
      <c r="I100" s="32">
        <f t="shared" si="7"/>
        <v>114686</v>
      </c>
      <c r="J100" s="119"/>
      <c r="K100" s="118"/>
      <c r="L100" s="118">
        <v>489</v>
      </c>
      <c r="M100" s="118">
        <v>34432</v>
      </c>
      <c r="N100" s="34">
        <f t="shared" si="8"/>
        <v>34921</v>
      </c>
      <c r="O100" s="35">
        <f t="shared" si="9"/>
        <v>149607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274.2</v>
      </c>
      <c r="D101" s="127">
        <v>300.10000000000002</v>
      </c>
      <c r="E101" s="127">
        <v>21.9</v>
      </c>
      <c r="F101" s="127">
        <v>315.89999999999998</v>
      </c>
      <c r="G101" s="127">
        <v>414.2</v>
      </c>
      <c r="H101" s="127">
        <v>2.2999999999999998</v>
      </c>
      <c r="I101" s="49">
        <f t="shared" si="7"/>
        <v>1328.6</v>
      </c>
      <c r="J101" s="128"/>
      <c r="K101" s="127"/>
      <c r="L101" s="127">
        <v>7.6</v>
      </c>
      <c r="M101" s="127">
        <v>556</v>
      </c>
      <c r="N101" s="50">
        <f t="shared" si="8"/>
        <v>563.6</v>
      </c>
      <c r="O101" s="51">
        <f t="shared" si="9"/>
        <v>1892.1999999999998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70.099999999999994</v>
      </c>
      <c r="D102" s="124">
        <v>52.47</v>
      </c>
      <c r="E102" s="124">
        <v>9.4700000000000006</v>
      </c>
      <c r="F102" s="124">
        <v>181.66</v>
      </c>
      <c r="G102" s="124">
        <v>133.06</v>
      </c>
      <c r="H102" s="124">
        <v>0.18</v>
      </c>
      <c r="I102" s="43">
        <f t="shared" si="7"/>
        <v>446.94</v>
      </c>
      <c r="J102" s="125"/>
      <c r="K102" s="124"/>
      <c r="L102" s="124">
        <v>25.69</v>
      </c>
      <c r="M102" s="124">
        <v>580.59</v>
      </c>
      <c r="N102" s="44">
        <f t="shared" si="8"/>
        <v>606.28000000000009</v>
      </c>
      <c r="O102" s="45">
        <f t="shared" si="9"/>
        <v>1053.22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23756</v>
      </c>
      <c r="D103" s="118">
        <v>14459</v>
      </c>
      <c r="E103" s="118">
        <v>2505</v>
      </c>
      <c r="F103" s="118">
        <v>40889</v>
      </c>
      <c r="G103" s="118">
        <v>34503</v>
      </c>
      <c r="H103" s="118">
        <v>32</v>
      </c>
      <c r="I103" s="32">
        <f t="shared" si="7"/>
        <v>116144</v>
      </c>
      <c r="J103" s="119"/>
      <c r="K103" s="118"/>
      <c r="L103" s="118">
        <v>2779</v>
      </c>
      <c r="M103" s="118">
        <v>62596</v>
      </c>
      <c r="N103" s="34">
        <f t="shared" si="8"/>
        <v>65375</v>
      </c>
      <c r="O103" s="35">
        <f t="shared" si="9"/>
        <v>181519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230</v>
      </c>
      <c r="D104" s="127">
        <v>174.8</v>
      </c>
      <c r="E104" s="127">
        <v>31.3</v>
      </c>
      <c r="F104" s="127">
        <v>353.2</v>
      </c>
      <c r="G104" s="127">
        <v>378.7</v>
      </c>
      <c r="H104" s="127">
        <v>0.5</v>
      </c>
      <c r="I104" s="49">
        <f t="shared" si="7"/>
        <v>1168.5</v>
      </c>
      <c r="J104" s="128"/>
      <c r="K104" s="127"/>
      <c r="L104" s="127">
        <v>33.299999999999997</v>
      </c>
      <c r="M104" s="127">
        <v>780</v>
      </c>
      <c r="N104" s="50">
        <f t="shared" si="8"/>
        <v>813.3</v>
      </c>
      <c r="O104" s="51">
        <f t="shared" si="9"/>
        <v>1981.8</v>
      </c>
      <c r="P104" s="129">
        <v>0.32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16.149999999999999</v>
      </c>
      <c r="D105" s="124">
        <v>20.56</v>
      </c>
      <c r="E105" s="124">
        <v>1.95</v>
      </c>
      <c r="F105" s="124">
        <v>97.63</v>
      </c>
      <c r="G105" s="124">
        <v>19.41</v>
      </c>
      <c r="H105" s="124">
        <v>1.82</v>
      </c>
      <c r="I105" s="43">
        <f t="shared" si="7"/>
        <v>157.51999999999998</v>
      </c>
      <c r="J105" s="125"/>
      <c r="K105" s="124"/>
      <c r="L105" s="124">
        <v>17.829999999999998</v>
      </c>
      <c r="M105" s="124">
        <v>426.35</v>
      </c>
      <c r="N105" s="44">
        <f t="shared" si="8"/>
        <v>444.18</v>
      </c>
      <c r="O105" s="45">
        <f t="shared" si="9"/>
        <v>601.70000000000005</v>
      </c>
      <c r="P105" s="130">
        <v>9.3699999999999992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5507</v>
      </c>
      <c r="D106" s="118">
        <v>5899</v>
      </c>
      <c r="E106" s="118">
        <v>538</v>
      </c>
      <c r="F106" s="118">
        <v>23439</v>
      </c>
      <c r="G106" s="118">
        <v>5822</v>
      </c>
      <c r="H106" s="118">
        <v>331</v>
      </c>
      <c r="I106" s="32">
        <f t="shared" si="7"/>
        <v>41536</v>
      </c>
      <c r="J106" s="119"/>
      <c r="K106" s="118"/>
      <c r="L106" s="118">
        <v>2093</v>
      </c>
      <c r="M106" s="118">
        <v>48487</v>
      </c>
      <c r="N106" s="34">
        <f t="shared" si="8"/>
        <v>50580</v>
      </c>
      <c r="O106" s="35">
        <f t="shared" si="9"/>
        <v>92116</v>
      </c>
      <c r="P106" s="130">
        <v>0.42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50</v>
      </c>
      <c r="D107" s="127">
        <v>62.3</v>
      </c>
      <c r="E107" s="127">
        <v>5.7</v>
      </c>
      <c r="F107" s="127">
        <v>163.19999999999999</v>
      </c>
      <c r="G107" s="127">
        <v>48.9</v>
      </c>
      <c r="H107" s="127">
        <v>4.8</v>
      </c>
      <c r="I107" s="49">
        <f t="shared" si="7"/>
        <v>334.9</v>
      </c>
      <c r="J107" s="128"/>
      <c r="K107" s="127"/>
      <c r="L107" s="127">
        <v>21.2</v>
      </c>
      <c r="M107" s="127">
        <v>479.4</v>
      </c>
      <c r="N107" s="50">
        <f t="shared" si="8"/>
        <v>500.59999999999997</v>
      </c>
      <c r="O107" s="51">
        <f t="shared" si="9"/>
        <v>835.5</v>
      </c>
      <c r="P107" s="130">
        <v>5.8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15.83</v>
      </c>
      <c r="D108" s="124">
        <v>25.74</v>
      </c>
      <c r="E108" s="124">
        <v>4.4400000000000004</v>
      </c>
      <c r="F108" s="124">
        <v>79.58</v>
      </c>
      <c r="G108" s="124">
        <v>5.59</v>
      </c>
      <c r="H108" s="124">
        <v>2.2999999999999998</v>
      </c>
      <c r="I108" s="43">
        <f t="shared" si="7"/>
        <v>133.48000000000002</v>
      </c>
      <c r="J108" s="125"/>
      <c r="K108" s="124"/>
      <c r="L108" s="124">
        <v>19.920000000000002</v>
      </c>
      <c r="M108" s="124">
        <v>429.4</v>
      </c>
      <c r="N108" s="44">
        <f t="shared" si="8"/>
        <v>449.32</v>
      </c>
      <c r="O108" s="45">
        <f t="shared" si="9"/>
        <v>582.79999999999995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5830</v>
      </c>
      <c r="D109" s="118">
        <v>7670</v>
      </c>
      <c r="E109" s="118">
        <v>1280</v>
      </c>
      <c r="F109" s="118">
        <v>20019</v>
      </c>
      <c r="G109" s="118">
        <v>1738</v>
      </c>
      <c r="H109" s="118">
        <v>496</v>
      </c>
      <c r="I109" s="32">
        <f t="shared" si="7"/>
        <v>37033</v>
      </c>
      <c r="J109" s="119"/>
      <c r="K109" s="118"/>
      <c r="L109" s="118">
        <v>2323</v>
      </c>
      <c r="M109" s="118">
        <v>51202</v>
      </c>
      <c r="N109" s="34">
        <f t="shared" si="8"/>
        <v>53525</v>
      </c>
      <c r="O109" s="35">
        <f t="shared" si="9"/>
        <v>90558</v>
      </c>
      <c r="P109" s="130">
        <v>13.54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52.1</v>
      </c>
      <c r="D110" s="127">
        <v>64.8</v>
      </c>
      <c r="E110" s="127">
        <v>10</v>
      </c>
      <c r="F110" s="127">
        <v>118.6</v>
      </c>
      <c r="G110" s="127">
        <v>12.9</v>
      </c>
      <c r="H110" s="127">
        <v>6.4</v>
      </c>
      <c r="I110" s="49">
        <f t="shared" si="7"/>
        <v>264.79999999999995</v>
      </c>
      <c r="J110" s="128"/>
      <c r="K110" s="127"/>
      <c r="L110" s="127">
        <v>21.8</v>
      </c>
      <c r="M110" s="127">
        <v>455.7</v>
      </c>
      <c r="N110" s="50">
        <f t="shared" si="8"/>
        <v>477.5</v>
      </c>
      <c r="O110" s="51">
        <f t="shared" si="9"/>
        <v>742.3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7.39</v>
      </c>
      <c r="D111" s="124">
        <v>15.12</v>
      </c>
      <c r="E111" s="124">
        <v>2.2400000000000002</v>
      </c>
      <c r="F111" s="124">
        <v>38.200000000000003</v>
      </c>
      <c r="G111" s="124">
        <v>1.82</v>
      </c>
      <c r="H111" s="124">
        <v>2.04</v>
      </c>
      <c r="I111" s="43">
        <f t="shared" si="7"/>
        <v>66.81</v>
      </c>
      <c r="J111" s="125"/>
      <c r="K111" s="124"/>
      <c r="L111" s="124">
        <v>11.42</v>
      </c>
      <c r="M111" s="124">
        <v>147.84</v>
      </c>
      <c r="N111" s="44">
        <f t="shared" si="8"/>
        <v>159.26</v>
      </c>
      <c r="O111" s="45">
        <f t="shared" si="9"/>
        <v>226.07</v>
      </c>
      <c r="P111" s="69">
        <f>SUM(P104:P110)</f>
        <v>29.45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2708</v>
      </c>
      <c r="D112" s="118">
        <v>4457</v>
      </c>
      <c r="E112" s="118">
        <v>706</v>
      </c>
      <c r="F112" s="118">
        <v>9798</v>
      </c>
      <c r="G112" s="118">
        <v>481</v>
      </c>
      <c r="H112" s="118">
        <v>395</v>
      </c>
      <c r="I112" s="32">
        <f t="shared" si="7"/>
        <v>18545</v>
      </c>
      <c r="J112" s="119"/>
      <c r="K112" s="118"/>
      <c r="L112" s="118">
        <v>1364</v>
      </c>
      <c r="M112" s="118">
        <v>18305</v>
      </c>
      <c r="N112" s="34">
        <f t="shared" si="8"/>
        <v>19669</v>
      </c>
      <c r="O112" s="35">
        <f t="shared" si="9"/>
        <v>38214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50.4</v>
      </c>
      <c r="G113" s="127">
        <v>0</v>
      </c>
      <c r="H113" s="127">
        <v>4.0999999999999996</v>
      </c>
      <c r="I113" s="49">
        <f t="shared" si="7"/>
        <v>54.5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54.5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9.4700000000000006</v>
      </c>
      <c r="D114" s="124">
        <v>27.41</v>
      </c>
      <c r="E114" s="124">
        <v>2.13</v>
      </c>
      <c r="F114" s="124">
        <v>46.24</v>
      </c>
      <c r="G114" s="124">
        <v>2.46</v>
      </c>
      <c r="H114" s="124">
        <v>5.57</v>
      </c>
      <c r="I114" s="43">
        <f t="shared" si="7"/>
        <v>93.28</v>
      </c>
      <c r="J114" s="125"/>
      <c r="K114" s="124"/>
      <c r="L114" s="124">
        <v>1.02</v>
      </c>
      <c r="M114" s="124">
        <v>115.14</v>
      </c>
      <c r="N114" s="44">
        <f t="shared" si="8"/>
        <v>116.16</v>
      </c>
      <c r="O114" s="45">
        <f t="shared" si="9"/>
        <v>209.44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3567</v>
      </c>
      <c r="D115" s="118">
        <v>8105</v>
      </c>
      <c r="E115" s="118">
        <v>631</v>
      </c>
      <c r="F115" s="118">
        <v>11838</v>
      </c>
      <c r="G115" s="118">
        <v>743</v>
      </c>
      <c r="H115" s="118">
        <v>1317</v>
      </c>
      <c r="I115" s="32">
        <f t="shared" si="7"/>
        <v>26201</v>
      </c>
      <c r="J115" s="119"/>
      <c r="K115" s="118"/>
      <c r="L115" s="118">
        <v>136</v>
      </c>
      <c r="M115" s="118">
        <v>13625</v>
      </c>
      <c r="N115" s="34">
        <f t="shared" si="8"/>
        <v>13761</v>
      </c>
      <c r="O115" s="35">
        <f t="shared" si="9"/>
        <v>39962</v>
      </c>
      <c r="P115" s="134">
        <v>7.44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46.9</v>
      </c>
      <c r="G116" s="136">
        <v>0</v>
      </c>
      <c r="H116" s="136">
        <v>14.5</v>
      </c>
      <c r="I116" s="96">
        <f t="shared" si="7"/>
        <v>61.4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61.4</v>
      </c>
      <c r="P116" s="90">
        <f>SUM(O136,P111,P112,P115)</f>
        <v>4957.59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2.7</v>
      </c>
      <c r="D121" s="115">
        <v>7</v>
      </c>
      <c r="E121" s="115">
        <v>1.26</v>
      </c>
      <c r="F121" s="115">
        <v>16.690000000000001</v>
      </c>
      <c r="G121" s="115">
        <v>0.1</v>
      </c>
      <c r="H121" s="115">
        <v>1.1100000000000001</v>
      </c>
      <c r="I121" s="21">
        <f t="shared" si="7"/>
        <v>28.86</v>
      </c>
      <c r="J121" s="116"/>
      <c r="K121" s="115"/>
      <c r="L121" s="115">
        <v>1.83</v>
      </c>
      <c r="M121" s="115">
        <v>65.45</v>
      </c>
      <c r="N121" s="23">
        <f t="shared" si="8"/>
        <v>67.28</v>
      </c>
      <c r="O121" s="24">
        <f t="shared" si="9"/>
        <v>96.14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1094</v>
      </c>
      <c r="D122" s="118">
        <v>2120</v>
      </c>
      <c r="E122" s="118">
        <v>397</v>
      </c>
      <c r="F122" s="118">
        <v>4479</v>
      </c>
      <c r="G122" s="118">
        <v>24</v>
      </c>
      <c r="H122" s="118">
        <v>227</v>
      </c>
      <c r="I122" s="32">
        <f t="shared" si="7"/>
        <v>8341</v>
      </c>
      <c r="J122" s="119"/>
      <c r="K122" s="118"/>
      <c r="L122" s="118">
        <v>196</v>
      </c>
      <c r="M122" s="118">
        <v>7269</v>
      </c>
      <c r="N122" s="34">
        <f t="shared" si="8"/>
        <v>7465</v>
      </c>
      <c r="O122" s="35">
        <f t="shared" si="9"/>
        <v>15806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17.899999999999999</v>
      </c>
      <c r="G123" s="127">
        <v>0</v>
      </c>
      <c r="H123" s="127">
        <v>2</v>
      </c>
      <c r="I123" s="49">
        <f t="shared" si="7"/>
        <v>19.899999999999999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19.899999999999999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10.4</v>
      </c>
      <c r="D124" s="124">
        <v>29.95</v>
      </c>
      <c r="E124" s="124">
        <v>4.08</v>
      </c>
      <c r="F124" s="124">
        <v>31.29</v>
      </c>
      <c r="G124" s="124">
        <v>0.25</v>
      </c>
      <c r="H124" s="124">
        <v>5.46</v>
      </c>
      <c r="I124" s="43">
        <f t="shared" si="7"/>
        <v>81.429999999999993</v>
      </c>
      <c r="J124" s="125"/>
      <c r="K124" s="124"/>
      <c r="L124" s="124">
        <v>0.4</v>
      </c>
      <c r="M124" s="124">
        <v>21.36</v>
      </c>
      <c r="N124" s="44">
        <f t="shared" si="8"/>
        <v>21.759999999999998</v>
      </c>
      <c r="O124" s="45">
        <f t="shared" si="9"/>
        <v>103.19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4093</v>
      </c>
      <c r="D125" s="118">
        <v>9064</v>
      </c>
      <c r="E125" s="118">
        <v>1184</v>
      </c>
      <c r="F125" s="118">
        <v>8390</v>
      </c>
      <c r="G125" s="118">
        <v>60</v>
      </c>
      <c r="H125" s="118">
        <v>1132</v>
      </c>
      <c r="I125" s="32">
        <f t="shared" si="7"/>
        <v>23923</v>
      </c>
      <c r="J125" s="119"/>
      <c r="K125" s="118"/>
      <c r="L125" s="118">
        <v>53</v>
      </c>
      <c r="M125" s="118">
        <v>2510</v>
      </c>
      <c r="N125" s="34">
        <f t="shared" si="8"/>
        <v>2563</v>
      </c>
      <c r="O125" s="35">
        <f t="shared" si="9"/>
        <v>26486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33.5</v>
      </c>
      <c r="G126" s="127">
        <v>0</v>
      </c>
      <c r="H126" s="127">
        <v>10.3</v>
      </c>
      <c r="I126" s="49">
        <f t="shared" si="7"/>
        <v>43.8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43.8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8.51</v>
      </c>
      <c r="D127" s="124">
        <v>31.51</v>
      </c>
      <c r="E127" s="124">
        <v>5.83</v>
      </c>
      <c r="F127" s="124">
        <v>28.34</v>
      </c>
      <c r="G127" s="124">
        <v>2.79</v>
      </c>
      <c r="H127" s="124">
        <v>12.84</v>
      </c>
      <c r="I127" s="43">
        <f t="shared" si="7"/>
        <v>89.820000000000007</v>
      </c>
      <c r="J127" s="125"/>
      <c r="K127" s="124"/>
      <c r="L127" s="124"/>
      <c r="M127" s="124">
        <v>48.92</v>
      </c>
      <c r="N127" s="44">
        <f t="shared" si="8"/>
        <v>48.92</v>
      </c>
      <c r="O127" s="45">
        <f t="shared" si="9"/>
        <v>138.74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3272</v>
      </c>
      <c r="D128" s="118">
        <v>9580</v>
      </c>
      <c r="E128" s="118">
        <v>1708</v>
      </c>
      <c r="F128" s="118">
        <v>7844</v>
      </c>
      <c r="G128" s="118">
        <v>773</v>
      </c>
      <c r="H128" s="118">
        <v>2941</v>
      </c>
      <c r="I128" s="32">
        <f t="shared" si="7"/>
        <v>26118</v>
      </c>
      <c r="J128" s="119"/>
      <c r="K128" s="118"/>
      <c r="L128" s="118"/>
      <c r="M128" s="118">
        <v>5366</v>
      </c>
      <c r="N128" s="34">
        <f t="shared" si="8"/>
        <v>5366</v>
      </c>
      <c r="O128" s="35">
        <f t="shared" si="9"/>
        <v>31484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20.7</v>
      </c>
      <c r="G129" s="127">
        <v>0</v>
      </c>
      <c r="H129" s="127">
        <v>22.3</v>
      </c>
      <c r="I129" s="49">
        <f t="shared" si="7"/>
        <v>43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43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285.76</v>
      </c>
      <c r="D130" s="115">
        <v>700.19</v>
      </c>
      <c r="E130" s="115">
        <v>47.19</v>
      </c>
      <c r="F130" s="115">
        <v>812.83</v>
      </c>
      <c r="G130" s="115">
        <v>315.36</v>
      </c>
      <c r="H130" s="115">
        <v>34.630000000000003</v>
      </c>
      <c r="I130" s="21">
        <f t="shared" si="7"/>
        <v>2195.9600000000005</v>
      </c>
      <c r="J130" s="116"/>
      <c r="K130" s="115"/>
      <c r="L130" s="115">
        <v>90.15</v>
      </c>
      <c r="M130" s="115">
        <v>2570.0700000000002</v>
      </c>
      <c r="N130" s="23">
        <f>SUM(J130:M130)</f>
        <v>2660.2200000000003</v>
      </c>
      <c r="O130" s="24">
        <f t="shared" si="9"/>
        <v>4856.18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95789</v>
      </c>
      <c r="D131" s="118">
        <v>170037</v>
      </c>
      <c r="E131" s="118">
        <v>12957</v>
      </c>
      <c r="F131" s="118">
        <v>190761</v>
      </c>
      <c r="G131" s="118">
        <v>82717</v>
      </c>
      <c r="H131" s="118">
        <v>7274</v>
      </c>
      <c r="I131" s="32">
        <f t="shared" si="7"/>
        <v>559535</v>
      </c>
      <c r="J131" s="119"/>
      <c r="K131" s="118"/>
      <c r="L131" s="118">
        <v>10097</v>
      </c>
      <c r="M131" s="118">
        <v>275231</v>
      </c>
      <c r="N131" s="34">
        <f t="shared" si="8"/>
        <v>285328</v>
      </c>
      <c r="O131" s="35">
        <f t="shared" si="9"/>
        <v>844863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894.5</v>
      </c>
      <c r="D132" s="127">
        <v>2254.4</v>
      </c>
      <c r="E132" s="127">
        <v>105.8</v>
      </c>
      <c r="F132" s="127">
        <v>1424.1</v>
      </c>
      <c r="G132" s="127">
        <v>917.4</v>
      </c>
      <c r="H132" s="127">
        <v>74.099999999999994</v>
      </c>
      <c r="I132" s="49">
        <f t="shared" ref="I132:I138" si="10">SUM(C132:H132)</f>
        <v>5670.3</v>
      </c>
      <c r="J132" s="128"/>
      <c r="K132" s="127"/>
      <c r="L132" s="127">
        <v>97.3</v>
      </c>
      <c r="M132" s="127">
        <v>2986.1</v>
      </c>
      <c r="N132" s="50">
        <f t="shared" ref="N132:N138" si="11">SUM(J132:M132)</f>
        <v>3083.4</v>
      </c>
      <c r="O132" s="51">
        <f t="shared" ref="O132:O138" si="12">SUM(N132,I132)</f>
        <v>8753.7000000000007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285.55</v>
      </c>
      <c r="D133" s="124">
        <v>568.99</v>
      </c>
      <c r="E133" s="124">
        <v>46.98</v>
      </c>
      <c r="F133" s="124">
        <v>811.53</v>
      </c>
      <c r="G133" s="124">
        <v>315.02</v>
      </c>
      <c r="H133" s="124">
        <v>32.17</v>
      </c>
      <c r="I133" s="43">
        <f t="shared" si="10"/>
        <v>2060.2399999999998</v>
      </c>
      <c r="J133" s="125"/>
      <c r="K133" s="124"/>
      <c r="L133" s="124">
        <v>89.69</v>
      </c>
      <c r="M133" s="124">
        <v>2564.19</v>
      </c>
      <c r="N133" s="44">
        <f t="shared" si="11"/>
        <v>2653.88</v>
      </c>
      <c r="O133" s="45">
        <f t="shared" si="12"/>
        <v>4714.12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95740</v>
      </c>
      <c r="D134" s="118">
        <v>146886</v>
      </c>
      <c r="E134" s="118">
        <v>12913</v>
      </c>
      <c r="F134" s="118">
        <v>190552</v>
      </c>
      <c r="G134" s="118">
        <v>82646</v>
      </c>
      <c r="H134" s="118">
        <v>6987</v>
      </c>
      <c r="I134" s="32">
        <f t="shared" si="10"/>
        <v>535724</v>
      </c>
      <c r="J134" s="119"/>
      <c r="K134" s="118"/>
      <c r="L134" s="118">
        <v>10085</v>
      </c>
      <c r="M134" s="118">
        <v>275068</v>
      </c>
      <c r="N134" s="34">
        <f t="shared" si="11"/>
        <v>285153</v>
      </c>
      <c r="O134" s="35">
        <f t="shared" si="12"/>
        <v>820877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893.3</v>
      </c>
      <c r="D135" s="136">
        <v>1654.1</v>
      </c>
      <c r="E135" s="136">
        <v>104.9</v>
      </c>
      <c r="F135" s="136">
        <v>1419.2</v>
      </c>
      <c r="G135" s="136">
        <v>915.9</v>
      </c>
      <c r="H135" s="136">
        <v>67.2</v>
      </c>
      <c r="I135" s="96">
        <f t="shared" si="10"/>
        <v>5054.5999999999995</v>
      </c>
      <c r="J135" s="137"/>
      <c r="K135" s="136"/>
      <c r="L135" s="136">
        <v>96.4</v>
      </c>
      <c r="M135" s="136">
        <v>2973.5</v>
      </c>
      <c r="N135" s="97">
        <f t="shared" si="11"/>
        <v>3069.9</v>
      </c>
      <c r="O135" s="89">
        <f t="shared" si="12"/>
        <v>8124.5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285.95999999999998</v>
      </c>
      <c r="D136" s="106">
        <f t="shared" si="13"/>
        <v>744</v>
      </c>
      <c r="E136" s="106">
        <f t="shared" si="13"/>
        <v>47.19</v>
      </c>
      <c r="F136" s="106">
        <f t="shared" si="13"/>
        <v>813.62000000000012</v>
      </c>
      <c r="G136" s="106">
        <f t="shared" si="13"/>
        <v>333.39000000000004</v>
      </c>
      <c r="H136" s="106">
        <f t="shared" si="13"/>
        <v>34.74</v>
      </c>
      <c r="I136" s="107">
        <f t="shared" si="10"/>
        <v>2258.9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90.15</v>
      </c>
      <c r="M136" s="106">
        <f t="shared" si="14"/>
        <v>2571.65</v>
      </c>
      <c r="N136" s="109">
        <f t="shared" si="11"/>
        <v>2661.8</v>
      </c>
      <c r="O136" s="110">
        <f t="shared" si="12"/>
        <v>4920.7000000000007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95789</v>
      </c>
      <c r="D137" s="31">
        <f t="shared" si="13"/>
        <v>174102</v>
      </c>
      <c r="E137" s="31">
        <f t="shared" si="13"/>
        <v>12957</v>
      </c>
      <c r="F137" s="31">
        <f t="shared" si="13"/>
        <v>190834</v>
      </c>
      <c r="G137" s="31">
        <f t="shared" si="13"/>
        <v>82717</v>
      </c>
      <c r="H137" s="31">
        <f t="shared" si="13"/>
        <v>7280</v>
      </c>
      <c r="I137" s="32">
        <f t="shared" si="10"/>
        <v>563679</v>
      </c>
      <c r="J137" s="33">
        <f t="shared" si="14"/>
        <v>0</v>
      </c>
      <c r="K137" s="31">
        <f t="shared" si="14"/>
        <v>0</v>
      </c>
      <c r="L137" s="31">
        <f t="shared" si="14"/>
        <v>10097</v>
      </c>
      <c r="M137" s="31">
        <f t="shared" si="14"/>
        <v>275245</v>
      </c>
      <c r="N137" s="34">
        <f t="shared" si="11"/>
        <v>285342</v>
      </c>
      <c r="O137" s="35">
        <f t="shared" si="12"/>
        <v>849021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894.5</v>
      </c>
      <c r="D138" s="86">
        <f t="shared" si="13"/>
        <v>2506.3000000000006</v>
      </c>
      <c r="E138" s="86">
        <f t="shared" si="13"/>
        <v>105.8</v>
      </c>
      <c r="F138" s="86">
        <f t="shared" si="13"/>
        <v>1428.1000000000004</v>
      </c>
      <c r="G138" s="86">
        <f t="shared" si="13"/>
        <v>917.39999999999986</v>
      </c>
      <c r="H138" s="86">
        <f t="shared" si="13"/>
        <v>74.5</v>
      </c>
      <c r="I138" s="96">
        <f t="shared" si="10"/>
        <v>5926.6</v>
      </c>
      <c r="J138" s="88">
        <f t="shared" si="14"/>
        <v>0</v>
      </c>
      <c r="K138" s="86">
        <f t="shared" si="14"/>
        <v>0</v>
      </c>
      <c r="L138" s="86">
        <f t="shared" si="14"/>
        <v>97.3</v>
      </c>
      <c r="M138" s="86">
        <f t="shared" si="14"/>
        <v>2988.2</v>
      </c>
      <c r="N138" s="97">
        <f t="shared" si="11"/>
        <v>3085.5</v>
      </c>
      <c r="O138" s="89">
        <f t="shared" si="12"/>
        <v>9012.1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37E9F-856D-4E38-B647-EECE0DFB680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1.86</v>
      </c>
      <c r="N5" s="23">
        <f t="shared" ref="N5:N58" si="1">SUM(J5:M5)</f>
        <v>1.86</v>
      </c>
      <c r="O5" s="24">
        <f>SUM(N5,I5)</f>
        <v>1.86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1.1599999999999999</v>
      </c>
      <c r="N8" s="44">
        <f t="shared" si="1"/>
        <v>1.1599999999999999</v>
      </c>
      <c r="O8" s="45">
        <f t="shared" si="2"/>
        <v>1.1599999999999999</v>
      </c>
      <c r="P8" s="36" t="s">
        <v>25</v>
      </c>
      <c r="Q8" s="37" t="s">
        <v>98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14</v>
      </c>
      <c r="N9" s="34">
        <f t="shared" si="1"/>
        <v>14</v>
      </c>
      <c r="O9" s="35">
        <f t="shared" si="2"/>
        <v>14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1.8</v>
      </c>
      <c r="N10" s="50">
        <f t="shared" si="1"/>
        <v>1.8</v>
      </c>
      <c r="O10" s="51">
        <f t="shared" si="2"/>
        <v>1.8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0.41</v>
      </c>
      <c r="N11" s="44">
        <f t="shared" si="1"/>
        <v>0.41</v>
      </c>
      <c r="O11" s="45">
        <f t="shared" si="2"/>
        <v>0.41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9</v>
      </c>
      <c r="N12" s="34">
        <f t="shared" si="1"/>
        <v>9</v>
      </c>
      <c r="O12" s="35">
        <f t="shared" si="2"/>
        <v>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0.8</v>
      </c>
      <c r="N13" s="50">
        <f t="shared" si="1"/>
        <v>0.8</v>
      </c>
      <c r="O13" s="51">
        <f t="shared" si="2"/>
        <v>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6.35</v>
      </c>
      <c r="E14" s="124">
        <v>0.24</v>
      </c>
      <c r="F14" s="124"/>
      <c r="G14" s="124"/>
      <c r="H14" s="124"/>
      <c r="I14" s="43">
        <f t="shared" si="0"/>
        <v>6.59</v>
      </c>
      <c r="J14" s="125"/>
      <c r="K14" s="124"/>
      <c r="L14" s="124"/>
      <c r="M14" s="124">
        <v>4.87</v>
      </c>
      <c r="N14" s="44">
        <f t="shared" si="1"/>
        <v>4.87</v>
      </c>
      <c r="O14" s="45">
        <f t="shared" si="2"/>
        <v>11.46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427</v>
      </c>
      <c r="E15" s="118">
        <v>13</v>
      </c>
      <c r="F15" s="118"/>
      <c r="G15" s="118"/>
      <c r="H15" s="118"/>
      <c r="I15" s="32">
        <f t="shared" si="0"/>
        <v>440</v>
      </c>
      <c r="J15" s="119"/>
      <c r="K15" s="118"/>
      <c r="L15" s="118"/>
      <c r="M15" s="118">
        <v>148</v>
      </c>
      <c r="N15" s="34">
        <f t="shared" si="1"/>
        <v>148</v>
      </c>
      <c r="O15" s="35">
        <f t="shared" si="2"/>
        <v>588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39.299999999999997</v>
      </c>
      <c r="E16" s="127">
        <v>1.3</v>
      </c>
      <c r="F16" s="127"/>
      <c r="G16" s="127"/>
      <c r="H16" s="127"/>
      <c r="I16" s="49">
        <f t="shared" si="0"/>
        <v>40.599999999999994</v>
      </c>
      <c r="J16" s="128"/>
      <c r="K16" s="127"/>
      <c r="L16" s="127"/>
      <c r="M16" s="127">
        <v>10.1</v>
      </c>
      <c r="N16" s="50">
        <f t="shared" si="1"/>
        <v>10.1</v>
      </c>
      <c r="O16" s="51">
        <f t="shared" si="2"/>
        <v>50.699999999999996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5.19</v>
      </c>
      <c r="E17" s="124">
        <v>0.1</v>
      </c>
      <c r="F17" s="124">
        <v>0.19</v>
      </c>
      <c r="G17" s="124">
        <v>0.42</v>
      </c>
      <c r="H17" s="124"/>
      <c r="I17" s="43">
        <f t="shared" si="0"/>
        <v>5.9</v>
      </c>
      <c r="J17" s="125"/>
      <c r="K17" s="124"/>
      <c r="L17" s="124"/>
      <c r="M17" s="124">
        <v>3.56</v>
      </c>
      <c r="N17" s="44">
        <f t="shared" si="1"/>
        <v>3.56</v>
      </c>
      <c r="O17" s="45">
        <f t="shared" si="2"/>
        <v>9.4600000000000009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566</v>
      </c>
      <c r="E18" s="118">
        <v>11</v>
      </c>
      <c r="F18" s="118">
        <v>11</v>
      </c>
      <c r="G18" s="118">
        <v>28</v>
      </c>
      <c r="H18" s="118"/>
      <c r="I18" s="32">
        <f t="shared" si="0"/>
        <v>616</v>
      </c>
      <c r="J18" s="119"/>
      <c r="K18" s="118"/>
      <c r="L18" s="118"/>
      <c r="M18" s="118">
        <v>111</v>
      </c>
      <c r="N18" s="34">
        <f t="shared" si="1"/>
        <v>111</v>
      </c>
      <c r="O18" s="35">
        <f t="shared" si="2"/>
        <v>727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33</v>
      </c>
      <c r="E19" s="127">
        <v>0.6</v>
      </c>
      <c r="F19" s="127">
        <v>0.6</v>
      </c>
      <c r="G19" s="127">
        <v>1.3</v>
      </c>
      <c r="H19" s="127"/>
      <c r="I19" s="49">
        <f t="shared" si="0"/>
        <v>35.5</v>
      </c>
      <c r="J19" s="128"/>
      <c r="K19" s="127"/>
      <c r="L19" s="127"/>
      <c r="M19" s="127">
        <v>6.1</v>
      </c>
      <c r="N19" s="50">
        <f t="shared" si="1"/>
        <v>6.1</v>
      </c>
      <c r="O19" s="51">
        <f t="shared" si="2"/>
        <v>41.6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0.04</v>
      </c>
      <c r="D20" s="124">
        <v>25.9</v>
      </c>
      <c r="E20" s="124"/>
      <c r="F20" s="124">
        <v>0.06</v>
      </c>
      <c r="G20" s="124"/>
      <c r="H20" s="124"/>
      <c r="I20" s="43">
        <f t="shared" si="0"/>
        <v>25.999999999999996</v>
      </c>
      <c r="J20" s="125"/>
      <c r="K20" s="124"/>
      <c r="L20" s="124"/>
      <c r="M20" s="124">
        <v>6.05</v>
      </c>
      <c r="N20" s="44">
        <f t="shared" si="1"/>
        <v>6.05</v>
      </c>
      <c r="O20" s="45">
        <f t="shared" si="2"/>
        <v>32.049999999999997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7</v>
      </c>
      <c r="D21" s="118">
        <v>3635</v>
      </c>
      <c r="E21" s="118"/>
      <c r="F21" s="118">
        <v>8</v>
      </c>
      <c r="G21" s="118"/>
      <c r="H21" s="118"/>
      <c r="I21" s="32">
        <f t="shared" si="0"/>
        <v>3650</v>
      </c>
      <c r="J21" s="119"/>
      <c r="K21" s="118"/>
      <c r="L21" s="118"/>
      <c r="M21" s="118">
        <v>208</v>
      </c>
      <c r="N21" s="34">
        <f t="shared" si="1"/>
        <v>208</v>
      </c>
      <c r="O21" s="35">
        <f t="shared" si="2"/>
        <v>3858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0.3</v>
      </c>
      <c r="D22" s="127">
        <v>154.80000000000001</v>
      </c>
      <c r="E22" s="127"/>
      <c r="F22" s="127">
        <v>0.3</v>
      </c>
      <c r="G22" s="127"/>
      <c r="H22" s="127"/>
      <c r="I22" s="49">
        <f t="shared" si="0"/>
        <v>155.40000000000003</v>
      </c>
      <c r="J22" s="128"/>
      <c r="K22" s="127"/>
      <c r="L22" s="127"/>
      <c r="M22" s="127">
        <v>8.4</v>
      </c>
      <c r="N22" s="50">
        <f t="shared" si="1"/>
        <v>8.4</v>
      </c>
      <c r="O22" s="51">
        <f t="shared" si="2"/>
        <v>163.80000000000004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0.03</v>
      </c>
      <c r="D23" s="124">
        <v>40.39</v>
      </c>
      <c r="E23" s="124"/>
      <c r="F23" s="124"/>
      <c r="G23" s="124"/>
      <c r="H23" s="124"/>
      <c r="I23" s="43">
        <f t="shared" si="0"/>
        <v>40.42</v>
      </c>
      <c r="J23" s="125"/>
      <c r="K23" s="124"/>
      <c r="L23" s="124"/>
      <c r="M23" s="124">
        <v>12.96</v>
      </c>
      <c r="N23" s="44">
        <f t="shared" si="1"/>
        <v>12.96</v>
      </c>
      <c r="O23" s="45">
        <f t="shared" si="2"/>
        <v>53.38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8</v>
      </c>
      <c r="D24" s="118">
        <v>6424</v>
      </c>
      <c r="E24" s="118"/>
      <c r="F24" s="118"/>
      <c r="G24" s="118"/>
      <c r="H24" s="118"/>
      <c r="I24" s="32">
        <f t="shared" si="0"/>
        <v>6432</v>
      </c>
      <c r="J24" s="119"/>
      <c r="K24" s="118"/>
      <c r="L24" s="118"/>
      <c r="M24" s="118">
        <v>691</v>
      </c>
      <c r="N24" s="34">
        <f t="shared" si="1"/>
        <v>691</v>
      </c>
      <c r="O24" s="35">
        <f t="shared" si="2"/>
        <v>7123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0.2</v>
      </c>
      <c r="D25" s="127">
        <v>206.6</v>
      </c>
      <c r="E25" s="127"/>
      <c r="F25" s="127"/>
      <c r="G25" s="127"/>
      <c r="H25" s="127"/>
      <c r="I25" s="49">
        <f t="shared" si="0"/>
        <v>206.79999999999998</v>
      </c>
      <c r="J25" s="128"/>
      <c r="K25" s="127"/>
      <c r="L25" s="127"/>
      <c r="M25" s="127">
        <v>21.3</v>
      </c>
      <c r="N25" s="50">
        <f t="shared" si="1"/>
        <v>21.3</v>
      </c>
      <c r="O25" s="51">
        <f t="shared" si="2"/>
        <v>228.1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2.08</v>
      </c>
      <c r="D26" s="124">
        <v>152.72</v>
      </c>
      <c r="E26" s="124"/>
      <c r="F26" s="124">
        <v>1.4</v>
      </c>
      <c r="G26" s="124"/>
      <c r="H26" s="124"/>
      <c r="I26" s="43">
        <f t="shared" si="0"/>
        <v>156.20000000000002</v>
      </c>
      <c r="J26" s="125"/>
      <c r="K26" s="124"/>
      <c r="L26" s="124">
        <v>1.99</v>
      </c>
      <c r="M26" s="124">
        <v>21.75</v>
      </c>
      <c r="N26" s="44">
        <f t="shared" si="1"/>
        <v>23.74</v>
      </c>
      <c r="O26" s="45">
        <f t="shared" si="2"/>
        <v>179.94000000000003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574</v>
      </c>
      <c r="D27" s="118">
        <v>28252</v>
      </c>
      <c r="E27" s="118"/>
      <c r="F27" s="118">
        <v>225</v>
      </c>
      <c r="G27" s="118"/>
      <c r="H27" s="118"/>
      <c r="I27" s="32">
        <f t="shared" si="0"/>
        <v>29051</v>
      </c>
      <c r="J27" s="119"/>
      <c r="K27" s="118"/>
      <c r="L27" s="118">
        <v>146</v>
      </c>
      <c r="M27" s="118">
        <v>1388</v>
      </c>
      <c r="N27" s="34">
        <f t="shared" si="1"/>
        <v>1534</v>
      </c>
      <c r="O27" s="35">
        <f t="shared" si="2"/>
        <v>30585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13</v>
      </c>
      <c r="D28" s="127">
        <v>737.7</v>
      </c>
      <c r="E28" s="127"/>
      <c r="F28" s="127">
        <v>5</v>
      </c>
      <c r="G28" s="127"/>
      <c r="H28" s="127"/>
      <c r="I28" s="49">
        <f t="shared" si="0"/>
        <v>755.7</v>
      </c>
      <c r="J28" s="128"/>
      <c r="K28" s="127"/>
      <c r="L28" s="127">
        <v>4.3</v>
      </c>
      <c r="M28" s="127">
        <v>42.3</v>
      </c>
      <c r="N28" s="50">
        <f t="shared" si="1"/>
        <v>46.599999999999994</v>
      </c>
      <c r="O28" s="51">
        <f t="shared" si="2"/>
        <v>802.30000000000007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2.68</v>
      </c>
      <c r="D29" s="124">
        <v>249.26</v>
      </c>
      <c r="E29" s="124"/>
      <c r="F29" s="124">
        <v>0.65</v>
      </c>
      <c r="G29" s="124"/>
      <c r="H29" s="124"/>
      <c r="I29" s="43">
        <f t="shared" si="0"/>
        <v>252.59</v>
      </c>
      <c r="J29" s="125"/>
      <c r="K29" s="124"/>
      <c r="L29" s="124">
        <v>0.43</v>
      </c>
      <c r="M29" s="124">
        <v>36.03</v>
      </c>
      <c r="N29" s="44">
        <f t="shared" si="1"/>
        <v>36.46</v>
      </c>
      <c r="O29" s="45">
        <f t="shared" si="2"/>
        <v>289.05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743</v>
      </c>
      <c r="D30" s="118">
        <v>50134</v>
      </c>
      <c r="E30" s="118"/>
      <c r="F30" s="118">
        <v>117</v>
      </c>
      <c r="G30" s="118"/>
      <c r="H30" s="118"/>
      <c r="I30" s="32">
        <f t="shared" si="0"/>
        <v>50994</v>
      </c>
      <c r="J30" s="119"/>
      <c r="K30" s="118"/>
      <c r="L30" s="118">
        <v>36</v>
      </c>
      <c r="M30" s="118">
        <v>2759</v>
      </c>
      <c r="N30" s="34">
        <f t="shared" si="1"/>
        <v>2795</v>
      </c>
      <c r="O30" s="35">
        <f t="shared" si="2"/>
        <v>53789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12.6</v>
      </c>
      <c r="D31" s="127">
        <v>1068.3</v>
      </c>
      <c r="E31" s="127"/>
      <c r="F31" s="127">
        <v>1.7</v>
      </c>
      <c r="G31" s="127"/>
      <c r="H31" s="127"/>
      <c r="I31" s="49">
        <f t="shared" si="0"/>
        <v>1082.5999999999999</v>
      </c>
      <c r="J31" s="128"/>
      <c r="K31" s="127"/>
      <c r="L31" s="127">
        <v>0.9</v>
      </c>
      <c r="M31" s="127">
        <v>76.099999999999994</v>
      </c>
      <c r="N31" s="50">
        <f t="shared" si="1"/>
        <v>77</v>
      </c>
      <c r="O31" s="51">
        <f t="shared" si="2"/>
        <v>1159.5999999999999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7.52</v>
      </c>
      <c r="D32" s="124">
        <v>169.52</v>
      </c>
      <c r="E32" s="124"/>
      <c r="F32" s="124">
        <v>0.36</v>
      </c>
      <c r="G32" s="124">
        <v>0.15</v>
      </c>
      <c r="H32" s="124"/>
      <c r="I32" s="43">
        <f t="shared" si="0"/>
        <v>177.55000000000004</v>
      </c>
      <c r="J32" s="125"/>
      <c r="K32" s="124"/>
      <c r="L32" s="124">
        <v>0.27</v>
      </c>
      <c r="M32" s="124">
        <v>42.65</v>
      </c>
      <c r="N32" s="44">
        <f t="shared" si="1"/>
        <v>42.92</v>
      </c>
      <c r="O32" s="45">
        <f t="shared" si="2"/>
        <v>220.47000000000003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2224</v>
      </c>
      <c r="D33" s="118">
        <v>37699</v>
      </c>
      <c r="E33" s="118"/>
      <c r="F33" s="118">
        <v>71</v>
      </c>
      <c r="G33" s="118">
        <v>37</v>
      </c>
      <c r="H33" s="118"/>
      <c r="I33" s="32">
        <f t="shared" si="0"/>
        <v>40031</v>
      </c>
      <c r="J33" s="119"/>
      <c r="K33" s="118"/>
      <c r="L33" s="118">
        <v>25</v>
      </c>
      <c r="M33" s="118">
        <v>3463</v>
      </c>
      <c r="N33" s="34">
        <f t="shared" si="1"/>
        <v>3488</v>
      </c>
      <c r="O33" s="35">
        <f t="shared" si="2"/>
        <v>43519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31.4</v>
      </c>
      <c r="D34" s="127">
        <v>691.4</v>
      </c>
      <c r="E34" s="127"/>
      <c r="F34" s="127">
        <v>1</v>
      </c>
      <c r="G34" s="127">
        <v>0.6</v>
      </c>
      <c r="H34" s="127"/>
      <c r="I34" s="49">
        <f t="shared" si="0"/>
        <v>724.4</v>
      </c>
      <c r="J34" s="128"/>
      <c r="K34" s="127"/>
      <c r="L34" s="127">
        <v>0.6</v>
      </c>
      <c r="M34" s="127">
        <v>88.1</v>
      </c>
      <c r="N34" s="50">
        <f t="shared" si="1"/>
        <v>88.699999999999989</v>
      </c>
      <c r="O34" s="51">
        <f t="shared" si="2"/>
        <v>813.09999999999991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24.24</v>
      </c>
      <c r="D35" s="124">
        <v>308.26</v>
      </c>
      <c r="E35" s="124">
        <v>0.09</v>
      </c>
      <c r="F35" s="124">
        <v>4.21</v>
      </c>
      <c r="G35" s="124">
        <v>0.39</v>
      </c>
      <c r="H35" s="124"/>
      <c r="I35" s="43">
        <f t="shared" si="0"/>
        <v>337.18999999999994</v>
      </c>
      <c r="J35" s="125"/>
      <c r="K35" s="124"/>
      <c r="L35" s="124">
        <v>0.26</v>
      </c>
      <c r="M35" s="124">
        <v>62.18</v>
      </c>
      <c r="N35" s="44">
        <f t="shared" si="1"/>
        <v>62.44</v>
      </c>
      <c r="O35" s="45">
        <f t="shared" si="2"/>
        <v>399.62999999999994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7424</v>
      </c>
      <c r="D36" s="118">
        <v>74050</v>
      </c>
      <c r="E36" s="118">
        <v>19</v>
      </c>
      <c r="F36" s="118">
        <v>835</v>
      </c>
      <c r="G36" s="118">
        <v>103</v>
      </c>
      <c r="H36" s="118"/>
      <c r="I36" s="32">
        <f t="shared" si="0"/>
        <v>82431</v>
      </c>
      <c r="J36" s="119"/>
      <c r="K36" s="118"/>
      <c r="L36" s="118">
        <v>27</v>
      </c>
      <c r="M36" s="118">
        <v>5877</v>
      </c>
      <c r="N36" s="34">
        <f t="shared" si="1"/>
        <v>5904</v>
      </c>
      <c r="O36" s="35">
        <f t="shared" si="2"/>
        <v>88335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100.2</v>
      </c>
      <c r="D37" s="127">
        <v>1195.7</v>
      </c>
      <c r="E37" s="127">
        <v>0.3</v>
      </c>
      <c r="F37" s="127">
        <v>9.6999999999999993</v>
      </c>
      <c r="G37" s="127">
        <v>1.4</v>
      </c>
      <c r="H37" s="127"/>
      <c r="I37" s="49">
        <f t="shared" ref="I37:I50" si="3">SUM(C37:H37)</f>
        <v>1307.3000000000002</v>
      </c>
      <c r="J37" s="128"/>
      <c r="K37" s="127"/>
      <c r="L37" s="127">
        <v>0.5</v>
      </c>
      <c r="M37" s="127">
        <v>113.9</v>
      </c>
      <c r="N37" s="50">
        <f t="shared" si="1"/>
        <v>114.4</v>
      </c>
      <c r="O37" s="51">
        <f t="shared" si="2"/>
        <v>1421.7000000000003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91.9</v>
      </c>
      <c r="D38" s="124">
        <v>304.23</v>
      </c>
      <c r="E38" s="124">
        <v>0.4</v>
      </c>
      <c r="F38" s="124">
        <v>33.43</v>
      </c>
      <c r="G38" s="124">
        <v>2.2599999999999998</v>
      </c>
      <c r="H38" s="124">
        <v>0.82</v>
      </c>
      <c r="I38" s="43">
        <f t="shared" si="3"/>
        <v>433.03999999999996</v>
      </c>
      <c r="J38" s="125"/>
      <c r="K38" s="124"/>
      <c r="L38" s="124">
        <v>6.23</v>
      </c>
      <c r="M38" s="124">
        <v>187.83</v>
      </c>
      <c r="N38" s="44">
        <f t="shared" si="1"/>
        <v>194.06</v>
      </c>
      <c r="O38" s="45">
        <f t="shared" si="2"/>
        <v>627.09999999999991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30967</v>
      </c>
      <c r="D39" s="118">
        <v>77892</v>
      </c>
      <c r="E39" s="118">
        <v>107</v>
      </c>
      <c r="F39" s="118">
        <v>6900</v>
      </c>
      <c r="G39" s="118">
        <v>637</v>
      </c>
      <c r="H39" s="118">
        <v>135</v>
      </c>
      <c r="I39" s="32">
        <f t="shared" si="3"/>
        <v>116638</v>
      </c>
      <c r="J39" s="119"/>
      <c r="K39" s="118"/>
      <c r="L39" s="118">
        <v>626</v>
      </c>
      <c r="M39" s="118">
        <v>19321</v>
      </c>
      <c r="N39" s="34">
        <f t="shared" si="1"/>
        <v>19947</v>
      </c>
      <c r="O39" s="35">
        <f t="shared" si="2"/>
        <v>136585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393.9</v>
      </c>
      <c r="D40" s="127">
        <v>1106.9000000000001</v>
      </c>
      <c r="E40" s="127">
        <v>1.5</v>
      </c>
      <c r="F40" s="127">
        <v>66.8</v>
      </c>
      <c r="G40" s="127">
        <v>8.1999999999999993</v>
      </c>
      <c r="H40" s="127">
        <v>2.5</v>
      </c>
      <c r="I40" s="49">
        <f t="shared" si="3"/>
        <v>1579.8000000000002</v>
      </c>
      <c r="J40" s="128"/>
      <c r="K40" s="127"/>
      <c r="L40" s="127">
        <v>12</v>
      </c>
      <c r="M40" s="127">
        <v>378.1</v>
      </c>
      <c r="N40" s="50">
        <f t="shared" si="1"/>
        <v>390.1</v>
      </c>
      <c r="O40" s="51">
        <f t="shared" si="2"/>
        <v>1969.9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196.13</v>
      </c>
      <c r="D41" s="124">
        <v>358.36</v>
      </c>
      <c r="E41" s="124">
        <v>0.17</v>
      </c>
      <c r="F41" s="124">
        <v>28.98</v>
      </c>
      <c r="G41" s="124">
        <v>3.2</v>
      </c>
      <c r="H41" s="124">
        <v>0.26</v>
      </c>
      <c r="I41" s="43">
        <f t="shared" si="3"/>
        <v>587.1</v>
      </c>
      <c r="J41" s="125"/>
      <c r="K41" s="124"/>
      <c r="L41" s="124">
        <v>11.53</v>
      </c>
      <c r="M41" s="124">
        <v>189.49</v>
      </c>
      <c r="N41" s="44">
        <f t="shared" si="1"/>
        <v>201.02</v>
      </c>
      <c r="O41" s="45">
        <f t="shared" si="2"/>
        <v>788.12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67861</v>
      </c>
      <c r="D42" s="118">
        <v>96771</v>
      </c>
      <c r="E42" s="118">
        <v>47</v>
      </c>
      <c r="F42" s="118">
        <v>6576</v>
      </c>
      <c r="G42" s="118">
        <v>888</v>
      </c>
      <c r="H42" s="118">
        <v>45</v>
      </c>
      <c r="I42" s="32">
        <f t="shared" si="3"/>
        <v>172188</v>
      </c>
      <c r="J42" s="119"/>
      <c r="K42" s="118"/>
      <c r="L42" s="118">
        <v>1250</v>
      </c>
      <c r="M42" s="118">
        <v>20905</v>
      </c>
      <c r="N42" s="34">
        <f t="shared" si="1"/>
        <v>22155</v>
      </c>
      <c r="O42" s="35">
        <f t="shared" si="2"/>
        <v>194343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829.5</v>
      </c>
      <c r="D43" s="127">
        <v>1339.5</v>
      </c>
      <c r="E43" s="127">
        <v>0.7</v>
      </c>
      <c r="F43" s="127">
        <v>61.1</v>
      </c>
      <c r="G43" s="127">
        <v>11.6</v>
      </c>
      <c r="H43" s="127">
        <v>0.9</v>
      </c>
      <c r="I43" s="49">
        <f t="shared" si="3"/>
        <v>2243.2999999999997</v>
      </c>
      <c r="J43" s="128"/>
      <c r="K43" s="127"/>
      <c r="L43" s="127">
        <v>19.5</v>
      </c>
      <c r="M43" s="127">
        <v>340.7</v>
      </c>
      <c r="N43" s="50">
        <f t="shared" si="1"/>
        <v>360.2</v>
      </c>
      <c r="O43" s="51">
        <f t="shared" si="2"/>
        <v>2603.4999999999995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312.95999999999998</v>
      </c>
      <c r="D44" s="124">
        <v>272.35000000000002</v>
      </c>
      <c r="E44" s="124">
        <v>1.75</v>
      </c>
      <c r="F44" s="124">
        <v>89.61</v>
      </c>
      <c r="G44" s="124">
        <v>40.17</v>
      </c>
      <c r="H44" s="124">
        <v>10.7</v>
      </c>
      <c r="I44" s="43">
        <f t="shared" si="3"/>
        <v>727.54</v>
      </c>
      <c r="J44" s="125"/>
      <c r="K44" s="124"/>
      <c r="L44" s="124">
        <v>21.01</v>
      </c>
      <c r="M44" s="124">
        <v>387.31</v>
      </c>
      <c r="N44" s="44">
        <f t="shared" si="1"/>
        <v>408.32</v>
      </c>
      <c r="O44" s="45">
        <f t="shared" si="2"/>
        <v>1135.8599999999999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115679</v>
      </c>
      <c r="D45" s="118">
        <v>76685</v>
      </c>
      <c r="E45" s="118">
        <v>482</v>
      </c>
      <c r="F45" s="118">
        <v>21004</v>
      </c>
      <c r="G45" s="118">
        <v>10230</v>
      </c>
      <c r="H45" s="118">
        <v>1961</v>
      </c>
      <c r="I45" s="32">
        <f t="shared" si="3"/>
        <v>226041</v>
      </c>
      <c r="J45" s="119"/>
      <c r="K45" s="118"/>
      <c r="L45" s="118">
        <v>2385</v>
      </c>
      <c r="M45" s="118">
        <v>44756</v>
      </c>
      <c r="N45" s="34">
        <f t="shared" si="1"/>
        <v>47141</v>
      </c>
      <c r="O45" s="35">
        <f t="shared" si="2"/>
        <v>273182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1146.5</v>
      </c>
      <c r="D46" s="127">
        <v>908.1</v>
      </c>
      <c r="E46" s="127">
        <v>5.7</v>
      </c>
      <c r="F46" s="127">
        <v>173.6</v>
      </c>
      <c r="G46" s="127">
        <v>110.5</v>
      </c>
      <c r="H46" s="127">
        <v>31.4</v>
      </c>
      <c r="I46" s="49">
        <f t="shared" si="3"/>
        <v>2375.7999999999997</v>
      </c>
      <c r="J46" s="128"/>
      <c r="K46" s="127"/>
      <c r="L46" s="127">
        <v>27.2</v>
      </c>
      <c r="M46" s="127">
        <v>503.5</v>
      </c>
      <c r="N46" s="50">
        <f t="shared" si="1"/>
        <v>530.70000000000005</v>
      </c>
      <c r="O46" s="51">
        <f t="shared" si="2"/>
        <v>2906.5</v>
      </c>
      <c r="P46" s="129">
        <v>0.76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246.62</v>
      </c>
      <c r="D47" s="124">
        <v>348.77</v>
      </c>
      <c r="E47" s="124">
        <v>5.92</v>
      </c>
      <c r="F47" s="124">
        <v>227.4</v>
      </c>
      <c r="G47" s="124">
        <v>23.83</v>
      </c>
      <c r="H47" s="124">
        <v>27.89</v>
      </c>
      <c r="I47" s="43">
        <f t="shared" si="3"/>
        <v>880.43</v>
      </c>
      <c r="J47" s="125"/>
      <c r="K47" s="124"/>
      <c r="L47" s="124">
        <v>56.87</v>
      </c>
      <c r="M47" s="124">
        <v>1313.46</v>
      </c>
      <c r="N47" s="44">
        <f t="shared" si="1"/>
        <v>1370.33</v>
      </c>
      <c r="O47" s="45">
        <f t="shared" si="2"/>
        <v>2250.7599999999998</v>
      </c>
      <c r="P47" s="130">
        <v>8.11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93439</v>
      </c>
      <c r="D48" s="118">
        <v>104575</v>
      </c>
      <c r="E48" s="118">
        <v>1618</v>
      </c>
      <c r="F48" s="118">
        <v>57894</v>
      </c>
      <c r="G48" s="118">
        <v>6451</v>
      </c>
      <c r="H48" s="118">
        <v>6161</v>
      </c>
      <c r="I48" s="32">
        <f t="shared" si="3"/>
        <v>270138</v>
      </c>
      <c r="J48" s="119"/>
      <c r="K48" s="118"/>
      <c r="L48" s="118">
        <v>6745</v>
      </c>
      <c r="M48" s="118">
        <v>158307</v>
      </c>
      <c r="N48" s="34">
        <f t="shared" si="1"/>
        <v>165052</v>
      </c>
      <c r="O48" s="35">
        <f t="shared" si="2"/>
        <v>435190</v>
      </c>
      <c r="P48" s="130">
        <v>1.19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488.9</v>
      </c>
      <c r="D49" s="127">
        <v>324.10000000000002</v>
      </c>
      <c r="E49" s="127">
        <v>2.8</v>
      </c>
      <c r="F49" s="127">
        <v>301.39999999999998</v>
      </c>
      <c r="G49" s="127">
        <v>35</v>
      </c>
      <c r="H49" s="127">
        <v>60</v>
      </c>
      <c r="I49" s="49">
        <f t="shared" si="3"/>
        <v>1212.1999999999998</v>
      </c>
      <c r="J49" s="128"/>
      <c r="K49" s="127"/>
      <c r="L49" s="127">
        <v>51.2</v>
      </c>
      <c r="M49" s="127">
        <v>761</v>
      </c>
      <c r="N49" s="50">
        <f t="shared" si="1"/>
        <v>812.2</v>
      </c>
      <c r="O49" s="51">
        <f t="shared" si="2"/>
        <v>2024.3999999999999</v>
      </c>
      <c r="P49" s="130">
        <v>6.94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884.2</v>
      </c>
      <c r="D50" s="115">
        <v>2220</v>
      </c>
      <c r="E50" s="115">
        <v>8.33</v>
      </c>
      <c r="F50" s="115">
        <v>386.1</v>
      </c>
      <c r="G50" s="115">
        <v>70.42</v>
      </c>
      <c r="H50" s="115">
        <v>39.67</v>
      </c>
      <c r="I50" s="21">
        <f t="shared" si="3"/>
        <v>3608.72</v>
      </c>
      <c r="J50" s="116"/>
      <c r="K50" s="115"/>
      <c r="L50" s="115">
        <v>98.59</v>
      </c>
      <c r="M50" s="115">
        <v>2268.85</v>
      </c>
      <c r="N50" s="23">
        <f t="shared" si="1"/>
        <v>2367.44</v>
      </c>
      <c r="O50" s="24">
        <f t="shared" si="2"/>
        <v>5976.16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318926</v>
      </c>
      <c r="D51" s="118">
        <v>554855</v>
      </c>
      <c r="E51" s="118">
        <v>2273</v>
      </c>
      <c r="F51" s="118">
        <v>93630</v>
      </c>
      <c r="G51" s="118">
        <v>18374</v>
      </c>
      <c r="H51" s="118">
        <v>8302</v>
      </c>
      <c r="I51" s="32">
        <f t="shared" ref="I51:I58" si="4">SUM(C51:H51)</f>
        <v>996360</v>
      </c>
      <c r="J51" s="119"/>
      <c r="K51" s="118"/>
      <c r="L51" s="118">
        <v>11240</v>
      </c>
      <c r="M51" s="118">
        <v>257946</v>
      </c>
      <c r="N51" s="34">
        <f t="shared" si="1"/>
        <v>269186</v>
      </c>
      <c r="O51" s="35">
        <f>SUM(N51,I51)</f>
        <v>1265546</v>
      </c>
      <c r="P51" s="130">
        <v>39.92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3016.5</v>
      </c>
      <c r="D52" s="127">
        <v>7679</v>
      </c>
      <c r="E52" s="127">
        <v>11</v>
      </c>
      <c r="F52" s="127">
        <v>620.6</v>
      </c>
      <c r="G52" s="127">
        <v>168.6</v>
      </c>
      <c r="H52" s="127">
        <v>94.8</v>
      </c>
      <c r="I52" s="49">
        <f t="shared" si="4"/>
        <v>11590.5</v>
      </c>
      <c r="J52" s="128"/>
      <c r="K52" s="127"/>
      <c r="L52" s="127">
        <v>116.2</v>
      </c>
      <c r="M52" s="127">
        <v>2350.6999999999998</v>
      </c>
      <c r="N52" s="50">
        <f t="shared" si="1"/>
        <v>2466.8999999999996</v>
      </c>
      <c r="O52" s="51">
        <f t="shared" si="2"/>
        <v>14057.4</v>
      </c>
      <c r="P52" s="130">
        <v>6.08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883.67</v>
      </c>
      <c r="D53" s="124">
        <v>1798.58</v>
      </c>
      <c r="E53" s="124">
        <v>8.33</v>
      </c>
      <c r="F53" s="124">
        <v>384.64</v>
      </c>
      <c r="G53" s="124">
        <v>70</v>
      </c>
      <c r="H53" s="124">
        <v>38.85</v>
      </c>
      <c r="I53" s="43">
        <f t="shared" si="4"/>
        <v>3184.0699999999997</v>
      </c>
      <c r="J53" s="125"/>
      <c r="K53" s="124"/>
      <c r="L53" s="124">
        <v>98.59</v>
      </c>
      <c r="M53" s="124">
        <v>2263.35</v>
      </c>
      <c r="N53" s="44">
        <f t="shared" si="1"/>
        <v>2361.94</v>
      </c>
      <c r="O53" s="45">
        <f t="shared" si="2"/>
        <v>5546.01</v>
      </c>
      <c r="P53" s="69">
        <f>SUM(P46:P52)</f>
        <v>63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318775</v>
      </c>
      <c r="D54" s="118">
        <v>475730</v>
      </c>
      <c r="E54" s="118">
        <v>2273</v>
      </c>
      <c r="F54" s="118">
        <v>93397</v>
      </c>
      <c r="G54" s="118">
        <v>18346</v>
      </c>
      <c r="H54" s="118">
        <v>8167</v>
      </c>
      <c r="I54" s="32">
        <f t="shared" si="4"/>
        <v>916688</v>
      </c>
      <c r="J54" s="119"/>
      <c r="K54" s="118"/>
      <c r="L54" s="118">
        <v>11240</v>
      </c>
      <c r="M54" s="118">
        <v>257789</v>
      </c>
      <c r="N54" s="34">
        <f t="shared" si="1"/>
        <v>269029</v>
      </c>
      <c r="O54" s="35">
        <f t="shared" si="2"/>
        <v>1185717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3013</v>
      </c>
      <c r="D55" s="121">
        <v>5735.6</v>
      </c>
      <c r="E55" s="121">
        <v>11</v>
      </c>
      <c r="F55" s="121">
        <v>615.29999999999995</v>
      </c>
      <c r="G55" s="121">
        <v>167.3</v>
      </c>
      <c r="H55" s="121">
        <v>92.3</v>
      </c>
      <c r="I55" s="40">
        <f t="shared" si="4"/>
        <v>9634.4999999999982</v>
      </c>
      <c r="J55" s="122"/>
      <c r="K55" s="121"/>
      <c r="L55" s="121">
        <v>116.2</v>
      </c>
      <c r="M55" s="121">
        <v>2339.6999999999998</v>
      </c>
      <c r="N55" s="40">
        <f t="shared" si="1"/>
        <v>2455.8999999999996</v>
      </c>
      <c r="O55" s="42">
        <f t="shared" si="2"/>
        <v>12090.399999999998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884.19999999999993</v>
      </c>
      <c r="D56" s="20">
        <f t="shared" si="5"/>
        <v>2241.3000000000002</v>
      </c>
      <c r="E56" s="20">
        <f t="shared" si="5"/>
        <v>8.67</v>
      </c>
      <c r="F56" s="20">
        <f t="shared" si="5"/>
        <v>386.28999999999996</v>
      </c>
      <c r="G56" s="20">
        <f t="shared" si="5"/>
        <v>70.42</v>
      </c>
      <c r="H56" s="20">
        <f t="shared" si="5"/>
        <v>39.67</v>
      </c>
      <c r="I56" s="79">
        <f>SUM(C56:H56)</f>
        <v>3630.55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98.59</v>
      </c>
      <c r="M56" s="20">
        <f>SUM(M5,M8,M11,M14,M17,M20,M23,M26,M29,M32,M35,M38,M41,M44,M47)</f>
        <v>2271.5700000000002</v>
      </c>
      <c r="N56" s="22">
        <f t="shared" si="1"/>
        <v>2370.1600000000003</v>
      </c>
      <c r="O56" s="24">
        <f t="shared" si="2"/>
        <v>6000.7100000000009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318926</v>
      </c>
      <c r="D57" s="31">
        <f t="shared" si="5"/>
        <v>557110</v>
      </c>
      <c r="E57" s="31">
        <f t="shared" si="5"/>
        <v>2297</v>
      </c>
      <c r="F57" s="31">
        <f t="shared" si="5"/>
        <v>93641</v>
      </c>
      <c r="G57" s="31">
        <f t="shared" si="5"/>
        <v>18374</v>
      </c>
      <c r="H57" s="31">
        <f t="shared" si="5"/>
        <v>8302</v>
      </c>
      <c r="I57" s="80">
        <f t="shared" si="4"/>
        <v>998650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11240</v>
      </c>
      <c r="M57" s="31">
        <f t="shared" si="6"/>
        <v>257957</v>
      </c>
      <c r="N57" s="33">
        <f t="shared" si="1"/>
        <v>269197</v>
      </c>
      <c r="O57" s="35">
        <f t="shared" si="2"/>
        <v>1267847</v>
      </c>
      <c r="P57" s="134">
        <v>51.17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3016.5</v>
      </c>
      <c r="D58" s="86">
        <f t="shared" si="5"/>
        <v>7805.4000000000015</v>
      </c>
      <c r="E58" s="86">
        <f t="shared" si="5"/>
        <v>12.899999999999999</v>
      </c>
      <c r="F58" s="86">
        <f t="shared" si="5"/>
        <v>621.19999999999993</v>
      </c>
      <c r="G58" s="86">
        <f t="shared" si="5"/>
        <v>168.6</v>
      </c>
      <c r="H58" s="86">
        <f t="shared" si="5"/>
        <v>94.8</v>
      </c>
      <c r="I58" s="87">
        <f t="shared" si="4"/>
        <v>11719.400000000001</v>
      </c>
      <c r="J58" s="85">
        <f t="shared" si="6"/>
        <v>0</v>
      </c>
      <c r="K58" s="86">
        <f t="shared" si="6"/>
        <v>0</v>
      </c>
      <c r="L58" s="86">
        <f t="shared" si="6"/>
        <v>116.2</v>
      </c>
      <c r="M58" s="86">
        <f t="shared" si="6"/>
        <v>2352.1999999999998</v>
      </c>
      <c r="N58" s="88">
        <f t="shared" si="1"/>
        <v>2468.3999999999996</v>
      </c>
      <c r="O58" s="89">
        <f t="shared" si="2"/>
        <v>14187.800000000001</v>
      </c>
      <c r="P58" s="90">
        <f>SUM(O56,P53,P54,P57)</f>
        <v>6114.880000000001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1.86</v>
      </c>
      <c r="N63" s="23">
        <f>SUM(J63:M63)</f>
        <v>1.86</v>
      </c>
      <c r="O63" s="24">
        <f>SUM(N63,I63)</f>
        <v>1.86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1.1599999999999999</v>
      </c>
      <c r="N66" s="44">
        <f t="shared" si="8"/>
        <v>1.1599999999999999</v>
      </c>
      <c r="O66" s="45">
        <f t="shared" si="9"/>
        <v>1.1599999999999999</v>
      </c>
      <c r="P66" s="36" t="s">
        <v>25</v>
      </c>
      <c r="Q66" s="37" t="s">
        <v>98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14</v>
      </c>
      <c r="N67" s="34">
        <f t="shared" si="8"/>
        <v>14</v>
      </c>
      <c r="O67" s="35">
        <f t="shared" si="9"/>
        <v>14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1.8</v>
      </c>
      <c r="N68" s="50">
        <f t="shared" si="8"/>
        <v>1.8</v>
      </c>
      <c r="O68" s="51">
        <f t="shared" si="9"/>
        <v>1.8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0.41</v>
      </c>
      <c r="N69" s="44">
        <f t="shared" si="8"/>
        <v>0.41</v>
      </c>
      <c r="O69" s="45">
        <f t="shared" si="9"/>
        <v>0.41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9</v>
      </c>
      <c r="N70" s="34">
        <f t="shared" si="8"/>
        <v>9</v>
      </c>
      <c r="O70" s="35">
        <f t="shared" si="9"/>
        <v>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0.8</v>
      </c>
      <c r="N71" s="50">
        <f t="shared" si="8"/>
        <v>0.8</v>
      </c>
      <c r="O71" s="51">
        <f t="shared" si="9"/>
        <v>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6.35</v>
      </c>
      <c r="E72" s="124">
        <v>0.24</v>
      </c>
      <c r="F72" s="124"/>
      <c r="G72" s="124"/>
      <c r="H72" s="124"/>
      <c r="I72" s="43">
        <f t="shared" si="7"/>
        <v>6.59</v>
      </c>
      <c r="J72" s="125"/>
      <c r="K72" s="124"/>
      <c r="L72" s="124"/>
      <c r="M72" s="124">
        <v>4.87</v>
      </c>
      <c r="N72" s="44">
        <f t="shared" si="8"/>
        <v>4.87</v>
      </c>
      <c r="O72" s="45">
        <f t="shared" si="9"/>
        <v>11.46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427</v>
      </c>
      <c r="E73" s="118">
        <v>13</v>
      </c>
      <c r="F73" s="118"/>
      <c r="G73" s="118"/>
      <c r="H73" s="118"/>
      <c r="I73" s="32">
        <f t="shared" si="7"/>
        <v>440</v>
      </c>
      <c r="J73" s="119"/>
      <c r="K73" s="118"/>
      <c r="L73" s="118"/>
      <c r="M73" s="118">
        <v>148</v>
      </c>
      <c r="N73" s="34">
        <f t="shared" si="8"/>
        <v>148</v>
      </c>
      <c r="O73" s="35">
        <f t="shared" si="9"/>
        <v>588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39.299999999999997</v>
      </c>
      <c r="E74" s="127">
        <v>1.3</v>
      </c>
      <c r="F74" s="127"/>
      <c r="G74" s="127"/>
      <c r="H74" s="127"/>
      <c r="I74" s="49">
        <f t="shared" si="7"/>
        <v>40.599999999999994</v>
      </c>
      <c r="J74" s="128"/>
      <c r="K74" s="127"/>
      <c r="L74" s="127"/>
      <c r="M74" s="127">
        <v>10.1</v>
      </c>
      <c r="N74" s="50">
        <f t="shared" si="8"/>
        <v>10.1</v>
      </c>
      <c r="O74" s="51">
        <f t="shared" si="9"/>
        <v>50.699999999999996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5.19</v>
      </c>
      <c r="E75" s="124">
        <v>0.1</v>
      </c>
      <c r="F75" s="124">
        <v>0.19</v>
      </c>
      <c r="G75" s="124">
        <v>0.42</v>
      </c>
      <c r="H75" s="124"/>
      <c r="I75" s="43">
        <f t="shared" si="7"/>
        <v>5.9</v>
      </c>
      <c r="J75" s="125"/>
      <c r="K75" s="124"/>
      <c r="L75" s="124"/>
      <c r="M75" s="124">
        <v>3.56</v>
      </c>
      <c r="N75" s="44">
        <f t="shared" si="8"/>
        <v>3.56</v>
      </c>
      <c r="O75" s="45">
        <f t="shared" si="9"/>
        <v>9.4600000000000009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566</v>
      </c>
      <c r="E76" s="118">
        <v>11</v>
      </c>
      <c r="F76" s="118">
        <v>11</v>
      </c>
      <c r="G76" s="118">
        <v>28</v>
      </c>
      <c r="H76" s="118"/>
      <c r="I76" s="32">
        <f t="shared" si="7"/>
        <v>616</v>
      </c>
      <c r="J76" s="119"/>
      <c r="K76" s="118"/>
      <c r="L76" s="118"/>
      <c r="M76" s="118">
        <v>111</v>
      </c>
      <c r="N76" s="34">
        <f t="shared" si="8"/>
        <v>111</v>
      </c>
      <c r="O76" s="35">
        <f t="shared" si="9"/>
        <v>727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33</v>
      </c>
      <c r="E77" s="127">
        <v>0.6</v>
      </c>
      <c r="F77" s="127">
        <v>0.6</v>
      </c>
      <c r="G77" s="127">
        <v>1.3</v>
      </c>
      <c r="H77" s="127"/>
      <c r="I77" s="49">
        <f t="shared" si="7"/>
        <v>35.5</v>
      </c>
      <c r="J77" s="128"/>
      <c r="K77" s="127"/>
      <c r="L77" s="127"/>
      <c r="M77" s="127">
        <v>6.1</v>
      </c>
      <c r="N77" s="50">
        <f t="shared" si="8"/>
        <v>6.1</v>
      </c>
      <c r="O77" s="51">
        <f t="shared" si="9"/>
        <v>41.6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0.04</v>
      </c>
      <c r="D78" s="124">
        <v>25.9</v>
      </c>
      <c r="E78" s="124"/>
      <c r="F78" s="124">
        <v>0.06</v>
      </c>
      <c r="G78" s="124"/>
      <c r="H78" s="124"/>
      <c r="I78" s="43">
        <f t="shared" si="7"/>
        <v>25.999999999999996</v>
      </c>
      <c r="J78" s="125"/>
      <c r="K78" s="124"/>
      <c r="L78" s="124"/>
      <c r="M78" s="124">
        <v>6.05</v>
      </c>
      <c r="N78" s="44">
        <f t="shared" si="8"/>
        <v>6.05</v>
      </c>
      <c r="O78" s="45">
        <f t="shared" si="9"/>
        <v>32.049999999999997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7</v>
      </c>
      <c r="D79" s="118">
        <v>3635</v>
      </c>
      <c r="E79" s="118"/>
      <c r="F79" s="118">
        <v>8</v>
      </c>
      <c r="G79" s="118"/>
      <c r="H79" s="118"/>
      <c r="I79" s="32">
        <f t="shared" si="7"/>
        <v>3650</v>
      </c>
      <c r="J79" s="119"/>
      <c r="K79" s="118"/>
      <c r="L79" s="118"/>
      <c r="M79" s="118">
        <v>208</v>
      </c>
      <c r="N79" s="34">
        <f t="shared" si="8"/>
        <v>208</v>
      </c>
      <c r="O79" s="35">
        <f t="shared" si="9"/>
        <v>3858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0.3</v>
      </c>
      <c r="D80" s="127">
        <v>154.80000000000001</v>
      </c>
      <c r="E80" s="127"/>
      <c r="F80" s="127">
        <v>0.3</v>
      </c>
      <c r="G80" s="127"/>
      <c r="H80" s="127"/>
      <c r="I80" s="49">
        <f t="shared" si="7"/>
        <v>155.40000000000003</v>
      </c>
      <c r="J80" s="128"/>
      <c r="K80" s="127"/>
      <c r="L80" s="127"/>
      <c r="M80" s="127">
        <v>8.4</v>
      </c>
      <c r="N80" s="50">
        <f t="shared" si="8"/>
        <v>8.4</v>
      </c>
      <c r="O80" s="51">
        <f t="shared" si="9"/>
        <v>163.80000000000004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0.03</v>
      </c>
      <c r="D81" s="124">
        <v>40.39</v>
      </c>
      <c r="E81" s="124"/>
      <c r="F81" s="124"/>
      <c r="G81" s="124"/>
      <c r="H81" s="124"/>
      <c r="I81" s="43">
        <f t="shared" si="7"/>
        <v>40.42</v>
      </c>
      <c r="J81" s="125"/>
      <c r="K81" s="124"/>
      <c r="L81" s="124"/>
      <c r="M81" s="124">
        <v>12.96</v>
      </c>
      <c r="N81" s="44">
        <f t="shared" si="8"/>
        <v>12.96</v>
      </c>
      <c r="O81" s="45">
        <f t="shared" si="9"/>
        <v>53.38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8</v>
      </c>
      <c r="D82" s="118">
        <v>6424</v>
      </c>
      <c r="E82" s="118"/>
      <c r="F82" s="118"/>
      <c r="G82" s="118"/>
      <c r="H82" s="118"/>
      <c r="I82" s="32">
        <f t="shared" si="7"/>
        <v>6432</v>
      </c>
      <c r="J82" s="119"/>
      <c r="K82" s="118"/>
      <c r="L82" s="118"/>
      <c r="M82" s="118">
        <v>691</v>
      </c>
      <c r="N82" s="34">
        <f t="shared" si="8"/>
        <v>691</v>
      </c>
      <c r="O82" s="35">
        <f t="shared" si="9"/>
        <v>7123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0.2</v>
      </c>
      <c r="D83" s="127">
        <v>206.6</v>
      </c>
      <c r="E83" s="127"/>
      <c r="F83" s="127"/>
      <c r="G83" s="127"/>
      <c r="H83" s="127"/>
      <c r="I83" s="49">
        <f t="shared" si="7"/>
        <v>206.79999999999998</v>
      </c>
      <c r="J83" s="128"/>
      <c r="K83" s="127"/>
      <c r="L83" s="127"/>
      <c r="M83" s="127">
        <v>21.3</v>
      </c>
      <c r="N83" s="50">
        <f t="shared" si="8"/>
        <v>21.3</v>
      </c>
      <c r="O83" s="51">
        <f t="shared" si="9"/>
        <v>228.1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2.08</v>
      </c>
      <c r="D84" s="124">
        <v>152.72</v>
      </c>
      <c r="E84" s="124"/>
      <c r="F84" s="124">
        <v>1.4</v>
      </c>
      <c r="G84" s="124"/>
      <c r="H84" s="124"/>
      <c r="I84" s="43">
        <f t="shared" si="7"/>
        <v>156.20000000000002</v>
      </c>
      <c r="J84" s="125"/>
      <c r="K84" s="124"/>
      <c r="L84" s="124">
        <v>1.99</v>
      </c>
      <c r="M84" s="124">
        <v>21.75</v>
      </c>
      <c r="N84" s="44">
        <f t="shared" si="8"/>
        <v>23.74</v>
      </c>
      <c r="O84" s="45">
        <f t="shared" si="9"/>
        <v>179.94000000000003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574</v>
      </c>
      <c r="D85" s="118">
        <v>28252</v>
      </c>
      <c r="E85" s="118"/>
      <c r="F85" s="118">
        <v>225</v>
      </c>
      <c r="G85" s="118"/>
      <c r="H85" s="118"/>
      <c r="I85" s="32">
        <f t="shared" si="7"/>
        <v>29051</v>
      </c>
      <c r="J85" s="119"/>
      <c r="K85" s="118"/>
      <c r="L85" s="118">
        <v>146</v>
      </c>
      <c r="M85" s="118">
        <v>1388</v>
      </c>
      <c r="N85" s="34">
        <f t="shared" si="8"/>
        <v>1534</v>
      </c>
      <c r="O85" s="35">
        <f t="shared" si="9"/>
        <v>30585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13</v>
      </c>
      <c r="D86" s="127">
        <v>737.7</v>
      </c>
      <c r="E86" s="127"/>
      <c r="F86" s="127">
        <v>5</v>
      </c>
      <c r="G86" s="127"/>
      <c r="H86" s="127"/>
      <c r="I86" s="49">
        <f t="shared" si="7"/>
        <v>755.7</v>
      </c>
      <c r="J86" s="128"/>
      <c r="K86" s="127"/>
      <c r="L86" s="127">
        <v>4.3</v>
      </c>
      <c r="M86" s="127">
        <v>42.3</v>
      </c>
      <c r="N86" s="50">
        <f t="shared" si="8"/>
        <v>46.599999999999994</v>
      </c>
      <c r="O86" s="51">
        <f t="shared" si="9"/>
        <v>802.30000000000007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2.68</v>
      </c>
      <c r="D87" s="124">
        <v>249.26</v>
      </c>
      <c r="E87" s="124"/>
      <c r="F87" s="124">
        <v>0.65</v>
      </c>
      <c r="G87" s="124"/>
      <c r="H87" s="124"/>
      <c r="I87" s="43">
        <f t="shared" si="7"/>
        <v>252.59</v>
      </c>
      <c r="J87" s="125"/>
      <c r="K87" s="124"/>
      <c r="L87" s="124">
        <v>0.43</v>
      </c>
      <c r="M87" s="124">
        <v>36.03</v>
      </c>
      <c r="N87" s="44">
        <f t="shared" si="8"/>
        <v>36.46</v>
      </c>
      <c r="O87" s="45">
        <f t="shared" si="9"/>
        <v>289.05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743</v>
      </c>
      <c r="D88" s="118">
        <v>50134</v>
      </c>
      <c r="E88" s="118"/>
      <c r="F88" s="118">
        <v>117</v>
      </c>
      <c r="G88" s="118"/>
      <c r="H88" s="118"/>
      <c r="I88" s="32">
        <f t="shared" si="7"/>
        <v>50994</v>
      </c>
      <c r="J88" s="119"/>
      <c r="K88" s="118"/>
      <c r="L88" s="118">
        <v>36</v>
      </c>
      <c r="M88" s="118">
        <v>2759</v>
      </c>
      <c r="N88" s="34">
        <f t="shared" si="8"/>
        <v>2795</v>
      </c>
      <c r="O88" s="35">
        <f t="shared" si="9"/>
        <v>53789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12.6</v>
      </c>
      <c r="D89" s="127">
        <v>1068.3</v>
      </c>
      <c r="E89" s="127"/>
      <c r="F89" s="127">
        <v>1.7</v>
      </c>
      <c r="G89" s="127"/>
      <c r="H89" s="127"/>
      <c r="I89" s="49">
        <f t="shared" si="7"/>
        <v>1082.5999999999999</v>
      </c>
      <c r="J89" s="128"/>
      <c r="K89" s="127"/>
      <c r="L89" s="127">
        <v>0.9</v>
      </c>
      <c r="M89" s="127">
        <v>76.099999999999994</v>
      </c>
      <c r="N89" s="50">
        <f t="shared" si="8"/>
        <v>77</v>
      </c>
      <c r="O89" s="51">
        <f t="shared" si="9"/>
        <v>1159.5999999999999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7.52</v>
      </c>
      <c r="D90" s="124">
        <v>169.52</v>
      </c>
      <c r="E90" s="124"/>
      <c r="F90" s="124">
        <v>0.36</v>
      </c>
      <c r="G90" s="124">
        <v>0.15</v>
      </c>
      <c r="H90" s="124"/>
      <c r="I90" s="43">
        <f t="shared" si="7"/>
        <v>177.55000000000004</v>
      </c>
      <c r="J90" s="125"/>
      <c r="K90" s="124"/>
      <c r="L90" s="124">
        <v>0.27</v>
      </c>
      <c r="M90" s="124">
        <v>42.65</v>
      </c>
      <c r="N90" s="44">
        <f t="shared" si="8"/>
        <v>42.92</v>
      </c>
      <c r="O90" s="45">
        <f t="shared" si="9"/>
        <v>220.47000000000003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2224</v>
      </c>
      <c r="D91" s="118">
        <v>37699</v>
      </c>
      <c r="E91" s="118"/>
      <c r="F91" s="118">
        <v>71</v>
      </c>
      <c r="G91" s="118">
        <v>37</v>
      </c>
      <c r="H91" s="118"/>
      <c r="I91" s="32">
        <f t="shared" si="7"/>
        <v>40031</v>
      </c>
      <c r="J91" s="119"/>
      <c r="K91" s="118"/>
      <c r="L91" s="118">
        <v>25</v>
      </c>
      <c r="M91" s="118">
        <v>3463</v>
      </c>
      <c r="N91" s="34">
        <f t="shared" si="8"/>
        <v>3488</v>
      </c>
      <c r="O91" s="35">
        <f t="shared" si="9"/>
        <v>43519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31.4</v>
      </c>
      <c r="D92" s="127">
        <v>691.4</v>
      </c>
      <c r="E92" s="127"/>
      <c r="F92" s="127">
        <v>1</v>
      </c>
      <c r="G92" s="127">
        <v>0.6</v>
      </c>
      <c r="H92" s="127"/>
      <c r="I92" s="49">
        <f t="shared" si="7"/>
        <v>724.4</v>
      </c>
      <c r="J92" s="128"/>
      <c r="K92" s="127"/>
      <c r="L92" s="127">
        <v>0.6</v>
      </c>
      <c r="M92" s="127">
        <v>88.1</v>
      </c>
      <c r="N92" s="50">
        <f t="shared" si="8"/>
        <v>88.699999999999989</v>
      </c>
      <c r="O92" s="51">
        <f t="shared" si="9"/>
        <v>813.09999999999991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24.24</v>
      </c>
      <c r="D93" s="124">
        <v>308.26</v>
      </c>
      <c r="E93" s="124">
        <v>0.09</v>
      </c>
      <c r="F93" s="124">
        <v>4.21</v>
      </c>
      <c r="G93" s="124">
        <v>0.39</v>
      </c>
      <c r="H93" s="124"/>
      <c r="I93" s="43">
        <f t="shared" si="7"/>
        <v>337.18999999999994</v>
      </c>
      <c r="J93" s="125"/>
      <c r="K93" s="124"/>
      <c r="L93" s="124">
        <v>0.26</v>
      </c>
      <c r="M93" s="124">
        <v>62.18</v>
      </c>
      <c r="N93" s="44">
        <f t="shared" si="8"/>
        <v>62.44</v>
      </c>
      <c r="O93" s="45">
        <f t="shared" si="9"/>
        <v>399.62999999999994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7424</v>
      </c>
      <c r="D94" s="118">
        <v>74050</v>
      </c>
      <c r="E94" s="118">
        <v>19</v>
      </c>
      <c r="F94" s="118">
        <v>835</v>
      </c>
      <c r="G94" s="118">
        <v>103</v>
      </c>
      <c r="H94" s="118"/>
      <c r="I94" s="32">
        <f t="shared" si="7"/>
        <v>82431</v>
      </c>
      <c r="J94" s="119"/>
      <c r="K94" s="118"/>
      <c r="L94" s="118">
        <v>27</v>
      </c>
      <c r="M94" s="118">
        <v>5877</v>
      </c>
      <c r="N94" s="34">
        <f t="shared" si="8"/>
        <v>5904</v>
      </c>
      <c r="O94" s="35">
        <f t="shared" si="9"/>
        <v>88335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100.2</v>
      </c>
      <c r="D95" s="127">
        <v>1195.7</v>
      </c>
      <c r="E95" s="127">
        <v>0.3</v>
      </c>
      <c r="F95" s="127">
        <v>9.6999999999999993</v>
      </c>
      <c r="G95" s="127">
        <v>1.4</v>
      </c>
      <c r="H95" s="127"/>
      <c r="I95" s="49">
        <f t="shared" si="7"/>
        <v>1307.3000000000002</v>
      </c>
      <c r="J95" s="128"/>
      <c r="K95" s="127"/>
      <c r="L95" s="127">
        <v>0.5</v>
      </c>
      <c r="M95" s="127">
        <v>113.9</v>
      </c>
      <c r="N95" s="50">
        <f t="shared" si="8"/>
        <v>114.4</v>
      </c>
      <c r="O95" s="51">
        <f t="shared" si="9"/>
        <v>1421.7000000000003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91.9</v>
      </c>
      <c r="D96" s="124">
        <v>304.23</v>
      </c>
      <c r="E96" s="124">
        <v>0.4</v>
      </c>
      <c r="F96" s="124">
        <v>33.43</v>
      </c>
      <c r="G96" s="124">
        <v>2.2599999999999998</v>
      </c>
      <c r="H96" s="124">
        <v>0.82</v>
      </c>
      <c r="I96" s="43">
        <f t="shared" si="7"/>
        <v>433.03999999999996</v>
      </c>
      <c r="J96" s="125"/>
      <c r="K96" s="124"/>
      <c r="L96" s="124">
        <v>6.23</v>
      </c>
      <c r="M96" s="124">
        <v>187.83</v>
      </c>
      <c r="N96" s="44">
        <f t="shared" si="8"/>
        <v>194.06</v>
      </c>
      <c r="O96" s="45">
        <f t="shared" si="9"/>
        <v>627.09999999999991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30967</v>
      </c>
      <c r="D97" s="118">
        <v>77892</v>
      </c>
      <c r="E97" s="118">
        <v>107</v>
      </c>
      <c r="F97" s="118">
        <v>6900</v>
      </c>
      <c r="G97" s="118">
        <v>637</v>
      </c>
      <c r="H97" s="118">
        <v>135</v>
      </c>
      <c r="I97" s="32">
        <f t="shared" si="7"/>
        <v>116638</v>
      </c>
      <c r="J97" s="119"/>
      <c r="K97" s="118"/>
      <c r="L97" s="118">
        <v>626</v>
      </c>
      <c r="M97" s="118">
        <v>19321</v>
      </c>
      <c r="N97" s="34">
        <f t="shared" si="8"/>
        <v>19947</v>
      </c>
      <c r="O97" s="35">
        <f t="shared" si="9"/>
        <v>136585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393.9</v>
      </c>
      <c r="D98" s="127">
        <v>1106.9000000000001</v>
      </c>
      <c r="E98" s="127">
        <v>1.5</v>
      </c>
      <c r="F98" s="127">
        <v>66.8</v>
      </c>
      <c r="G98" s="127">
        <v>8.1999999999999993</v>
      </c>
      <c r="H98" s="127">
        <v>2.5</v>
      </c>
      <c r="I98" s="49">
        <f t="shared" si="7"/>
        <v>1579.8000000000002</v>
      </c>
      <c r="J98" s="128"/>
      <c r="K98" s="127"/>
      <c r="L98" s="127">
        <v>12</v>
      </c>
      <c r="M98" s="127">
        <v>378.1</v>
      </c>
      <c r="N98" s="50">
        <f t="shared" si="8"/>
        <v>390.1</v>
      </c>
      <c r="O98" s="51">
        <f t="shared" si="9"/>
        <v>1969.9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196.13</v>
      </c>
      <c r="D99" s="124">
        <v>358.36</v>
      </c>
      <c r="E99" s="124">
        <v>0.17</v>
      </c>
      <c r="F99" s="124">
        <v>28.98</v>
      </c>
      <c r="G99" s="124">
        <v>3.2</v>
      </c>
      <c r="H99" s="124">
        <v>0.26</v>
      </c>
      <c r="I99" s="43">
        <f t="shared" si="7"/>
        <v>587.1</v>
      </c>
      <c r="J99" s="125"/>
      <c r="K99" s="124"/>
      <c r="L99" s="124">
        <v>11.53</v>
      </c>
      <c r="M99" s="124">
        <v>189.49</v>
      </c>
      <c r="N99" s="44">
        <f t="shared" si="8"/>
        <v>201.02</v>
      </c>
      <c r="O99" s="45">
        <f t="shared" si="9"/>
        <v>788.12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67861</v>
      </c>
      <c r="D100" s="118">
        <v>96771</v>
      </c>
      <c r="E100" s="118">
        <v>47</v>
      </c>
      <c r="F100" s="118">
        <v>6576</v>
      </c>
      <c r="G100" s="118">
        <v>888</v>
      </c>
      <c r="H100" s="118">
        <v>45</v>
      </c>
      <c r="I100" s="32">
        <f t="shared" si="7"/>
        <v>172188</v>
      </c>
      <c r="J100" s="119"/>
      <c r="K100" s="118"/>
      <c r="L100" s="118">
        <v>1250</v>
      </c>
      <c r="M100" s="118">
        <v>20905</v>
      </c>
      <c r="N100" s="34">
        <f t="shared" si="8"/>
        <v>22155</v>
      </c>
      <c r="O100" s="35">
        <f t="shared" si="9"/>
        <v>194343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829.5</v>
      </c>
      <c r="D101" s="127">
        <v>1339.5</v>
      </c>
      <c r="E101" s="127">
        <v>0.7</v>
      </c>
      <c r="F101" s="127">
        <v>61.1</v>
      </c>
      <c r="G101" s="127">
        <v>11.6</v>
      </c>
      <c r="H101" s="127">
        <v>0.9</v>
      </c>
      <c r="I101" s="49">
        <f t="shared" si="7"/>
        <v>2243.2999999999997</v>
      </c>
      <c r="J101" s="128"/>
      <c r="K101" s="127"/>
      <c r="L101" s="127">
        <v>19.5</v>
      </c>
      <c r="M101" s="127">
        <v>340.7</v>
      </c>
      <c r="N101" s="50">
        <f t="shared" si="8"/>
        <v>360.2</v>
      </c>
      <c r="O101" s="51">
        <f t="shared" si="9"/>
        <v>2603.4999999999995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312.95999999999998</v>
      </c>
      <c r="D102" s="124">
        <v>272.35000000000002</v>
      </c>
      <c r="E102" s="124">
        <v>1.75</v>
      </c>
      <c r="F102" s="124">
        <v>89.61</v>
      </c>
      <c r="G102" s="124">
        <v>40.17</v>
      </c>
      <c r="H102" s="124">
        <v>10.7</v>
      </c>
      <c r="I102" s="43">
        <f t="shared" si="7"/>
        <v>727.54</v>
      </c>
      <c r="J102" s="125"/>
      <c r="K102" s="124"/>
      <c r="L102" s="124">
        <v>21.01</v>
      </c>
      <c r="M102" s="124">
        <v>387.31</v>
      </c>
      <c r="N102" s="44">
        <f t="shared" si="8"/>
        <v>408.32</v>
      </c>
      <c r="O102" s="45">
        <f t="shared" si="9"/>
        <v>1135.8599999999999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115679</v>
      </c>
      <c r="D103" s="118">
        <v>76685</v>
      </c>
      <c r="E103" s="118">
        <v>482</v>
      </c>
      <c r="F103" s="118">
        <v>21004</v>
      </c>
      <c r="G103" s="118">
        <v>10230</v>
      </c>
      <c r="H103" s="118">
        <v>1961</v>
      </c>
      <c r="I103" s="32">
        <f t="shared" si="7"/>
        <v>226041</v>
      </c>
      <c r="J103" s="119"/>
      <c r="K103" s="118"/>
      <c r="L103" s="118">
        <v>2385</v>
      </c>
      <c r="M103" s="118">
        <v>44756</v>
      </c>
      <c r="N103" s="34">
        <f t="shared" si="8"/>
        <v>47141</v>
      </c>
      <c r="O103" s="35">
        <f t="shared" si="9"/>
        <v>273182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1146.5</v>
      </c>
      <c r="D104" s="127">
        <v>908.1</v>
      </c>
      <c r="E104" s="127">
        <v>5.7</v>
      </c>
      <c r="F104" s="127">
        <v>173.6</v>
      </c>
      <c r="G104" s="127">
        <v>110.5</v>
      </c>
      <c r="H104" s="127">
        <v>31.4</v>
      </c>
      <c r="I104" s="49">
        <f t="shared" si="7"/>
        <v>2375.7999999999997</v>
      </c>
      <c r="J104" s="128"/>
      <c r="K104" s="127"/>
      <c r="L104" s="127">
        <v>27.2</v>
      </c>
      <c r="M104" s="127">
        <v>503.5</v>
      </c>
      <c r="N104" s="50">
        <f t="shared" si="8"/>
        <v>530.70000000000005</v>
      </c>
      <c r="O104" s="51">
        <f t="shared" si="9"/>
        <v>2906.5</v>
      </c>
      <c r="P104" s="129">
        <v>0.76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112.87</v>
      </c>
      <c r="D105" s="124">
        <v>85.91</v>
      </c>
      <c r="E105" s="124">
        <v>0.74</v>
      </c>
      <c r="F105" s="124">
        <v>67.59</v>
      </c>
      <c r="G105" s="124">
        <v>13.97</v>
      </c>
      <c r="H105" s="124">
        <v>6.67</v>
      </c>
      <c r="I105" s="43">
        <f t="shared" si="7"/>
        <v>287.75000000000006</v>
      </c>
      <c r="J105" s="125"/>
      <c r="K105" s="124"/>
      <c r="L105" s="124">
        <v>26.11</v>
      </c>
      <c r="M105" s="124">
        <v>373.32</v>
      </c>
      <c r="N105" s="44">
        <f t="shared" si="8"/>
        <v>399.43</v>
      </c>
      <c r="O105" s="45">
        <f t="shared" si="9"/>
        <v>687.18000000000006</v>
      </c>
      <c r="P105" s="130">
        <v>8.11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40457</v>
      </c>
      <c r="D106" s="118">
        <v>24860</v>
      </c>
      <c r="E106" s="118">
        <v>204</v>
      </c>
      <c r="F106" s="118">
        <v>16439</v>
      </c>
      <c r="G106" s="118">
        <v>3964</v>
      </c>
      <c r="H106" s="118">
        <v>1267</v>
      </c>
      <c r="I106" s="32">
        <f t="shared" si="7"/>
        <v>87191</v>
      </c>
      <c r="J106" s="119"/>
      <c r="K106" s="118"/>
      <c r="L106" s="118">
        <v>3073</v>
      </c>
      <c r="M106" s="118">
        <v>44343</v>
      </c>
      <c r="N106" s="34">
        <f t="shared" si="8"/>
        <v>47416</v>
      </c>
      <c r="O106" s="35">
        <f t="shared" si="9"/>
        <v>134607</v>
      </c>
      <c r="P106" s="130">
        <v>1.19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365.7</v>
      </c>
      <c r="D107" s="127">
        <v>267.60000000000002</v>
      </c>
      <c r="E107" s="127">
        <v>2.2000000000000002</v>
      </c>
      <c r="F107" s="127">
        <v>114.1</v>
      </c>
      <c r="G107" s="127">
        <v>34.200000000000003</v>
      </c>
      <c r="H107" s="127">
        <v>19.3</v>
      </c>
      <c r="I107" s="49">
        <f t="shared" si="7"/>
        <v>803.1</v>
      </c>
      <c r="J107" s="128"/>
      <c r="K107" s="127"/>
      <c r="L107" s="127">
        <v>31.3</v>
      </c>
      <c r="M107" s="127">
        <v>424.6</v>
      </c>
      <c r="N107" s="50">
        <f t="shared" si="8"/>
        <v>455.90000000000003</v>
      </c>
      <c r="O107" s="51">
        <f t="shared" si="9"/>
        <v>1259</v>
      </c>
      <c r="P107" s="130">
        <v>6.94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35.39</v>
      </c>
      <c r="D108" s="124">
        <v>26.41</v>
      </c>
      <c r="E108" s="124">
        <v>0.26</v>
      </c>
      <c r="F108" s="124">
        <v>47.19</v>
      </c>
      <c r="G108" s="124">
        <v>8.3699999999999992</v>
      </c>
      <c r="H108" s="124">
        <v>2.06</v>
      </c>
      <c r="I108" s="43">
        <f t="shared" si="7"/>
        <v>119.68</v>
      </c>
      <c r="J108" s="125"/>
      <c r="K108" s="124"/>
      <c r="L108" s="124">
        <v>18.73</v>
      </c>
      <c r="M108" s="124">
        <v>316.7</v>
      </c>
      <c r="N108" s="44">
        <f t="shared" si="8"/>
        <v>335.43</v>
      </c>
      <c r="O108" s="45">
        <f t="shared" si="9"/>
        <v>455.11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13958</v>
      </c>
      <c r="D109" s="118">
        <v>7727</v>
      </c>
      <c r="E109" s="118">
        <v>73</v>
      </c>
      <c r="F109" s="118">
        <v>11899</v>
      </c>
      <c r="G109" s="118">
        <v>2009</v>
      </c>
      <c r="H109" s="118">
        <v>412</v>
      </c>
      <c r="I109" s="32">
        <f t="shared" si="7"/>
        <v>36078</v>
      </c>
      <c r="J109" s="119"/>
      <c r="K109" s="118"/>
      <c r="L109" s="118">
        <v>2336</v>
      </c>
      <c r="M109" s="118">
        <v>38721</v>
      </c>
      <c r="N109" s="34">
        <f t="shared" si="8"/>
        <v>41057</v>
      </c>
      <c r="O109" s="35">
        <f t="shared" si="9"/>
        <v>77135</v>
      </c>
      <c r="P109" s="130">
        <v>39.92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123.2</v>
      </c>
      <c r="D110" s="127">
        <v>56.5</v>
      </c>
      <c r="E110" s="127">
        <v>0.6</v>
      </c>
      <c r="F110" s="127">
        <v>70.2</v>
      </c>
      <c r="G110" s="127">
        <v>0.8</v>
      </c>
      <c r="H110" s="127">
        <v>5.5</v>
      </c>
      <c r="I110" s="49">
        <f t="shared" si="7"/>
        <v>256.8</v>
      </c>
      <c r="J110" s="128"/>
      <c r="K110" s="127"/>
      <c r="L110" s="127">
        <v>19.899999999999999</v>
      </c>
      <c r="M110" s="127">
        <v>336.4</v>
      </c>
      <c r="N110" s="50">
        <f t="shared" si="8"/>
        <v>356.29999999999995</v>
      </c>
      <c r="O110" s="51">
        <f t="shared" si="9"/>
        <v>613.09999999999991</v>
      </c>
      <c r="P110" s="130">
        <v>6.08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31.2</v>
      </c>
      <c r="D111" s="124">
        <v>42.56</v>
      </c>
      <c r="E111" s="124">
        <v>0.22</v>
      </c>
      <c r="F111" s="124">
        <v>38.700000000000003</v>
      </c>
      <c r="G111" s="124">
        <v>0.17</v>
      </c>
      <c r="H111" s="124">
        <v>4.2</v>
      </c>
      <c r="I111" s="43">
        <f t="shared" si="7"/>
        <v>117.05000000000001</v>
      </c>
      <c r="J111" s="125"/>
      <c r="K111" s="124"/>
      <c r="L111" s="124">
        <v>1.9</v>
      </c>
      <c r="M111" s="124">
        <v>234.4</v>
      </c>
      <c r="N111" s="44">
        <f t="shared" si="8"/>
        <v>236.3</v>
      </c>
      <c r="O111" s="45">
        <f t="shared" si="9"/>
        <v>353.35</v>
      </c>
      <c r="P111" s="69">
        <f>SUM(P104:P110)</f>
        <v>63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12400</v>
      </c>
      <c r="D112" s="118">
        <v>13150</v>
      </c>
      <c r="E112" s="118">
        <v>60</v>
      </c>
      <c r="F112" s="118">
        <v>9605</v>
      </c>
      <c r="G112" s="118">
        <v>56</v>
      </c>
      <c r="H112" s="118">
        <v>853</v>
      </c>
      <c r="I112" s="32">
        <f t="shared" si="7"/>
        <v>36124</v>
      </c>
      <c r="J112" s="119"/>
      <c r="K112" s="118"/>
      <c r="L112" s="118">
        <v>253</v>
      </c>
      <c r="M112" s="118">
        <v>29458</v>
      </c>
      <c r="N112" s="34">
        <f t="shared" si="8"/>
        <v>29711</v>
      </c>
      <c r="O112" s="35">
        <f t="shared" si="9"/>
        <v>65835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50.6</v>
      </c>
      <c r="G113" s="127">
        <v>0</v>
      </c>
      <c r="H113" s="127">
        <v>9.5</v>
      </c>
      <c r="I113" s="49">
        <f t="shared" si="7"/>
        <v>60.1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60.1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15.61</v>
      </c>
      <c r="D114" s="124">
        <v>36.51</v>
      </c>
      <c r="E114" s="124">
        <v>0.28000000000000003</v>
      </c>
      <c r="F114" s="124">
        <v>15.84</v>
      </c>
      <c r="G114" s="124">
        <v>1.1599999999999999</v>
      </c>
      <c r="H114" s="124">
        <v>1.45</v>
      </c>
      <c r="I114" s="43">
        <f t="shared" si="7"/>
        <v>70.849999999999994</v>
      </c>
      <c r="J114" s="125"/>
      <c r="K114" s="124"/>
      <c r="L114" s="124"/>
      <c r="M114" s="124">
        <v>89.65</v>
      </c>
      <c r="N114" s="44">
        <f t="shared" si="8"/>
        <v>89.65</v>
      </c>
      <c r="O114" s="45">
        <f t="shared" si="9"/>
        <v>160.5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6404</v>
      </c>
      <c r="D115" s="118">
        <v>11285</v>
      </c>
      <c r="E115" s="118">
        <v>77</v>
      </c>
      <c r="F115" s="118">
        <v>4259</v>
      </c>
      <c r="G115" s="118">
        <v>384</v>
      </c>
      <c r="H115" s="118">
        <v>327</v>
      </c>
      <c r="I115" s="32">
        <f t="shared" si="7"/>
        <v>22736</v>
      </c>
      <c r="J115" s="119"/>
      <c r="K115" s="118"/>
      <c r="L115" s="118"/>
      <c r="M115" s="118">
        <v>10989</v>
      </c>
      <c r="N115" s="34">
        <f t="shared" si="8"/>
        <v>10989</v>
      </c>
      <c r="O115" s="35">
        <f t="shared" si="9"/>
        <v>33725</v>
      </c>
      <c r="P115" s="134">
        <v>51.17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16.5</v>
      </c>
      <c r="G116" s="136">
        <v>0</v>
      </c>
      <c r="H116" s="136">
        <v>3.5</v>
      </c>
      <c r="I116" s="96">
        <f t="shared" si="7"/>
        <v>20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20</v>
      </c>
      <c r="P116" s="90">
        <f>SUM(O136,P111,P112,P115)</f>
        <v>6114.880000000001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24.97</v>
      </c>
      <c r="D121" s="115">
        <v>37.119999999999997</v>
      </c>
      <c r="E121" s="115">
        <v>0.93</v>
      </c>
      <c r="F121" s="115">
        <v>15.02</v>
      </c>
      <c r="G121" s="115">
        <v>0.01</v>
      </c>
      <c r="H121" s="115">
        <v>2.23</v>
      </c>
      <c r="I121" s="21">
        <f t="shared" si="7"/>
        <v>80.28</v>
      </c>
      <c r="J121" s="116"/>
      <c r="K121" s="115"/>
      <c r="L121" s="115">
        <v>0.48</v>
      </c>
      <c r="M121" s="115">
        <v>120.51</v>
      </c>
      <c r="N121" s="23">
        <f t="shared" si="8"/>
        <v>120.99000000000001</v>
      </c>
      <c r="O121" s="24">
        <f t="shared" si="9"/>
        <v>201.27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9817</v>
      </c>
      <c r="D122" s="118">
        <v>11233</v>
      </c>
      <c r="E122" s="118">
        <v>264</v>
      </c>
      <c r="F122" s="118">
        <v>4022</v>
      </c>
      <c r="G122" s="118">
        <v>2</v>
      </c>
      <c r="H122" s="118">
        <v>520</v>
      </c>
      <c r="I122" s="32">
        <f t="shared" si="7"/>
        <v>25858</v>
      </c>
      <c r="J122" s="119"/>
      <c r="K122" s="118"/>
      <c r="L122" s="118">
        <v>51</v>
      </c>
      <c r="M122" s="118">
        <v>14323</v>
      </c>
      <c r="N122" s="34">
        <f t="shared" si="8"/>
        <v>14374</v>
      </c>
      <c r="O122" s="35">
        <f t="shared" si="9"/>
        <v>40232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16</v>
      </c>
      <c r="G123" s="127">
        <v>0</v>
      </c>
      <c r="H123" s="127">
        <v>4.7</v>
      </c>
      <c r="I123" s="49">
        <f t="shared" si="7"/>
        <v>20.7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20.7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8.31</v>
      </c>
      <c r="D124" s="124">
        <v>18.91</v>
      </c>
      <c r="E124" s="124">
        <v>3.11</v>
      </c>
      <c r="F124" s="124">
        <v>8.0399999999999991</v>
      </c>
      <c r="G124" s="124">
        <v>0.15</v>
      </c>
      <c r="H124" s="124">
        <v>0.75</v>
      </c>
      <c r="I124" s="43">
        <f t="shared" si="7"/>
        <v>39.269999999999996</v>
      </c>
      <c r="J124" s="125"/>
      <c r="K124" s="124"/>
      <c r="L124" s="124">
        <v>9.65</v>
      </c>
      <c r="M124" s="124">
        <v>57.55</v>
      </c>
      <c r="N124" s="44">
        <f t="shared" si="8"/>
        <v>67.2</v>
      </c>
      <c r="O124" s="45">
        <f t="shared" si="9"/>
        <v>106.47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3323</v>
      </c>
      <c r="D125" s="118">
        <v>5575</v>
      </c>
      <c r="E125" s="118">
        <v>837</v>
      </c>
      <c r="F125" s="118">
        <v>2167</v>
      </c>
      <c r="G125" s="118">
        <v>36</v>
      </c>
      <c r="H125" s="118">
        <v>163</v>
      </c>
      <c r="I125" s="32">
        <f t="shared" si="7"/>
        <v>12101</v>
      </c>
      <c r="J125" s="119"/>
      <c r="K125" s="118"/>
      <c r="L125" s="118">
        <v>1032</v>
      </c>
      <c r="M125" s="118">
        <v>6499</v>
      </c>
      <c r="N125" s="34">
        <f t="shared" si="8"/>
        <v>7531</v>
      </c>
      <c r="O125" s="35">
        <f t="shared" si="9"/>
        <v>19632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8.6999999999999993</v>
      </c>
      <c r="G126" s="127">
        <v>0</v>
      </c>
      <c r="H126" s="127">
        <v>1.4</v>
      </c>
      <c r="I126" s="49">
        <f t="shared" si="7"/>
        <v>10.1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10.1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18.27</v>
      </c>
      <c r="D127" s="124">
        <v>101.35</v>
      </c>
      <c r="E127" s="124">
        <v>0.38</v>
      </c>
      <c r="F127" s="124">
        <v>35.020000000000003</v>
      </c>
      <c r="G127" s="124"/>
      <c r="H127" s="124">
        <v>10.53</v>
      </c>
      <c r="I127" s="43">
        <f t="shared" si="7"/>
        <v>165.54999999999998</v>
      </c>
      <c r="J127" s="125"/>
      <c r="K127" s="124"/>
      <c r="L127" s="124"/>
      <c r="M127" s="124">
        <v>121.33</v>
      </c>
      <c r="N127" s="44">
        <f t="shared" si="8"/>
        <v>121.33</v>
      </c>
      <c r="O127" s="45">
        <f t="shared" si="9"/>
        <v>286.88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7080</v>
      </c>
      <c r="D128" s="118">
        <v>30745</v>
      </c>
      <c r="E128" s="118">
        <v>103</v>
      </c>
      <c r="F128" s="118">
        <v>9503</v>
      </c>
      <c r="G128" s="118"/>
      <c r="H128" s="118">
        <v>2619</v>
      </c>
      <c r="I128" s="32">
        <f t="shared" si="7"/>
        <v>50050</v>
      </c>
      <c r="J128" s="119"/>
      <c r="K128" s="118"/>
      <c r="L128" s="118"/>
      <c r="M128" s="118">
        <v>13974</v>
      </c>
      <c r="N128" s="34">
        <f t="shared" si="8"/>
        <v>13974</v>
      </c>
      <c r="O128" s="35">
        <f t="shared" si="9"/>
        <v>64024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25.3</v>
      </c>
      <c r="G129" s="127"/>
      <c r="H129" s="127">
        <v>16.100000000000001</v>
      </c>
      <c r="I129" s="49">
        <f t="shared" si="7"/>
        <v>41.400000000000006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41.400000000000006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884.2</v>
      </c>
      <c r="D130" s="115">
        <v>2220</v>
      </c>
      <c r="E130" s="115">
        <v>8.33</v>
      </c>
      <c r="F130" s="115">
        <v>386.1</v>
      </c>
      <c r="G130" s="115">
        <v>70.42</v>
      </c>
      <c r="H130" s="115">
        <v>39.67</v>
      </c>
      <c r="I130" s="21">
        <f t="shared" si="7"/>
        <v>3608.72</v>
      </c>
      <c r="J130" s="116"/>
      <c r="K130" s="115"/>
      <c r="L130" s="115">
        <v>98.59</v>
      </c>
      <c r="M130" s="115">
        <v>2268.85</v>
      </c>
      <c r="N130" s="23">
        <f>SUM(J130:M130)</f>
        <v>2367.44</v>
      </c>
      <c r="O130" s="24">
        <f t="shared" si="9"/>
        <v>5976.16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318926</v>
      </c>
      <c r="D131" s="118">
        <v>554855</v>
      </c>
      <c r="E131" s="118">
        <v>2273</v>
      </c>
      <c r="F131" s="118">
        <v>93630</v>
      </c>
      <c r="G131" s="118">
        <v>18374</v>
      </c>
      <c r="H131" s="118">
        <v>8302</v>
      </c>
      <c r="I131" s="32">
        <f t="shared" si="7"/>
        <v>996360</v>
      </c>
      <c r="J131" s="119"/>
      <c r="K131" s="118"/>
      <c r="L131" s="118">
        <v>11240</v>
      </c>
      <c r="M131" s="118">
        <v>257946</v>
      </c>
      <c r="N131" s="34">
        <f t="shared" si="8"/>
        <v>269186</v>
      </c>
      <c r="O131" s="35">
        <f t="shared" si="9"/>
        <v>1265546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3016.5</v>
      </c>
      <c r="D132" s="127">
        <v>7679</v>
      </c>
      <c r="E132" s="127">
        <v>11</v>
      </c>
      <c r="F132" s="127">
        <v>620.6</v>
      </c>
      <c r="G132" s="127">
        <v>168.6</v>
      </c>
      <c r="H132" s="127">
        <v>94.8</v>
      </c>
      <c r="I132" s="49">
        <f t="shared" ref="I132:I138" si="10">SUM(C132:H132)</f>
        <v>11590.5</v>
      </c>
      <c r="J132" s="128"/>
      <c r="K132" s="127"/>
      <c r="L132" s="127">
        <v>116.2</v>
      </c>
      <c r="M132" s="127">
        <v>2350.6999999999998</v>
      </c>
      <c r="N132" s="50">
        <f t="shared" ref="N132:N138" si="11">SUM(J132:M132)</f>
        <v>2466.8999999999996</v>
      </c>
      <c r="O132" s="51">
        <f t="shared" ref="O132:O138" si="12">SUM(N132,I132)</f>
        <v>14057.4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883.67</v>
      </c>
      <c r="D133" s="124">
        <v>1798.58</v>
      </c>
      <c r="E133" s="124">
        <v>8.33</v>
      </c>
      <c r="F133" s="124">
        <v>384.64</v>
      </c>
      <c r="G133" s="124">
        <v>70</v>
      </c>
      <c r="H133" s="124">
        <v>38.85</v>
      </c>
      <c r="I133" s="43">
        <f t="shared" si="10"/>
        <v>3184.0699999999997</v>
      </c>
      <c r="J133" s="125"/>
      <c r="K133" s="124"/>
      <c r="L133" s="124">
        <v>98.59</v>
      </c>
      <c r="M133" s="124">
        <v>2263.35</v>
      </c>
      <c r="N133" s="44">
        <f t="shared" si="11"/>
        <v>2361.94</v>
      </c>
      <c r="O133" s="45">
        <f t="shared" si="12"/>
        <v>5546.01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318775</v>
      </c>
      <c r="D134" s="118">
        <v>475730</v>
      </c>
      <c r="E134" s="118">
        <v>2273</v>
      </c>
      <c r="F134" s="118">
        <v>93397</v>
      </c>
      <c r="G134" s="118">
        <v>18346</v>
      </c>
      <c r="H134" s="118">
        <v>8167</v>
      </c>
      <c r="I134" s="32">
        <f t="shared" si="10"/>
        <v>916688</v>
      </c>
      <c r="J134" s="119"/>
      <c r="K134" s="118"/>
      <c r="L134" s="118">
        <v>11240</v>
      </c>
      <c r="M134" s="118">
        <v>257789</v>
      </c>
      <c r="N134" s="34">
        <f t="shared" si="11"/>
        <v>269029</v>
      </c>
      <c r="O134" s="35">
        <f t="shared" si="12"/>
        <v>1185717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3013</v>
      </c>
      <c r="D135" s="136">
        <v>5735.6</v>
      </c>
      <c r="E135" s="136">
        <v>11</v>
      </c>
      <c r="F135" s="136">
        <v>615.29999999999995</v>
      </c>
      <c r="G135" s="136">
        <v>167.3</v>
      </c>
      <c r="H135" s="136">
        <v>92.3</v>
      </c>
      <c r="I135" s="96">
        <f t="shared" si="10"/>
        <v>9634.4999999999982</v>
      </c>
      <c r="J135" s="137"/>
      <c r="K135" s="136"/>
      <c r="L135" s="136">
        <v>116.2</v>
      </c>
      <c r="M135" s="136">
        <v>2339.6999999999998</v>
      </c>
      <c r="N135" s="97">
        <f t="shared" si="11"/>
        <v>2455.8999999999996</v>
      </c>
      <c r="O135" s="89">
        <f t="shared" si="12"/>
        <v>12090.399999999998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884.19999999999993</v>
      </c>
      <c r="D136" s="106">
        <f t="shared" si="13"/>
        <v>2241.3000000000002</v>
      </c>
      <c r="E136" s="106">
        <f t="shared" si="13"/>
        <v>8.67</v>
      </c>
      <c r="F136" s="106">
        <f t="shared" si="13"/>
        <v>386.28999999999991</v>
      </c>
      <c r="G136" s="106">
        <f t="shared" si="13"/>
        <v>70.420000000000016</v>
      </c>
      <c r="H136" s="106">
        <f t="shared" si="13"/>
        <v>39.669999999999995</v>
      </c>
      <c r="I136" s="107">
        <f t="shared" si="10"/>
        <v>3630.55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98.590000000000018</v>
      </c>
      <c r="M136" s="106">
        <f t="shared" si="14"/>
        <v>2271.5700000000006</v>
      </c>
      <c r="N136" s="109">
        <f t="shared" si="11"/>
        <v>2370.1600000000008</v>
      </c>
      <c r="O136" s="110">
        <f t="shared" si="12"/>
        <v>6000.7100000000009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318926</v>
      </c>
      <c r="D137" s="31">
        <f t="shared" si="13"/>
        <v>557110</v>
      </c>
      <c r="E137" s="31">
        <f t="shared" si="13"/>
        <v>2297</v>
      </c>
      <c r="F137" s="31">
        <f t="shared" si="13"/>
        <v>93641</v>
      </c>
      <c r="G137" s="31">
        <f t="shared" si="13"/>
        <v>18374</v>
      </c>
      <c r="H137" s="31">
        <f t="shared" si="13"/>
        <v>8302</v>
      </c>
      <c r="I137" s="32">
        <f t="shared" si="10"/>
        <v>998650</v>
      </c>
      <c r="J137" s="33">
        <f t="shared" si="14"/>
        <v>0</v>
      </c>
      <c r="K137" s="31">
        <f t="shared" si="14"/>
        <v>0</v>
      </c>
      <c r="L137" s="31">
        <f t="shared" si="14"/>
        <v>11240</v>
      </c>
      <c r="M137" s="31">
        <f t="shared" si="14"/>
        <v>257957</v>
      </c>
      <c r="N137" s="34">
        <f t="shared" si="11"/>
        <v>269197</v>
      </c>
      <c r="O137" s="35">
        <f t="shared" si="12"/>
        <v>1267847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3016.4999999999995</v>
      </c>
      <c r="D138" s="86">
        <f t="shared" si="13"/>
        <v>7805.4000000000015</v>
      </c>
      <c r="E138" s="86">
        <f t="shared" si="13"/>
        <v>12.9</v>
      </c>
      <c r="F138" s="86">
        <f t="shared" si="13"/>
        <v>621.19999999999993</v>
      </c>
      <c r="G138" s="86">
        <f t="shared" si="13"/>
        <v>168.60000000000002</v>
      </c>
      <c r="H138" s="86">
        <f t="shared" si="13"/>
        <v>94.800000000000011</v>
      </c>
      <c r="I138" s="96">
        <f t="shared" si="10"/>
        <v>11719.400000000001</v>
      </c>
      <c r="J138" s="88">
        <f t="shared" si="14"/>
        <v>0</v>
      </c>
      <c r="K138" s="86">
        <f t="shared" si="14"/>
        <v>0</v>
      </c>
      <c r="L138" s="86">
        <f t="shared" si="14"/>
        <v>116.19999999999999</v>
      </c>
      <c r="M138" s="86">
        <f t="shared" si="14"/>
        <v>2352.2000000000003</v>
      </c>
      <c r="N138" s="97">
        <f t="shared" si="11"/>
        <v>2468.4</v>
      </c>
      <c r="O138" s="89">
        <f t="shared" si="12"/>
        <v>14187.800000000001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7D143-5485-47E9-9A4B-912F36BE061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0.48</v>
      </c>
      <c r="E8" s="124"/>
      <c r="F8" s="124"/>
      <c r="G8" s="124"/>
      <c r="H8" s="124"/>
      <c r="I8" s="43">
        <f t="shared" si="0"/>
        <v>0.48</v>
      </c>
      <c r="J8" s="125"/>
      <c r="K8" s="124"/>
      <c r="L8" s="124">
        <v>0.39</v>
      </c>
      <c r="M8" s="124">
        <v>0.28000000000000003</v>
      </c>
      <c r="N8" s="44">
        <f t="shared" si="1"/>
        <v>0.67</v>
      </c>
      <c r="O8" s="45">
        <f t="shared" si="2"/>
        <v>1.1499999999999999</v>
      </c>
      <c r="P8" s="36" t="s">
        <v>25</v>
      </c>
      <c r="Q8" s="37" t="s">
        <v>99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4</v>
      </c>
      <c r="M9" s="118">
        <v>3</v>
      </c>
      <c r="N9" s="34">
        <f t="shared" si="1"/>
        <v>7</v>
      </c>
      <c r="O9" s="35">
        <f t="shared" si="2"/>
        <v>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0.6</v>
      </c>
      <c r="M10" s="127">
        <v>0.4</v>
      </c>
      <c r="N10" s="50">
        <f t="shared" si="1"/>
        <v>1</v>
      </c>
      <c r="O10" s="51">
        <f t="shared" si="2"/>
        <v>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0.05</v>
      </c>
      <c r="E11" s="124"/>
      <c r="F11" s="124"/>
      <c r="G11" s="124"/>
      <c r="H11" s="124"/>
      <c r="I11" s="43">
        <f t="shared" si="0"/>
        <v>0.05</v>
      </c>
      <c r="J11" s="125"/>
      <c r="K11" s="124"/>
      <c r="L11" s="124"/>
      <c r="M11" s="124">
        <v>0.04</v>
      </c>
      <c r="N11" s="44">
        <f t="shared" si="1"/>
        <v>0.04</v>
      </c>
      <c r="O11" s="45">
        <f t="shared" si="2"/>
        <v>0.09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</v>
      </c>
      <c r="E12" s="118"/>
      <c r="F12" s="118"/>
      <c r="G12" s="118"/>
      <c r="H12" s="118"/>
      <c r="I12" s="32">
        <f t="shared" si="0"/>
        <v>3</v>
      </c>
      <c r="J12" s="119"/>
      <c r="K12" s="118"/>
      <c r="L12" s="118"/>
      <c r="M12" s="118">
        <v>1</v>
      </c>
      <c r="N12" s="34">
        <f t="shared" si="1"/>
        <v>1</v>
      </c>
      <c r="O12" s="35">
        <f t="shared" si="2"/>
        <v>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0.6</v>
      </c>
      <c r="E13" s="127"/>
      <c r="F13" s="127"/>
      <c r="G13" s="127"/>
      <c r="H13" s="127"/>
      <c r="I13" s="49">
        <f t="shared" si="0"/>
        <v>0.6</v>
      </c>
      <c r="J13" s="128"/>
      <c r="K13" s="127"/>
      <c r="L13" s="127"/>
      <c r="M13" s="127">
        <v>0.1</v>
      </c>
      <c r="N13" s="50">
        <f t="shared" si="1"/>
        <v>0.1</v>
      </c>
      <c r="O13" s="51">
        <f t="shared" si="2"/>
        <v>0.7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1.83</v>
      </c>
      <c r="E14" s="124">
        <v>2.13</v>
      </c>
      <c r="F14" s="124">
        <v>0.13</v>
      </c>
      <c r="G14" s="124"/>
      <c r="H14" s="124"/>
      <c r="I14" s="43">
        <f t="shared" si="0"/>
        <v>4.09</v>
      </c>
      <c r="J14" s="125"/>
      <c r="K14" s="124"/>
      <c r="L14" s="124"/>
      <c r="M14" s="124">
        <v>2.54</v>
      </c>
      <c r="N14" s="44">
        <f t="shared" si="1"/>
        <v>2.54</v>
      </c>
      <c r="O14" s="45">
        <f t="shared" si="2"/>
        <v>6.63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169</v>
      </c>
      <c r="E15" s="118">
        <v>132</v>
      </c>
      <c r="F15" s="118">
        <v>11</v>
      </c>
      <c r="G15" s="118"/>
      <c r="H15" s="118"/>
      <c r="I15" s="32">
        <f t="shared" si="0"/>
        <v>312</v>
      </c>
      <c r="J15" s="119"/>
      <c r="K15" s="118"/>
      <c r="L15" s="118"/>
      <c r="M15" s="118">
        <v>86</v>
      </c>
      <c r="N15" s="34">
        <f t="shared" si="1"/>
        <v>86</v>
      </c>
      <c r="O15" s="35">
        <f t="shared" si="2"/>
        <v>398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15.6</v>
      </c>
      <c r="E16" s="127">
        <v>12</v>
      </c>
      <c r="F16" s="127">
        <v>0.9</v>
      </c>
      <c r="G16" s="127"/>
      <c r="H16" s="127"/>
      <c r="I16" s="49">
        <f t="shared" si="0"/>
        <v>28.5</v>
      </c>
      <c r="J16" s="128"/>
      <c r="K16" s="127"/>
      <c r="L16" s="127"/>
      <c r="M16" s="127">
        <v>5.8</v>
      </c>
      <c r="N16" s="50">
        <f t="shared" si="1"/>
        <v>5.8</v>
      </c>
      <c r="O16" s="51">
        <f t="shared" si="2"/>
        <v>34.299999999999997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5.71</v>
      </c>
      <c r="E17" s="124"/>
      <c r="F17" s="124"/>
      <c r="G17" s="124"/>
      <c r="H17" s="124">
        <v>0.13</v>
      </c>
      <c r="I17" s="43">
        <f t="shared" si="0"/>
        <v>5.84</v>
      </c>
      <c r="J17" s="125"/>
      <c r="K17" s="124"/>
      <c r="L17" s="124"/>
      <c r="M17" s="124">
        <v>8.17</v>
      </c>
      <c r="N17" s="44">
        <f t="shared" si="1"/>
        <v>8.17</v>
      </c>
      <c r="O17" s="45">
        <f t="shared" si="2"/>
        <v>14.01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619</v>
      </c>
      <c r="E18" s="118"/>
      <c r="F18" s="118"/>
      <c r="G18" s="118"/>
      <c r="H18" s="118">
        <v>5</v>
      </c>
      <c r="I18" s="32">
        <f t="shared" si="0"/>
        <v>624</v>
      </c>
      <c r="J18" s="119"/>
      <c r="K18" s="118"/>
      <c r="L18" s="118"/>
      <c r="M18" s="118">
        <v>358</v>
      </c>
      <c r="N18" s="34">
        <f t="shared" si="1"/>
        <v>358</v>
      </c>
      <c r="O18" s="35">
        <f t="shared" si="2"/>
        <v>982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35.799999999999997</v>
      </c>
      <c r="E19" s="127"/>
      <c r="F19" s="127"/>
      <c r="G19" s="127"/>
      <c r="H19" s="127">
        <v>0.3</v>
      </c>
      <c r="I19" s="49">
        <f t="shared" si="0"/>
        <v>36.099999999999994</v>
      </c>
      <c r="J19" s="128"/>
      <c r="K19" s="127"/>
      <c r="L19" s="127"/>
      <c r="M19" s="127">
        <v>19.100000000000001</v>
      </c>
      <c r="N19" s="50">
        <f t="shared" si="1"/>
        <v>19.100000000000001</v>
      </c>
      <c r="O19" s="51">
        <f t="shared" si="2"/>
        <v>55.199999999999996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28.1</v>
      </c>
      <c r="E20" s="124"/>
      <c r="F20" s="124"/>
      <c r="G20" s="124">
        <v>1.39</v>
      </c>
      <c r="H20" s="124">
        <v>0.68</v>
      </c>
      <c r="I20" s="43">
        <f t="shared" si="0"/>
        <v>30.17</v>
      </c>
      <c r="J20" s="125"/>
      <c r="K20" s="124"/>
      <c r="L20" s="124">
        <v>0.33</v>
      </c>
      <c r="M20" s="124">
        <v>1.06</v>
      </c>
      <c r="N20" s="44">
        <f t="shared" si="1"/>
        <v>1.3900000000000001</v>
      </c>
      <c r="O20" s="45">
        <f t="shared" si="2"/>
        <v>31.560000000000002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3999</v>
      </c>
      <c r="E21" s="118"/>
      <c r="F21" s="118"/>
      <c r="G21" s="118">
        <v>223</v>
      </c>
      <c r="H21" s="118">
        <v>46</v>
      </c>
      <c r="I21" s="32">
        <f t="shared" si="0"/>
        <v>4268</v>
      </c>
      <c r="J21" s="119"/>
      <c r="K21" s="118"/>
      <c r="L21" s="118">
        <v>17</v>
      </c>
      <c r="M21" s="118">
        <v>58</v>
      </c>
      <c r="N21" s="34">
        <f t="shared" si="1"/>
        <v>75</v>
      </c>
      <c r="O21" s="35">
        <f t="shared" si="2"/>
        <v>4343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171.9</v>
      </c>
      <c r="E22" s="127"/>
      <c r="F22" s="127"/>
      <c r="G22" s="127">
        <v>5.2</v>
      </c>
      <c r="H22" s="127">
        <v>2.4</v>
      </c>
      <c r="I22" s="49">
        <f t="shared" si="0"/>
        <v>179.5</v>
      </c>
      <c r="J22" s="128"/>
      <c r="K22" s="127"/>
      <c r="L22" s="127">
        <v>0.7</v>
      </c>
      <c r="M22" s="127">
        <v>2.2999999999999998</v>
      </c>
      <c r="N22" s="50">
        <f t="shared" si="1"/>
        <v>3</v>
      </c>
      <c r="O22" s="51">
        <f t="shared" si="2"/>
        <v>182.5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31.93</v>
      </c>
      <c r="E23" s="124">
        <v>0.03</v>
      </c>
      <c r="F23" s="124">
        <v>0.02</v>
      </c>
      <c r="G23" s="124">
        <v>0.03</v>
      </c>
      <c r="H23" s="124">
        <v>0.1</v>
      </c>
      <c r="I23" s="43">
        <f t="shared" si="0"/>
        <v>32.11</v>
      </c>
      <c r="J23" s="125"/>
      <c r="K23" s="124"/>
      <c r="L23" s="124"/>
      <c r="M23" s="124">
        <v>3.58</v>
      </c>
      <c r="N23" s="44">
        <f t="shared" si="1"/>
        <v>3.58</v>
      </c>
      <c r="O23" s="45">
        <f t="shared" si="2"/>
        <v>35.69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5231</v>
      </c>
      <c r="E24" s="118">
        <v>5</v>
      </c>
      <c r="F24" s="118">
        <v>3</v>
      </c>
      <c r="G24" s="118">
        <v>6</v>
      </c>
      <c r="H24" s="118">
        <v>9</v>
      </c>
      <c r="I24" s="32">
        <f t="shared" si="0"/>
        <v>5254</v>
      </c>
      <c r="J24" s="119"/>
      <c r="K24" s="118"/>
      <c r="L24" s="118"/>
      <c r="M24" s="118">
        <v>226</v>
      </c>
      <c r="N24" s="34">
        <f t="shared" si="1"/>
        <v>226</v>
      </c>
      <c r="O24" s="35">
        <f t="shared" si="2"/>
        <v>5480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167.6</v>
      </c>
      <c r="E25" s="127">
        <v>0.2</v>
      </c>
      <c r="F25" s="127">
        <v>0.1</v>
      </c>
      <c r="G25" s="127">
        <v>0.1</v>
      </c>
      <c r="H25" s="127">
        <v>0.4</v>
      </c>
      <c r="I25" s="49">
        <f t="shared" si="0"/>
        <v>168.39999999999998</v>
      </c>
      <c r="J25" s="128"/>
      <c r="K25" s="127"/>
      <c r="L25" s="127"/>
      <c r="M25" s="127">
        <v>6.7</v>
      </c>
      <c r="N25" s="50">
        <f t="shared" si="1"/>
        <v>6.7</v>
      </c>
      <c r="O25" s="51">
        <f t="shared" si="2"/>
        <v>175.09999999999997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95.58</v>
      </c>
      <c r="E26" s="124">
        <v>0.06</v>
      </c>
      <c r="F26" s="124">
        <v>0.02</v>
      </c>
      <c r="G26" s="124">
        <v>0.89</v>
      </c>
      <c r="H26" s="124">
        <v>0.23</v>
      </c>
      <c r="I26" s="43">
        <f t="shared" si="0"/>
        <v>96.78</v>
      </c>
      <c r="J26" s="125"/>
      <c r="K26" s="124"/>
      <c r="L26" s="124"/>
      <c r="M26" s="124">
        <v>1.38</v>
      </c>
      <c r="N26" s="44">
        <f t="shared" si="1"/>
        <v>1.38</v>
      </c>
      <c r="O26" s="45">
        <f t="shared" si="2"/>
        <v>98.16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17852</v>
      </c>
      <c r="E27" s="118">
        <v>11</v>
      </c>
      <c r="F27" s="118">
        <v>4</v>
      </c>
      <c r="G27" s="118">
        <v>181</v>
      </c>
      <c r="H27" s="118">
        <v>21</v>
      </c>
      <c r="I27" s="32">
        <f t="shared" si="0"/>
        <v>18069</v>
      </c>
      <c r="J27" s="119"/>
      <c r="K27" s="118"/>
      <c r="L27" s="118"/>
      <c r="M27" s="118">
        <v>96</v>
      </c>
      <c r="N27" s="34">
        <f t="shared" si="1"/>
        <v>96</v>
      </c>
      <c r="O27" s="35">
        <f t="shared" si="2"/>
        <v>18165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466.1</v>
      </c>
      <c r="E28" s="127">
        <v>0.3</v>
      </c>
      <c r="F28" s="127">
        <v>0.1</v>
      </c>
      <c r="G28" s="127">
        <v>3.8</v>
      </c>
      <c r="H28" s="127">
        <v>0.8</v>
      </c>
      <c r="I28" s="49">
        <f t="shared" si="0"/>
        <v>471.10000000000008</v>
      </c>
      <c r="J28" s="128"/>
      <c r="K28" s="127"/>
      <c r="L28" s="127"/>
      <c r="M28" s="127">
        <v>2.8</v>
      </c>
      <c r="N28" s="50">
        <f t="shared" si="1"/>
        <v>2.8</v>
      </c>
      <c r="O28" s="51">
        <f t="shared" si="2"/>
        <v>473.90000000000009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190.43</v>
      </c>
      <c r="E29" s="124"/>
      <c r="F29" s="124"/>
      <c r="G29" s="124">
        <v>57.84</v>
      </c>
      <c r="H29" s="124">
        <v>3.27</v>
      </c>
      <c r="I29" s="43">
        <f t="shared" si="0"/>
        <v>251.54000000000002</v>
      </c>
      <c r="J29" s="125"/>
      <c r="K29" s="124"/>
      <c r="L29" s="124"/>
      <c r="M29" s="124">
        <v>7.5</v>
      </c>
      <c r="N29" s="44">
        <f t="shared" si="1"/>
        <v>7.5</v>
      </c>
      <c r="O29" s="45">
        <f t="shared" si="2"/>
        <v>259.04000000000002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36634</v>
      </c>
      <c r="E30" s="118"/>
      <c r="F30" s="118"/>
      <c r="G30" s="118">
        <v>13350</v>
      </c>
      <c r="H30" s="118">
        <v>384</v>
      </c>
      <c r="I30" s="32">
        <f t="shared" si="0"/>
        <v>50368</v>
      </c>
      <c r="J30" s="119"/>
      <c r="K30" s="118"/>
      <c r="L30" s="118"/>
      <c r="M30" s="118">
        <v>624</v>
      </c>
      <c r="N30" s="34">
        <f t="shared" si="1"/>
        <v>624</v>
      </c>
      <c r="O30" s="35">
        <f t="shared" si="2"/>
        <v>50992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789.2</v>
      </c>
      <c r="E31" s="127"/>
      <c r="F31" s="127"/>
      <c r="G31" s="127">
        <v>240.3</v>
      </c>
      <c r="H31" s="127">
        <v>11.5</v>
      </c>
      <c r="I31" s="49">
        <f t="shared" si="0"/>
        <v>1041</v>
      </c>
      <c r="J31" s="128"/>
      <c r="K31" s="127"/>
      <c r="L31" s="127"/>
      <c r="M31" s="127">
        <v>17.5</v>
      </c>
      <c r="N31" s="50">
        <f t="shared" si="1"/>
        <v>17.5</v>
      </c>
      <c r="O31" s="51">
        <f t="shared" si="2"/>
        <v>1058.5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73.91</v>
      </c>
      <c r="E32" s="124"/>
      <c r="F32" s="124">
        <v>9.08</v>
      </c>
      <c r="G32" s="124">
        <v>59.65</v>
      </c>
      <c r="H32" s="124">
        <v>1.31</v>
      </c>
      <c r="I32" s="43">
        <f t="shared" si="0"/>
        <v>143.94999999999999</v>
      </c>
      <c r="J32" s="125"/>
      <c r="K32" s="124"/>
      <c r="L32" s="124"/>
      <c r="M32" s="124">
        <v>12.37</v>
      </c>
      <c r="N32" s="44">
        <f t="shared" si="1"/>
        <v>12.37</v>
      </c>
      <c r="O32" s="45">
        <f t="shared" si="2"/>
        <v>156.32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16723</v>
      </c>
      <c r="E33" s="118"/>
      <c r="F33" s="118">
        <v>1922</v>
      </c>
      <c r="G33" s="118">
        <v>14741</v>
      </c>
      <c r="H33" s="118">
        <v>181</v>
      </c>
      <c r="I33" s="32">
        <f t="shared" si="0"/>
        <v>33567</v>
      </c>
      <c r="J33" s="119"/>
      <c r="K33" s="118"/>
      <c r="L33" s="118"/>
      <c r="M33" s="118">
        <v>1178</v>
      </c>
      <c r="N33" s="34">
        <f t="shared" si="1"/>
        <v>1178</v>
      </c>
      <c r="O33" s="35">
        <f t="shared" si="2"/>
        <v>34745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300.89999999999998</v>
      </c>
      <c r="E34" s="127"/>
      <c r="F34" s="127">
        <v>25.1</v>
      </c>
      <c r="G34" s="127">
        <v>221.5</v>
      </c>
      <c r="H34" s="127">
        <v>5.4</v>
      </c>
      <c r="I34" s="49">
        <f t="shared" si="0"/>
        <v>552.9</v>
      </c>
      <c r="J34" s="128"/>
      <c r="K34" s="127"/>
      <c r="L34" s="127"/>
      <c r="M34" s="127">
        <v>29.5</v>
      </c>
      <c r="N34" s="50">
        <f t="shared" si="1"/>
        <v>29.5</v>
      </c>
      <c r="O34" s="51">
        <f t="shared" si="2"/>
        <v>582.4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0.28999999999999998</v>
      </c>
      <c r="D35" s="124">
        <v>131.13</v>
      </c>
      <c r="E35" s="124">
        <v>0.02</v>
      </c>
      <c r="F35" s="124">
        <v>125.75</v>
      </c>
      <c r="G35" s="124">
        <v>123.91</v>
      </c>
      <c r="H35" s="124">
        <v>3.04</v>
      </c>
      <c r="I35" s="43">
        <f t="shared" si="0"/>
        <v>384.14000000000004</v>
      </c>
      <c r="J35" s="125"/>
      <c r="K35" s="124"/>
      <c r="L35" s="124">
        <v>6.52</v>
      </c>
      <c r="M35" s="124">
        <v>112.11</v>
      </c>
      <c r="N35" s="44">
        <f t="shared" si="1"/>
        <v>118.63</v>
      </c>
      <c r="O35" s="45">
        <f t="shared" si="2"/>
        <v>502.77000000000004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78</v>
      </c>
      <c r="D36" s="118">
        <v>32014</v>
      </c>
      <c r="E36" s="118">
        <v>5</v>
      </c>
      <c r="F36" s="118">
        <v>28043</v>
      </c>
      <c r="G36" s="118">
        <v>32563</v>
      </c>
      <c r="H36" s="118">
        <v>453</v>
      </c>
      <c r="I36" s="32">
        <f t="shared" si="0"/>
        <v>93156</v>
      </c>
      <c r="J36" s="119"/>
      <c r="K36" s="118"/>
      <c r="L36" s="118">
        <v>697</v>
      </c>
      <c r="M36" s="118">
        <v>11837</v>
      </c>
      <c r="N36" s="34">
        <f t="shared" si="1"/>
        <v>12534</v>
      </c>
      <c r="O36" s="35">
        <f t="shared" si="2"/>
        <v>105690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</v>
      </c>
      <c r="D37" s="127">
        <v>514.1</v>
      </c>
      <c r="E37" s="127">
        <v>0.1</v>
      </c>
      <c r="F37" s="127">
        <v>308.89999999999998</v>
      </c>
      <c r="G37" s="127">
        <v>456</v>
      </c>
      <c r="H37" s="127">
        <v>9.1</v>
      </c>
      <c r="I37" s="49">
        <f t="shared" ref="I37:I50" si="3">SUM(C37:H37)</f>
        <v>1289.1999999999998</v>
      </c>
      <c r="J37" s="128"/>
      <c r="K37" s="127"/>
      <c r="L37" s="127">
        <v>13.9</v>
      </c>
      <c r="M37" s="127">
        <v>236.4</v>
      </c>
      <c r="N37" s="50">
        <f t="shared" si="1"/>
        <v>250.3</v>
      </c>
      <c r="O37" s="51">
        <f t="shared" si="2"/>
        <v>1539.4999999999998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0.65</v>
      </c>
      <c r="D38" s="124">
        <v>23.5</v>
      </c>
      <c r="E38" s="124">
        <v>0.94</v>
      </c>
      <c r="F38" s="124">
        <v>120.4</v>
      </c>
      <c r="G38" s="124">
        <v>292.8</v>
      </c>
      <c r="H38" s="124">
        <v>2.09</v>
      </c>
      <c r="I38" s="43">
        <f t="shared" si="3"/>
        <v>440.38</v>
      </c>
      <c r="J38" s="125"/>
      <c r="K38" s="124"/>
      <c r="L38" s="124"/>
      <c r="M38" s="124">
        <v>22.18</v>
      </c>
      <c r="N38" s="44">
        <f t="shared" si="1"/>
        <v>22.18</v>
      </c>
      <c r="O38" s="45">
        <f t="shared" si="2"/>
        <v>462.56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181</v>
      </c>
      <c r="D39" s="118">
        <v>6299</v>
      </c>
      <c r="E39" s="118">
        <v>247</v>
      </c>
      <c r="F39" s="118">
        <v>27811</v>
      </c>
      <c r="G39" s="118">
        <v>80469</v>
      </c>
      <c r="H39" s="118">
        <v>334</v>
      </c>
      <c r="I39" s="32">
        <f t="shared" si="3"/>
        <v>115341</v>
      </c>
      <c r="J39" s="119"/>
      <c r="K39" s="118"/>
      <c r="L39" s="118"/>
      <c r="M39" s="118">
        <v>2372</v>
      </c>
      <c r="N39" s="34">
        <f t="shared" si="1"/>
        <v>2372</v>
      </c>
      <c r="O39" s="35">
        <f t="shared" si="2"/>
        <v>117713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1.9</v>
      </c>
      <c r="D40" s="127">
        <v>87.9</v>
      </c>
      <c r="E40" s="127">
        <v>3.4</v>
      </c>
      <c r="F40" s="127">
        <v>250.9</v>
      </c>
      <c r="G40" s="127">
        <v>1037</v>
      </c>
      <c r="H40" s="127">
        <v>6.4</v>
      </c>
      <c r="I40" s="49">
        <f t="shared" si="3"/>
        <v>1387.5</v>
      </c>
      <c r="J40" s="128"/>
      <c r="K40" s="127"/>
      <c r="L40" s="127"/>
      <c r="M40" s="127">
        <v>45.6</v>
      </c>
      <c r="N40" s="50">
        <f t="shared" si="1"/>
        <v>45.6</v>
      </c>
      <c r="O40" s="51">
        <f t="shared" si="2"/>
        <v>1433.1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1.99</v>
      </c>
      <c r="D41" s="124">
        <v>10.92</v>
      </c>
      <c r="E41" s="124">
        <v>0.19</v>
      </c>
      <c r="F41" s="124">
        <v>36.18</v>
      </c>
      <c r="G41" s="124">
        <v>663.21</v>
      </c>
      <c r="H41" s="124">
        <v>6.02</v>
      </c>
      <c r="I41" s="43">
        <f t="shared" si="3"/>
        <v>718.51</v>
      </c>
      <c r="J41" s="125"/>
      <c r="K41" s="124"/>
      <c r="L41" s="124">
        <v>2.04</v>
      </c>
      <c r="M41" s="124">
        <v>90.39</v>
      </c>
      <c r="N41" s="44">
        <f t="shared" si="1"/>
        <v>92.43</v>
      </c>
      <c r="O41" s="45">
        <f t="shared" si="2"/>
        <v>810.94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634</v>
      </c>
      <c r="D42" s="118">
        <v>2908</v>
      </c>
      <c r="E42" s="118">
        <v>52</v>
      </c>
      <c r="F42" s="118">
        <v>8599</v>
      </c>
      <c r="G42" s="118">
        <v>193216</v>
      </c>
      <c r="H42" s="118">
        <v>1019</v>
      </c>
      <c r="I42" s="32">
        <f t="shared" si="3"/>
        <v>206428</v>
      </c>
      <c r="J42" s="119"/>
      <c r="K42" s="118"/>
      <c r="L42" s="118">
        <v>235</v>
      </c>
      <c r="M42" s="118">
        <v>10480</v>
      </c>
      <c r="N42" s="34">
        <f t="shared" si="1"/>
        <v>10715</v>
      </c>
      <c r="O42" s="35">
        <f t="shared" si="2"/>
        <v>217143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7.4</v>
      </c>
      <c r="D43" s="127">
        <v>41</v>
      </c>
      <c r="E43" s="127">
        <v>0.8</v>
      </c>
      <c r="F43" s="127">
        <v>76.599999999999994</v>
      </c>
      <c r="G43" s="127">
        <v>2418.1999999999998</v>
      </c>
      <c r="H43" s="127">
        <v>18.899999999999999</v>
      </c>
      <c r="I43" s="49">
        <f t="shared" si="3"/>
        <v>2562.9</v>
      </c>
      <c r="J43" s="128"/>
      <c r="K43" s="127"/>
      <c r="L43" s="127">
        <v>4</v>
      </c>
      <c r="M43" s="127">
        <v>166.6</v>
      </c>
      <c r="N43" s="50">
        <f t="shared" si="1"/>
        <v>170.6</v>
      </c>
      <c r="O43" s="51">
        <f t="shared" si="2"/>
        <v>2733.5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4.92</v>
      </c>
      <c r="D44" s="124">
        <v>1.06</v>
      </c>
      <c r="E44" s="124">
        <v>0.37</v>
      </c>
      <c r="F44" s="124">
        <v>42.2</v>
      </c>
      <c r="G44" s="124">
        <v>862.48</v>
      </c>
      <c r="H44" s="124">
        <v>12.97</v>
      </c>
      <c r="I44" s="43">
        <f t="shared" si="3"/>
        <v>924</v>
      </c>
      <c r="J44" s="125"/>
      <c r="K44" s="124"/>
      <c r="L44" s="124">
        <v>8.94</v>
      </c>
      <c r="M44" s="124">
        <v>246.03</v>
      </c>
      <c r="N44" s="44">
        <f t="shared" si="1"/>
        <v>254.97</v>
      </c>
      <c r="O44" s="45">
        <f t="shared" si="2"/>
        <v>1178.97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1434</v>
      </c>
      <c r="D45" s="118">
        <v>297</v>
      </c>
      <c r="E45" s="118">
        <v>106</v>
      </c>
      <c r="F45" s="118">
        <v>10415</v>
      </c>
      <c r="G45" s="118">
        <v>263379</v>
      </c>
      <c r="H45" s="118">
        <v>2436</v>
      </c>
      <c r="I45" s="32">
        <f t="shared" si="3"/>
        <v>278067</v>
      </c>
      <c r="J45" s="119"/>
      <c r="K45" s="118"/>
      <c r="L45" s="118">
        <v>1096</v>
      </c>
      <c r="M45" s="118">
        <v>29943</v>
      </c>
      <c r="N45" s="34">
        <f t="shared" si="1"/>
        <v>31039</v>
      </c>
      <c r="O45" s="35">
        <f t="shared" si="2"/>
        <v>309106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13.1</v>
      </c>
      <c r="D46" s="127">
        <v>3.3</v>
      </c>
      <c r="E46" s="127">
        <v>1.2</v>
      </c>
      <c r="F46" s="127">
        <v>83.1</v>
      </c>
      <c r="G46" s="127">
        <v>2803.9</v>
      </c>
      <c r="H46" s="127">
        <v>38.9</v>
      </c>
      <c r="I46" s="49">
        <f t="shared" si="3"/>
        <v>2943.5</v>
      </c>
      <c r="J46" s="128"/>
      <c r="K46" s="127"/>
      <c r="L46" s="127">
        <v>11.7</v>
      </c>
      <c r="M46" s="127">
        <v>325.39999999999998</v>
      </c>
      <c r="N46" s="50">
        <f t="shared" si="1"/>
        <v>337.09999999999997</v>
      </c>
      <c r="O46" s="51">
        <f t="shared" si="2"/>
        <v>3280.6</v>
      </c>
      <c r="P46" s="129">
        <v>0.5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2.08</v>
      </c>
      <c r="D47" s="124">
        <v>118.95</v>
      </c>
      <c r="E47" s="124">
        <v>15.31</v>
      </c>
      <c r="F47" s="124">
        <v>154.91</v>
      </c>
      <c r="G47" s="124">
        <v>383.26</v>
      </c>
      <c r="H47" s="124">
        <v>9.9700000000000006</v>
      </c>
      <c r="I47" s="43">
        <f t="shared" si="3"/>
        <v>684.48</v>
      </c>
      <c r="J47" s="125">
        <v>0.08</v>
      </c>
      <c r="K47" s="124"/>
      <c r="L47" s="124">
        <v>38.74</v>
      </c>
      <c r="M47" s="124">
        <v>680.27</v>
      </c>
      <c r="N47" s="44">
        <f t="shared" si="1"/>
        <v>719.09</v>
      </c>
      <c r="O47" s="45">
        <f t="shared" si="2"/>
        <v>1403.5700000000002</v>
      </c>
      <c r="P47" s="130">
        <v>3.24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740</v>
      </c>
      <c r="D48" s="118">
        <v>36893</v>
      </c>
      <c r="E48" s="118">
        <v>4745</v>
      </c>
      <c r="F48" s="118">
        <v>41318</v>
      </c>
      <c r="G48" s="118">
        <v>121665</v>
      </c>
      <c r="H48" s="118">
        <v>2586</v>
      </c>
      <c r="I48" s="32">
        <f t="shared" si="3"/>
        <v>207947</v>
      </c>
      <c r="J48" s="119">
        <v>6</v>
      </c>
      <c r="K48" s="118"/>
      <c r="L48" s="118">
        <v>5068</v>
      </c>
      <c r="M48" s="118">
        <v>87885</v>
      </c>
      <c r="N48" s="34">
        <f t="shared" si="1"/>
        <v>92959</v>
      </c>
      <c r="O48" s="35">
        <f t="shared" si="2"/>
        <v>300906</v>
      </c>
      <c r="P48" s="130">
        <v>3.41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0.8</v>
      </c>
      <c r="D49" s="127">
        <v>10.7</v>
      </c>
      <c r="E49" s="127">
        <v>0.5</v>
      </c>
      <c r="F49" s="127">
        <v>199</v>
      </c>
      <c r="G49" s="127">
        <v>771</v>
      </c>
      <c r="H49" s="127">
        <v>22.7</v>
      </c>
      <c r="I49" s="49">
        <f t="shared" si="3"/>
        <v>1004.7</v>
      </c>
      <c r="J49" s="128">
        <v>0</v>
      </c>
      <c r="K49" s="127"/>
      <c r="L49" s="127">
        <v>27.9</v>
      </c>
      <c r="M49" s="127">
        <v>445.5</v>
      </c>
      <c r="N49" s="50">
        <f t="shared" si="1"/>
        <v>473.4</v>
      </c>
      <c r="O49" s="51">
        <f t="shared" si="2"/>
        <v>1478.1</v>
      </c>
      <c r="P49" s="130">
        <v>3.34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9.93</v>
      </c>
      <c r="D50" s="115">
        <v>696.3</v>
      </c>
      <c r="E50" s="115">
        <v>16.920000000000002</v>
      </c>
      <c r="F50" s="115">
        <v>488.56</v>
      </c>
      <c r="G50" s="115">
        <v>2445.46</v>
      </c>
      <c r="H50" s="115">
        <v>39</v>
      </c>
      <c r="I50" s="21">
        <f t="shared" si="3"/>
        <v>3696.17</v>
      </c>
      <c r="J50" s="116">
        <v>0.08</v>
      </c>
      <c r="K50" s="115"/>
      <c r="L50" s="115">
        <v>56.57</v>
      </c>
      <c r="M50" s="115">
        <v>1187.6199999999999</v>
      </c>
      <c r="N50" s="23">
        <f t="shared" si="1"/>
        <v>1244.27</v>
      </c>
      <c r="O50" s="24">
        <f t="shared" si="2"/>
        <v>4940.4400000000005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3067</v>
      </c>
      <c r="D51" s="118">
        <v>157593</v>
      </c>
      <c r="E51" s="118">
        <v>5171</v>
      </c>
      <c r="F51" s="118">
        <v>118115</v>
      </c>
      <c r="G51" s="118">
        <v>719793</v>
      </c>
      <c r="H51" s="118">
        <v>7423</v>
      </c>
      <c r="I51" s="32">
        <f t="shared" ref="I51:I58" si="4">SUM(C51:H51)</f>
        <v>1011162</v>
      </c>
      <c r="J51" s="119">
        <v>6</v>
      </c>
      <c r="K51" s="118"/>
      <c r="L51" s="118">
        <v>7113</v>
      </c>
      <c r="M51" s="118">
        <v>145144</v>
      </c>
      <c r="N51" s="34">
        <f t="shared" si="1"/>
        <v>152263</v>
      </c>
      <c r="O51" s="35">
        <f>SUM(N51,I51)</f>
        <v>1163425</v>
      </c>
      <c r="P51" s="130">
        <v>9.98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24.2</v>
      </c>
      <c r="D52" s="127">
        <v>2498.6</v>
      </c>
      <c r="E52" s="127">
        <v>6.5</v>
      </c>
      <c r="F52" s="127">
        <v>943.8</v>
      </c>
      <c r="G52" s="127">
        <v>7957</v>
      </c>
      <c r="H52" s="127">
        <v>114.1</v>
      </c>
      <c r="I52" s="49">
        <f t="shared" si="4"/>
        <v>11544.199999999999</v>
      </c>
      <c r="J52" s="128">
        <v>0</v>
      </c>
      <c r="K52" s="127"/>
      <c r="L52" s="127">
        <v>58.2</v>
      </c>
      <c r="M52" s="127">
        <v>1303.3</v>
      </c>
      <c r="N52" s="50">
        <f t="shared" si="1"/>
        <v>1361.5</v>
      </c>
      <c r="O52" s="51">
        <f t="shared" si="2"/>
        <v>12905.699999999999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9.93</v>
      </c>
      <c r="D53" s="124">
        <v>364.03</v>
      </c>
      <c r="E53" s="124">
        <v>16.829999999999998</v>
      </c>
      <c r="F53" s="124">
        <v>488.52</v>
      </c>
      <c r="G53" s="124">
        <v>2443.15</v>
      </c>
      <c r="H53" s="124">
        <v>29.49</v>
      </c>
      <c r="I53" s="43">
        <f t="shared" si="4"/>
        <v>3351.95</v>
      </c>
      <c r="J53" s="125">
        <v>0.08</v>
      </c>
      <c r="K53" s="124"/>
      <c r="L53" s="124">
        <v>56.57</v>
      </c>
      <c r="M53" s="124">
        <v>1185.83</v>
      </c>
      <c r="N53" s="44">
        <f t="shared" si="1"/>
        <v>1242.48</v>
      </c>
      <c r="O53" s="45">
        <f t="shared" si="2"/>
        <v>4594.43</v>
      </c>
      <c r="P53" s="69">
        <f>SUM(P46:P52)</f>
        <v>20.47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3067</v>
      </c>
      <c r="D54" s="118">
        <v>96125</v>
      </c>
      <c r="E54" s="118">
        <v>5155</v>
      </c>
      <c r="F54" s="118">
        <v>118108</v>
      </c>
      <c r="G54" s="118">
        <v>719383</v>
      </c>
      <c r="H54" s="118">
        <v>6133</v>
      </c>
      <c r="I54" s="32">
        <f t="shared" si="4"/>
        <v>947971</v>
      </c>
      <c r="J54" s="119">
        <v>6</v>
      </c>
      <c r="K54" s="118"/>
      <c r="L54" s="118">
        <v>7113</v>
      </c>
      <c r="M54" s="118">
        <v>145085</v>
      </c>
      <c r="N54" s="34">
        <f t="shared" si="1"/>
        <v>152204</v>
      </c>
      <c r="O54" s="35">
        <f t="shared" si="2"/>
        <v>1100175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24.2</v>
      </c>
      <c r="D55" s="121">
        <v>978.8</v>
      </c>
      <c r="E55" s="121">
        <v>6</v>
      </c>
      <c r="F55" s="121">
        <v>943.6</v>
      </c>
      <c r="G55" s="121">
        <v>7947.9</v>
      </c>
      <c r="H55" s="121">
        <v>82.2</v>
      </c>
      <c r="I55" s="40">
        <f t="shared" si="4"/>
        <v>9982.7000000000007</v>
      </c>
      <c r="J55" s="122">
        <v>0</v>
      </c>
      <c r="K55" s="121"/>
      <c r="L55" s="121">
        <v>58.2</v>
      </c>
      <c r="M55" s="121">
        <v>1299.2</v>
      </c>
      <c r="N55" s="40">
        <f t="shared" si="1"/>
        <v>1357.4</v>
      </c>
      <c r="O55" s="42">
        <f t="shared" si="2"/>
        <v>11340.1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9.93</v>
      </c>
      <c r="D56" s="20">
        <f t="shared" si="5"/>
        <v>713.57999999999993</v>
      </c>
      <c r="E56" s="20">
        <f t="shared" si="5"/>
        <v>19.05</v>
      </c>
      <c r="F56" s="20">
        <f t="shared" si="5"/>
        <v>488.68999999999994</v>
      </c>
      <c r="G56" s="20">
        <f t="shared" si="5"/>
        <v>2445.46</v>
      </c>
      <c r="H56" s="20">
        <f t="shared" si="5"/>
        <v>39.81</v>
      </c>
      <c r="I56" s="79">
        <f>SUM(C56:H56)</f>
        <v>3716.52</v>
      </c>
      <c r="J56" s="71">
        <f>SUM(J5,J8,J11,J14,J17,J20,J23,J26,J29,J32,J35,J38,J41,J44,J47)</f>
        <v>0.08</v>
      </c>
      <c r="K56" s="20">
        <f>SUM(K5,K8,K11,K14,K17,K20,K23,K26,K29,K32,K35,K38,K41,K44,K47)</f>
        <v>0</v>
      </c>
      <c r="L56" s="20">
        <f>SUM(L5,L8,L11,L14,L17,L20,L23,L26,L29,L32,L35,L38,L41,L44,L47)</f>
        <v>56.96</v>
      </c>
      <c r="M56" s="20">
        <f>SUM(M5,M8,M11,M14,M17,M20,M23,M26,M29,M32,M35,M38,M41,M44,M47)</f>
        <v>1187.9000000000001</v>
      </c>
      <c r="N56" s="22">
        <f t="shared" si="1"/>
        <v>1244.94</v>
      </c>
      <c r="O56" s="24">
        <f t="shared" si="2"/>
        <v>4961.46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3067</v>
      </c>
      <c r="D57" s="31">
        <f t="shared" si="5"/>
        <v>159641</v>
      </c>
      <c r="E57" s="31">
        <f t="shared" si="5"/>
        <v>5303</v>
      </c>
      <c r="F57" s="31">
        <f t="shared" si="5"/>
        <v>118126</v>
      </c>
      <c r="G57" s="31">
        <f t="shared" si="5"/>
        <v>719793</v>
      </c>
      <c r="H57" s="31">
        <f t="shared" si="5"/>
        <v>7474</v>
      </c>
      <c r="I57" s="80">
        <f t="shared" si="4"/>
        <v>1013404</v>
      </c>
      <c r="J57" s="75">
        <f t="shared" ref="J57:M58" si="6">SUM(J6,J9,J12,J15,J18,J21,J24,J27,J30,J33,J36,J39,J42,J45,J48)</f>
        <v>6</v>
      </c>
      <c r="K57" s="31">
        <f t="shared" si="6"/>
        <v>0</v>
      </c>
      <c r="L57" s="31">
        <f t="shared" si="6"/>
        <v>7117</v>
      </c>
      <c r="M57" s="31">
        <f t="shared" si="6"/>
        <v>145147</v>
      </c>
      <c r="N57" s="33">
        <f t="shared" si="1"/>
        <v>152270</v>
      </c>
      <c r="O57" s="35">
        <f t="shared" si="2"/>
        <v>1165674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24.2</v>
      </c>
      <c r="D58" s="86">
        <f t="shared" si="5"/>
        <v>2604.7000000000003</v>
      </c>
      <c r="E58" s="86">
        <f t="shared" si="5"/>
        <v>18.5</v>
      </c>
      <c r="F58" s="86">
        <f t="shared" si="5"/>
        <v>944.7</v>
      </c>
      <c r="G58" s="86">
        <f t="shared" si="5"/>
        <v>7957</v>
      </c>
      <c r="H58" s="86">
        <f t="shared" si="5"/>
        <v>116.8</v>
      </c>
      <c r="I58" s="87">
        <f t="shared" si="4"/>
        <v>11665.9</v>
      </c>
      <c r="J58" s="85">
        <f t="shared" si="6"/>
        <v>0</v>
      </c>
      <c r="K58" s="86">
        <f t="shared" si="6"/>
        <v>0</v>
      </c>
      <c r="L58" s="86">
        <f t="shared" si="6"/>
        <v>58.8</v>
      </c>
      <c r="M58" s="86">
        <f t="shared" si="6"/>
        <v>1303.7</v>
      </c>
      <c r="N58" s="88">
        <f t="shared" si="1"/>
        <v>1362.5</v>
      </c>
      <c r="O58" s="89">
        <f t="shared" si="2"/>
        <v>13028.4</v>
      </c>
      <c r="P58" s="90">
        <f>SUM(O56,P53,P54,P57)</f>
        <v>4981.93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0.48</v>
      </c>
      <c r="E66" s="124"/>
      <c r="F66" s="124"/>
      <c r="G66" s="124"/>
      <c r="H66" s="124"/>
      <c r="I66" s="43">
        <f t="shared" si="7"/>
        <v>0.48</v>
      </c>
      <c r="J66" s="125"/>
      <c r="K66" s="124"/>
      <c r="L66" s="124">
        <v>0.39</v>
      </c>
      <c r="M66" s="124">
        <v>0.28000000000000003</v>
      </c>
      <c r="N66" s="44">
        <f t="shared" si="8"/>
        <v>0.67</v>
      </c>
      <c r="O66" s="45">
        <f t="shared" si="9"/>
        <v>1.1499999999999999</v>
      </c>
      <c r="P66" s="36" t="s">
        <v>25</v>
      </c>
      <c r="Q66" s="37" t="s">
        <v>99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4</v>
      </c>
      <c r="M67" s="118">
        <v>3</v>
      </c>
      <c r="N67" s="34">
        <f t="shared" si="8"/>
        <v>7</v>
      </c>
      <c r="O67" s="35">
        <f t="shared" si="9"/>
        <v>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0.6</v>
      </c>
      <c r="M68" s="127">
        <v>0.4</v>
      </c>
      <c r="N68" s="50">
        <f t="shared" si="8"/>
        <v>1</v>
      </c>
      <c r="O68" s="51">
        <f t="shared" si="9"/>
        <v>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0.05</v>
      </c>
      <c r="E69" s="124"/>
      <c r="F69" s="124"/>
      <c r="G69" s="124"/>
      <c r="H69" s="124"/>
      <c r="I69" s="43">
        <f t="shared" si="7"/>
        <v>0.05</v>
      </c>
      <c r="J69" s="125"/>
      <c r="K69" s="124"/>
      <c r="L69" s="124"/>
      <c r="M69" s="124">
        <v>0.04</v>
      </c>
      <c r="N69" s="44">
        <f t="shared" si="8"/>
        <v>0.04</v>
      </c>
      <c r="O69" s="45">
        <f t="shared" si="9"/>
        <v>0.09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</v>
      </c>
      <c r="E70" s="118"/>
      <c r="F70" s="118"/>
      <c r="G70" s="118"/>
      <c r="H70" s="118"/>
      <c r="I70" s="32">
        <f t="shared" si="7"/>
        <v>3</v>
      </c>
      <c r="J70" s="119"/>
      <c r="K70" s="118"/>
      <c r="L70" s="118"/>
      <c r="M70" s="118">
        <v>1</v>
      </c>
      <c r="N70" s="34">
        <f t="shared" si="8"/>
        <v>1</v>
      </c>
      <c r="O70" s="35">
        <f t="shared" si="9"/>
        <v>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0.6</v>
      </c>
      <c r="E71" s="127"/>
      <c r="F71" s="127"/>
      <c r="G71" s="127"/>
      <c r="H71" s="127"/>
      <c r="I71" s="49">
        <f t="shared" si="7"/>
        <v>0.6</v>
      </c>
      <c r="J71" s="128"/>
      <c r="K71" s="127"/>
      <c r="L71" s="127"/>
      <c r="M71" s="127">
        <v>0.1</v>
      </c>
      <c r="N71" s="50">
        <f t="shared" si="8"/>
        <v>0.1</v>
      </c>
      <c r="O71" s="51">
        <f t="shared" si="9"/>
        <v>0.7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1.83</v>
      </c>
      <c r="E72" s="124">
        <v>2.13</v>
      </c>
      <c r="F72" s="124">
        <v>0.13</v>
      </c>
      <c r="G72" s="124"/>
      <c r="H72" s="124"/>
      <c r="I72" s="43">
        <f t="shared" si="7"/>
        <v>4.09</v>
      </c>
      <c r="J72" s="125"/>
      <c r="K72" s="124"/>
      <c r="L72" s="124"/>
      <c r="M72" s="124">
        <v>2.54</v>
      </c>
      <c r="N72" s="44">
        <f t="shared" si="8"/>
        <v>2.54</v>
      </c>
      <c r="O72" s="45">
        <f t="shared" si="9"/>
        <v>6.63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169</v>
      </c>
      <c r="E73" s="118">
        <v>132</v>
      </c>
      <c r="F73" s="118">
        <v>11</v>
      </c>
      <c r="G73" s="118"/>
      <c r="H73" s="118"/>
      <c r="I73" s="32">
        <f t="shared" si="7"/>
        <v>312</v>
      </c>
      <c r="J73" s="119"/>
      <c r="K73" s="118"/>
      <c r="L73" s="118"/>
      <c r="M73" s="118">
        <v>86</v>
      </c>
      <c r="N73" s="34">
        <f t="shared" si="8"/>
        <v>86</v>
      </c>
      <c r="O73" s="35">
        <f t="shared" si="9"/>
        <v>398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15.6</v>
      </c>
      <c r="E74" s="127">
        <v>12</v>
      </c>
      <c r="F74" s="127">
        <v>0.9</v>
      </c>
      <c r="G74" s="127"/>
      <c r="H74" s="127"/>
      <c r="I74" s="49">
        <f t="shared" si="7"/>
        <v>28.5</v>
      </c>
      <c r="J74" s="128"/>
      <c r="K74" s="127"/>
      <c r="L74" s="127"/>
      <c r="M74" s="127">
        <v>5.8</v>
      </c>
      <c r="N74" s="50">
        <f t="shared" si="8"/>
        <v>5.8</v>
      </c>
      <c r="O74" s="51">
        <f t="shared" si="9"/>
        <v>34.299999999999997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5.71</v>
      </c>
      <c r="E75" s="124"/>
      <c r="F75" s="124"/>
      <c r="G75" s="124"/>
      <c r="H75" s="124">
        <v>0.13</v>
      </c>
      <c r="I75" s="43">
        <f t="shared" si="7"/>
        <v>5.84</v>
      </c>
      <c r="J75" s="125"/>
      <c r="K75" s="124"/>
      <c r="L75" s="124"/>
      <c r="M75" s="124">
        <v>8.17</v>
      </c>
      <c r="N75" s="44">
        <f t="shared" si="8"/>
        <v>8.17</v>
      </c>
      <c r="O75" s="45">
        <f t="shared" si="9"/>
        <v>14.01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619</v>
      </c>
      <c r="E76" s="118"/>
      <c r="F76" s="118"/>
      <c r="G76" s="118"/>
      <c r="H76" s="118">
        <v>5</v>
      </c>
      <c r="I76" s="32">
        <f t="shared" si="7"/>
        <v>624</v>
      </c>
      <c r="J76" s="119"/>
      <c r="K76" s="118"/>
      <c r="L76" s="118"/>
      <c r="M76" s="118">
        <v>358</v>
      </c>
      <c r="N76" s="34">
        <f t="shared" si="8"/>
        <v>358</v>
      </c>
      <c r="O76" s="35">
        <f t="shared" si="9"/>
        <v>982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35.799999999999997</v>
      </c>
      <c r="E77" s="127"/>
      <c r="F77" s="127"/>
      <c r="G77" s="127"/>
      <c r="H77" s="127">
        <v>0.3</v>
      </c>
      <c r="I77" s="49">
        <f t="shared" si="7"/>
        <v>36.099999999999994</v>
      </c>
      <c r="J77" s="128"/>
      <c r="K77" s="127"/>
      <c r="L77" s="127"/>
      <c r="M77" s="127">
        <v>19.100000000000001</v>
      </c>
      <c r="N77" s="50">
        <f t="shared" si="8"/>
        <v>19.100000000000001</v>
      </c>
      <c r="O77" s="51">
        <f t="shared" si="9"/>
        <v>55.199999999999996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28.1</v>
      </c>
      <c r="E78" s="124"/>
      <c r="F78" s="124"/>
      <c r="G78" s="124">
        <v>1.39</v>
      </c>
      <c r="H78" s="124">
        <v>0.68</v>
      </c>
      <c r="I78" s="43">
        <f t="shared" si="7"/>
        <v>30.17</v>
      </c>
      <c r="J78" s="125"/>
      <c r="K78" s="124"/>
      <c r="L78" s="124">
        <v>0.33</v>
      </c>
      <c r="M78" s="124">
        <v>1.06</v>
      </c>
      <c r="N78" s="44">
        <f t="shared" si="8"/>
        <v>1.3900000000000001</v>
      </c>
      <c r="O78" s="45">
        <f t="shared" si="9"/>
        <v>31.560000000000002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3999</v>
      </c>
      <c r="E79" s="118"/>
      <c r="F79" s="118"/>
      <c r="G79" s="118">
        <v>223</v>
      </c>
      <c r="H79" s="118">
        <v>46</v>
      </c>
      <c r="I79" s="32">
        <f t="shared" si="7"/>
        <v>4268</v>
      </c>
      <c r="J79" s="119"/>
      <c r="K79" s="118"/>
      <c r="L79" s="118">
        <v>17</v>
      </c>
      <c r="M79" s="118">
        <v>58</v>
      </c>
      <c r="N79" s="34">
        <f t="shared" si="8"/>
        <v>75</v>
      </c>
      <c r="O79" s="35">
        <f t="shared" si="9"/>
        <v>4343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171.9</v>
      </c>
      <c r="E80" s="127"/>
      <c r="F80" s="127"/>
      <c r="G80" s="127">
        <v>5.2</v>
      </c>
      <c r="H80" s="127">
        <v>2.4</v>
      </c>
      <c r="I80" s="49">
        <f t="shared" si="7"/>
        <v>179.5</v>
      </c>
      <c r="J80" s="128"/>
      <c r="K80" s="127"/>
      <c r="L80" s="127">
        <v>0.7</v>
      </c>
      <c r="M80" s="127">
        <v>2.2999999999999998</v>
      </c>
      <c r="N80" s="50">
        <f t="shared" si="8"/>
        <v>3</v>
      </c>
      <c r="O80" s="51">
        <f t="shared" si="9"/>
        <v>182.5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31.93</v>
      </c>
      <c r="E81" s="124">
        <v>0.03</v>
      </c>
      <c r="F81" s="124">
        <v>0.02</v>
      </c>
      <c r="G81" s="124">
        <v>0.03</v>
      </c>
      <c r="H81" s="124">
        <v>0.1</v>
      </c>
      <c r="I81" s="43">
        <f t="shared" si="7"/>
        <v>32.11</v>
      </c>
      <c r="J81" s="125"/>
      <c r="K81" s="124"/>
      <c r="L81" s="124"/>
      <c r="M81" s="124">
        <v>3.58</v>
      </c>
      <c r="N81" s="44">
        <f t="shared" si="8"/>
        <v>3.58</v>
      </c>
      <c r="O81" s="45">
        <f t="shared" si="9"/>
        <v>35.69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5231</v>
      </c>
      <c r="E82" s="118">
        <v>5</v>
      </c>
      <c r="F82" s="118">
        <v>3</v>
      </c>
      <c r="G82" s="118">
        <v>6</v>
      </c>
      <c r="H82" s="118">
        <v>9</v>
      </c>
      <c r="I82" s="32">
        <f t="shared" si="7"/>
        <v>5254</v>
      </c>
      <c r="J82" s="119"/>
      <c r="K82" s="118"/>
      <c r="L82" s="118"/>
      <c r="M82" s="118">
        <v>226</v>
      </c>
      <c r="N82" s="34">
        <f t="shared" si="8"/>
        <v>226</v>
      </c>
      <c r="O82" s="35">
        <f t="shared" si="9"/>
        <v>5480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167.6</v>
      </c>
      <c r="E83" s="127">
        <v>0.2</v>
      </c>
      <c r="F83" s="127">
        <v>0.1</v>
      </c>
      <c r="G83" s="127">
        <v>0.1</v>
      </c>
      <c r="H83" s="127">
        <v>0.4</v>
      </c>
      <c r="I83" s="49">
        <f t="shared" si="7"/>
        <v>168.39999999999998</v>
      </c>
      <c r="J83" s="128"/>
      <c r="K83" s="127"/>
      <c r="L83" s="127"/>
      <c r="M83" s="127">
        <v>6.7</v>
      </c>
      <c r="N83" s="50">
        <f t="shared" si="8"/>
        <v>6.7</v>
      </c>
      <c r="O83" s="51">
        <f t="shared" si="9"/>
        <v>175.09999999999997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95.58</v>
      </c>
      <c r="E84" s="124">
        <v>0.06</v>
      </c>
      <c r="F84" s="124">
        <v>0.02</v>
      </c>
      <c r="G84" s="124">
        <v>0.89</v>
      </c>
      <c r="H84" s="124">
        <v>0.23</v>
      </c>
      <c r="I84" s="43">
        <f t="shared" si="7"/>
        <v>96.78</v>
      </c>
      <c r="J84" s="125"/>
      <c r="K84" s="124"/>
      <c r="L84" s="124"/>
      <c r="M84" s="124">
        <v>1.38</v>
      </c>
      <c r="N84" s="44">
        <f t="shared" si="8"/>
        <v>1.38</v>
      </c>
      <c r="O84" s="45">
        <f t="shared" si="9"/>
        <v>98.16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17852</v>
      </c>
      <c r="E85" s="118">
        <v>11</v>
      </c>
      <c r="F85" s="118">
        <v>4</v>
      </c>
      <c r="G85" s="118">
        <v>181</v>
      </c>
      <c r="H85" s="118">
        <v>21</v>
      </c>
      <c r="I85" s="32">
        <f t="shared" si="7"/>
        <v>18069</v>
      </c>
      <c r="J85" s="119"/>
      <c r="K85" s="118"/>
      <c r="L85" s="118"/>
      <c r="M85" s="118">
        <v>96</v>
      </c>
      <c r="N85" s="34">
        <f t="shared" si="8"/>
        <v>96</v>
      </c>
      <c r="O85" s="35">
        <f t="shared" si="9"/>
        <v>18165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466.1</v>
      </c>
      <c r="E86" s="127">
        <v>0.3</v>
      </c>
      <c r="F86" s="127">
        <v>0.1</v>
      </c>
      <c r="G86" s="127">
        <v>3.8</v>
      </c>
      <c r="H86" s="127">
        <v>0.8</v>
      </c>
      <c r="I86" s="49">
        <f t="shared" si="7"/>
        <v>471.10000000000008</v>
      </c>
      <c r="J86" s="128"/>
      <c r="K86" s="127"/>
      <c r="L86" s="127"/>
      <c r="M86" s="127">
        <v>2.8</v>
      </c>
      <c r="N86" s="50">
        <f t="shared" si="8"/>
        <v>2.8</v>
      </c>
      <c r="O86" s="51">
        <f t="shared" si="9"/>
        <v>473.90000000000009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190.43</v>
      </c>
      <c r="E87" s="124"/>
      <c r="F87" s="124"/>
      <c r="G87" s="124">
        <v>57.84</v>
      </c>
      <c r="H87" s="124">
        <v>3.27</v>
      </c>
      <c r="I87" s="43">
        <f t="shared" si="7"/>
        <v>251.54000000000002</v>
      </c>
      <c r="J87" s="125"/>
      <c r="K87" s="124"/>
      <c r="L87" s="124"/>
      <c r="M87" s="124">
        <v>7.5</v>
      </c>
      <c r="N87" s="44">
        <f t="shared" si="8"/>
        <v>7.5</v>
      </c>
      <c r="O87" s="45">
        <f t="shared" si="9"/>
        <v>259.04000000000002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36634</v>
      </c>
      <c r="E88" s="118"/>
      <c r="F88" s="118"/>
      <c r="G88" s="118">
        <v>13350</v>
      </c>
      <c r="H88" s="118">
        <v>384</v>
      </c>
      <c r="I88" s="32">
        <f t="shared" si="7"/>
        <v>50368</v>
      </c>
      <c r="J88" s="119"/>
      <c r="K88" s="118"/>
      <c r="L88" s="118"/>
      <c r="M88" s="118">
        <v>624</v>
      </c>
      <c r="N88" s="34">
        <f t="shared" si="8"/>
        <v>624</v>
      </c>
      <c r="O88" s="35">
        <f t="shared" si="9"/>
        <v>50992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789.2</v>
      </c>
      <c r="E89" s="127"/>
      <c r="F89" s="127"/>
      <c r="G89" s="127">
        <v>240.3</v>
      </c>
      <c r="H89" s="127">
        <v>11.5</v>
      </c>
      <c r="I89" s="49">
        <f t="shared" si="7"/>
        <v>1041</v>
      </c>
      <c r="J89" s="128"/>
      <c r="K89" s="127"/>
      <c r="L89" s="127"/>
      <c r="M89" s="127">
        <v>17.5</v>
      </c>
      <c r="N89" s="50">
        <f t="shared" si="8"/>
        <v>17.5</v>
      </c>
      <c r="O89" s="51">
        <f t="shared" si="9"/>
        <v>1058.5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73.91</v>
      </c>
      <c r="E90" s="124"/>
      <c r="F90" s="124">
        <v>9.08</v>
      </c>
      <c r="G90" s="124">
        <v>59.65</v>
      </c>
      <c r="H90" s="124">
        <v>1.31</v>
      </c>
      <c r="I90" s="43">
        <f t="shared" si="7"/>
        <v>143.94999999999999</v>
      </c>
      <c r="J90" s="125"/>
      <c r="K90" s="124"/>
      <c r="L90" s="124"/>
      <c r="M90" s="124">
        <v>12.37</v>
      </c>
      <c r="N90" s="44">
        <f t="shared" si="8"/>
        <v>12.37</v>
      </c>
      <c r="O90" s="45">
        <f t="shared" si="9"/>
        <v>156.32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16723</v>
      </c>
      <c r="E91" s="118"/>
      <c r="F91" s="118">
        <v>1922</v>
      </c>
      <c r="G91" s="118">
        <v>14741</v>
      </c>
      <c r="H91" s="118">
        <v>181</v>
      </c>
      <c r="I91" s="32">
        <f t="shared" si="7"/>
        <v>33567</v>
      </c>
      <c r="J91" s="119"/>
      <c r="K91" s="118"/>
      <c r="L91" s="118"/>
      <c r="M91" s="118">
        <v>1178</v>
      </c>
      <c r="N91" s="34">
        <f t="shared" si="8"/>
        <v>1178</v>
      </c>
      <c r="O91" s="35">
        <f t="shared" si="9"/>
        <v>34745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300.89999999999998</v>
      </c>
      <c r="E92" s="127"/>
      <c r="F92" s="127">
        <v>25.1</v>
      </c>
      <c r="G92" s="127">
        <v>221.5</v>
      </c>
      <c r="H92" s="127">
        <v>5.4</v>
      </c>
      <c r="I92" s="49">
        <f t="shared" si="7"/>
        <v>552.9</v>
      </c>
      <c r="J92" s="128"/>
      <c r="K92" s="127"/>
      <c r="L92" s="127"/>
      <c r="M92" s="127">
        <v>29.5</v>
      </c>
      <c r="N92" s="50">
        <f t="shared" si="8"/>
        <v>29.5</v>
      </c>
      <c r="O92" s="51">
        <f t="shared" si="9"/>
        <v>582.4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0.28999999999999998</v>
      </c>
      <c r="D93" s="124">
        <v>131.13</v>
      </c>
      <c r="E93" s="124">
        <v>0.02</v>
      </c>
      <c r="F93" s="124">
        <v>125.75</v>
      </c>
      <c r="G93" s="124">
        <v>123.91</v>
      </c>
      <c r="H93" s="124">
        <v>3.04</v>
      </c>
      <c r="I93" s="43">
        <f t="shared" si="7"/>
        <v>384.14000000000004</v>
      </c>
      <c r="J93" s="125"/>
      <c r="K93" s="124"/>
      <c r="L93" s="124">
        <v>6.52</v>
      </c>
      <c r="M93" s="124">
        <v>112.11</v>
      </c>
      <c r="N93" s="44">
        <f t="shared" si="8"/>
        <v>118.63</v>
      </c>
      <c r="O93" s="45">
        <f t="shared" si="9"/>
        <v>502.77000000000004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78</v>
      </c>
      <c r="D94" s="118">
        <v>32014</v>
      </c>
      <c r="E94" s="118">
        <v>5</v>
      </c>
      <c r="F94" s="118">
        <v>28043</v>
      </c>
      <c r="G94" s="118">
        <v>32563</v>
      </c>
      <c r="H94" s="118">
        <v>453</v>
      </c>
      <c r="I94" s="32">
        <f t="shared" si="7"/>
        <v>93156</v>
      </c>
      <c r="J94" s="119"/>
      <c r="K94" s="118"/>
      <c r="L94" s="118">
        <v>697</v>
      </c>
      <c r="M94" s="118">
        <v>11837</v>
      </c>
      <c r="N94" s="34">
        <f t="shared" si="8"/>
        <v>12534</v>
      </c>
      <c r="O94" s="35">
        <f t="shared" si="9"/>
        <v>105690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</v>
      </c>
      <c r="D95" s="127">
        <v>514.1</v>
      </c>
      <c r="E95" s="127">
        <v>0.1</v>
      </c>
      <c r="F95" s="127">
        <v>308.89999999999998</v>
      </c>
      <c r="G95" s="127">
        <v>456</v>
      </c>
      <c r="H95" s="127">
        <v>9.1</v>
      </c>
      <c r="I95" s="49">
        <f t="shared" si="7"/>
        <v>1289.1999999999998</v>
      </c>
      <c r="J95" s="128"/>
      <c r="K95" s="127"/>
      <c r="L95" s="127">
        <v>13.9</v>
      </c>
      <c r="M95" s="127">
        <v>236.4</v>
      </c>
      <c r="N95" s="50">
        <f t="shared" si="8"/>
        <v>250.3</v>
      </c>
      <c r="O95" s="51">
        <f t="shared" si="9"/>
        <v>1539.4999999999998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0.65</v>
      </c>
      <c r="D96" s="124">
        <v>23.5</v>
      </c>
      <c r="E96" s="124">
        <v>0.94</v>
      </c>
      <c r="F96" s="124">
        <v>120.4</v>
      </c>
      <c r="G96" s="124">
        <v>292.8</v>
      </c>
      <c r="H96" s="124">
        <v>2.09</v>
      </c>
      <c r="I96" s="43">
        <f t="shared" si="7"/>
        <v>440.38</v>
      </c>
      <c r="J96" s="125"/>
      <c r="K96" s="124"/>
      <c r="L96" s="124"/>
      <c r="M96" s="124">
        <v>22.18</v>
      </c>
      <c r="N96" s="44">
        <f t="shared" si="8"/>
        <v>22.18</v>
      </c>
      <c r="O96" s="45">
        <f t="shared" si="9"/>
        <v>462.56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181</v>
      </c>
      <c r="D97" s="118">
        <v>6299</v>
      </c>
      <c r="E97" s="118">
        <v>247</v>
      </c>
      <c r="F97" s="118">
        <v>27811</v>
      </c>
      <c r="G97" s="118">
        <v>80469</v>
      </c>
      <c r="H97" s="118">
        <v>334</v>
      </c>
      <c r="I97" s="32">
        <f t="shared" si="7"/>
        <v>115341</v>
      </c>
      <c r="J97" s="119"/>
      <c r="K97" s="118"/>
      <c r="L97" s="118"/>
      <c r="M97" s="118">
        <v>2372</v>
      </c>
      <c r="N97" s="34">
        <f t="shared" si="8"/>
        <v>2372</v>
      </c>
      <c r="O97" s="35">
        <f t="shared" si="9"/>
        <v>117713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1.9</v>
      </c>
      <c r="D98" s="127">
        <v>87.9</v>
      </c>
      <c r="E98" s="127">
        <v>3.4</v>
      </c>
      <c r="F98" s="127">
        <v>250.9</v>
      </c>
      <c r="G98" s="127">
        <v>1037</v>
      </c>
      <c r="H98" s="127">
        <v>6.4</v>
      </c>
      <c r="I98" s="49">
        <f t="shared" si="7"/>
        <v>1387.5</v>
      </c>
      <c r="J98" s="128"/>
      <c r="K98" s="127"/>
      <c r="L98" s="127"/>
      <c r="M98" s="127">
        <v>45.6</v>
      </c>
      <c r="N98" s="50">
        <f t="shared" si="8"/>
        <v>45.6</v>
      </c>
      <c r="O98" s="51">
        <f t="shared" si="9"/>
        <v>1433.1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1.99</v>
      </c>
      <c r="D99" s="124">
        <v>10.92</v>
      </c>
      <c r="E99" s="124">
        <v>0.19</v>
      </c>
      <c r="F99" s="124">
        <v>36.18</v>
      </c>
      <c r="G99" s="124">
        <v>663.21</v>
      </c>
      <c r="H99" s="124">
        <v>6.02</v>
      </c>
      <c r="I99" s="43">
        <f t="shared" si="7"/>
        <v>718.51</v>
      </c>
      <c r="J99" s="125"/>
      <c r="K99" s="124"/>
      <c r="L99" s="124">
        <v>2.04</v>
      </c>
      <c r="M99" s="124">
        <v>90.39</v>
      </c>
      <c r="N99" s="44">
        <f t="shared" si="8"/>
        <v>92.43</v>
      </c>
      <c r="O99" s="45">
        <f t="shared" si="9"/>
        <v>810.94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634</v>
      </c>
      <c r="D100" s="118">
        <v>2908</v>
      </c>
      <c r="E100" s="118">
        <v>52</v>
      </c>
      <c r="F100" s="118">
        <v>8599</v>
      </c>
      <c r="G100" s="118">
        <v>193216</v>
      </c>
      <c r="H100" s="118">
        <v>1019</v>
      </c>
      <c r="I100" s="32">
        <f t="shared" si="7"/>
        <v>206428</v>
      </c>
      <c r="J100" s="119"/>
      <c r="K100" s="118"/>
      <c r="L100" s="118">
        <v>235</v>
      </c>
      <c r="M100" s="118">
        <v>10480</v>
      </c>
      <c r="N100" s="34">
        <f t="shared" si="8"/>
        <v>10715</v>
      </c>
      <c r="O100" s="35">
        <f t="shared" si="9"/>
        <v>217143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7.4</v>
      </c>
      <c r="D101" s="127">
        <v>41</v>
      </c>
      <c r="E101" s="127">
        <v>0.8</v>
      </c>
      <c r="F101" s="127">
        <v>76.599999999999994</v>
      </c>
      <c r="G101" s="127">
        <v>2418.1999999999998</v>
      </c>
      <c r="H101" s="127">
        <v>18.899999999999999</v>
      </c>
      <c r="I101" s="49">
        <f t="shared" si="7"/>
        <v>2562.9</v>
      </c>
      <c r="J101" s="128"/>
      <c r="K101" s="127"/>
      <c r="L101" s="127">
        <v>4</v>
      </c>
      <c r="M101" s="127">
        <v>166.6</v>
      </c>
      <c r="N101" s="50">
        <f t="shared" si="8"/>
        <v>170.6</v>
      </c>
      <c r="O101" s="51">
        <f t="shared" si="9"/>
        <v>2733.5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4.92</v>
      </c>
      <c r="D102" s="124">
        <v>1.06</v>
      </c>
      <c r="E102" s="124">
        <v>0.37</v>
      </c>
      <c r="F102" s="124">
        <v>42.2</v>
      </c>
      <c r="G102" s="124">
        <v>862.48</v>
      </c>
      <c r="H102" s="124">
        <v>12.97</v>
      </c>
      <c r="I102" s="43">
        <f t="shared" si="7"/>
        <v>924</v>
      </c>
      <c r="J102" s="125"/>
      <c r="K102" s="124"/>
      <c r="L102" s="124">
        <v>8.94</v>
      </c>
      <c r="M102" s="124">
        <v>246.03</v>
      </c>
      <c r="N102" s="44">
        <f t="shared" si="8"/>
        <v>254.97</v>
      </c>
      <c r="O102" s="45">
        <f t="shared" si="9"/>
        <v>1178.97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1434</v>
      </c>
      <c r="D103" s="118">
        <v>297</v>
      </c>
      <c r="E103" s="118">
        <v>106</v>
      </c>
      <c r="F103" s="118">
        <v>10415</v>
      </c>
      <c r="G103" s="118">
        <v>263379</v>
      </c>
      <c r="H103" s="118">
        <v>2436</v>
      </c>
      <c r="I103" s="32">
        <f t="shared" si="7"/>
        <v>278067</v>
      </c>
      <c r="J103" s="119"/>
      <c r="K103" s="118"/>
      <c r="L103" s="118">
        <v>1096</v>
      </c>
      <c r="M103" s="118">
        <v>29943</v>
      </c>
      <c r="N103" s="34">
        <f t="shared" si="8"/>
        <v>31039</v>
      </c>
      <c r="O103" s="35">
        <f t="shared" si="9"/>
        <v>309106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13.1</v>
      </c>
      <c r="D104" s="127">
        <v>3.3</v>
      </c>
      <c r="E104" s="127">
        <v>1.2</v>
      </c>
      <c r="F104" s="127">
        <v>83.1</v>
      </c>
      <c r="G104" s="127">
        <v>2803.9</v>
      </c>
      <c r="H104" s="127">
        <v>38.9</v>
      </c>
      <c r="I104" s="49">
        <f t="shared" si="7"/>
        <v>2943.5</v>
      </c>
      <c r="J104" s="128"/>
      <c r="K104" s="127"/>
      <c r="L104" s="127">
        <v>11.7</v>
      </c>
      <c r="M104" s="127">
        <v>325.39999999999998</v>
      </c>
      <c r="N104" s="50">
        <f t="shared" si="8"/>
        <v>337.09999999999997</v>
      </c>
      <c r="O104" s="51">
        <f t="shared" si="9"/>
        <v>3280.6</v>
      </c>
      <c r="P104" s="129">
        <v>0.5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0.19</v>
      </c>
      <c r="D105" s="124">
        <v>2.61</v>
      </c>
      <c r="E105" s="124"/>
      <c r="F105" s="124">
        <v>29.6</v>
      </c>
      <c r="G105" s="124">
        <v>252.3</v>
      </c>
      <c r="H105" s="124">
        <v>0.2</v>
      </c>
      <c r="I105" s="43">
        <f t="shared" si="7"/>
        <v>284.89999999999998</v>
      </c>
      <c r="J105" s="125">
        <v>0.08</v>
      </c>
      <c r="K105" s="124"/>
      <c r="L105" s="124">
        <v>17.87</v>
      </c>
      <c r="M105" s="124">
        <v>253.99</v>
      </c>
      <c r="N105" s="44">
        <f t="shared" si="8"/>
        <v>271.94</v>
      </c>
      <c r="O105" s="45">
        <f t="shared" si="9"/>
        <v>556.83999999999992</v>
      </c>
      <c r="P105" s="130">
        <v>3.24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63</v>
      </c>
      <c r="D106" s="118">
        <v>798</v>
      </c>
      <c r="E106" s="118"/>
      <c r="F106" s="118">
        <v>7274</v>
      </c>
      <c r="G106" s="118">
        <v>79846</v>
      </c>
      <c r="H106" s="118">
        <v>41</v>
      </c>
      <c r="I106" s="32">
        <f t="shared" si="7"/>
        <v>88022</v>
      </c>
      <c r="J106" s="119">
        <v>6</v>
      </c>
      <c r="K106" s="118"/>
      <c r="L106" s="118">
        <v>2290</v>
      </c>
      <c r="M106" s="118">
        <v>31969</v>
      </c>
      <c r="N106" s="34">
        <f t="shared" si="8"/>
        <v>34265</v>
      </c>
      <c r="O106" s="35">
        <f t="shared" si="9"/>
        <v>122287</v>
      </c>
      <c r="P106" s="130">
        <v>3.41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0.6</v>
      </c>
      <c r="D107" s="127">
        <v>8.1999999999999993</v>
      </c>
      <c r="E107" s="127"/>
      <c r="F107" s="127">
        <v>50.6</v>
      </c>
      <c r="G107" s="127">
        <v>642.1</v>
      </c>
      <c r="H107" s="127">
        <v>0.7</v>
      </c>
      <c r="I107" s="49">
        <f t="shared" si="7"/>
        <v>702.2</v>
      </c>
      <c r="J107" s="128">
        <v>0</v>
      </c>
      <c r="K107" s="127"/>
      <c r="L107" s="127">
        <v>20.6</v>
      </c>
      <c r="M107" s="127">
        <v>290.8</v>
      </c>
      <c r="N107" s="50">
        <f t="shared" si="8"/>
        <v>311.40000000000003</v>
      </c>
      <c r="O107" s="51">
        <f t="shared" si="9"/>
        <v>1013.6000000000001</v>
      </c>
      <c r="P107" s="130">
        <v>3.34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0.09</v>
      </c>
      <c r="D108" s="124">
        <v>1.01</v>
      </c>
      <c r="E108" s="124">
        <v>0.19</v>
      </c>
      <c r="F108" s="124">
        <v>29.28</v>
      </c>
      <c r="G108" s="124">
        <v>56.31</v>
      </c>
      <c r="H108" s="124">
        <v>0.68</v>
      </c>
      <c r="I108" s="43">
        <f t="shared" si="7"/>
        <v>87.56</v>
      </c>
      <c r="J108" s="125"/>
      <c r="K108" s="124"/>
      <c r="L108" s="124">
        <v>6.84</v>
      </c>
      <c r="M108" s="124">
        <v>151.33000000000001</v>
      </c>
      <c r="N108" s="44">
        <f t="shared" si="8"/>
        <v>158.17000000000002</v>
      </c>
      <c r="O108" s="45">
        <f t="shared" si="9"/>
        <v>245.73000000000002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27</v>
      </c>
      <c r="D109" s="118">
        <v>324</v>
      </c>
      <c r="E109" s="118">
        <v>60</v>
      </c>
      <c r="F109" s="118">
        <v>7489</v>
      </c>
      <c r="G109" s="118">
        <v>18316</v>
      </c>
      <c r="H109" s="118">
        <v>147</v>
      </c>
      <c r="I109" s="32">
        <f t="shared" si="7"/>
        <v>26363</v>
      </c>
      <c r="J109" s="119"/>
      <c r="K109" s="118"/>
      <c r="L109" s="118">
        <v>912</v>
      </c>
      <c r="M109" s="118">
        <v>20018</v>
      </c>
      <c r="N109" s="34">
        <f t="shared" si="8"/>
        <v>20930</v>
      </c>
      <c r="O109" s="35">
        <f t="shared" si="9"/>
        <v>47293</v>
      </c>
      <c r="P109" s="130">
        <v>9.98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2.5</v>
      </c>
      <c r="E110" s="127">
        <v>0.5</v>
      </c>
      <c r="F110" s="127">
        <v>44.8</v>
      </c>
      <c r="G110" s="127">
        <v>128.9</v>
      </c>
      <c r="H110" s="127">
        <v>1.9</v>
      </c>
      <c r="I110" s="49">
        <f t="shared" si="7"/>
        <v>178.8</v>
      </c>
      <c r="J110" s="128"/>
      <c r="K110" s="127"/>
      <c r="L110" s="127">
        <v>7.3</v>
      </c>
      <c r="M110" s="127">
        <v>154.69999999999999</v>
      </c>
      <c r="N110" s="50">
        <f t="shared" si="8"/>
        <v>162</v>
      </c>
      <c r="O110" s="51">
        <f t="shared" si="9"/>
        <v>340.8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0.51</v>
      </c>
      <c r="D111" s="124">
        <v>6.26</v>
      </c>
      <c r="E111" s="124">
        <v>0.7</v>
      </c>
      <c r="F111" s="124">
        <v>41.55</v>
      </c>
      <c r="G111" s="124">
        <v>51.83</v>
      </c>
      <c r="H111" s="124">
        <v>0.66</v>
      </c>
      <c r="I111" s="43">
        <f t="shared" si="7"/>
        <v>101.50999999999999</v>
      </c>
      <c r="J111" s="125"/>
      <c r="K111" s="124"/>
      <c r="L111" s="124">
        <v>12.97</v>
      </c>
      <c r="M111" s="124">
        <v>114.78</v>
      </c>
      <c r="N111" s="44">
        <f t="shared" si="8"/>
        <v>127.75</v>
      </c>
      <c r="O111" s="45">
        <f t="shared" si="9"/>
        <v>229.26</v>
      </c>
      <c r="P111" s="69">
        <f>SUM(P104:P110)</f>
        <v>20.47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209</v>
      </c>
      <c r="D112" s="118">
        <v>1887</v>
      </c>
      <c r="E112" s="118">
        <v>219</v>
      </c>
      <c r="F112" s="118">
        <v>10979</v>
      </c>
      <c r="G112" s="118">
        <v>16516</v>
      </c>
      <c r="H112" s="118">
        <v>150</v>
      </c>
      <c r="I112" s="32">
        <f t="shared" si="7"/>
        <v>29960</v>
      </c>
      <c r="J112" s="119"/>
      <c r="K112" s="118"/>
      <c r="L112" s="118">
        <v>1725</v>
      </c>
      <c r="M112" s="118">
        <v>14946</v>
      </c>
      <c r="N112" s="34">
        <f t="shared" si="8"/>
        <v>16671</v>
      </c>
      <c r="O112" s="35">
        <f t="shared" si="9"/>
        <v>46631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56</v>
      </c>
      <c r="G113" s="127">
        <v>0</v>
      </c>
      <c r="H113" s="127">
        <v>1.8</v>
      </c>
      <c r="I113" s="49">
        <f t="shared" si="7"/>
        <v>57.8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57.8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0.05</v>
      </c>
      <c r="D114" s="124">
        <v>17.21</v>
      </c>
      <c r="E114" s="124">
        <v>8.5500000000000007</v>
      </c>
      <c r="F114" s="124">
        <v>24.63</v>
      </c>
      <c r="G114" s="124">
        <v>9.58</v>
      </c>
      <c r="H114" s="124">
        <v>0.98</v>
      </c>
      <c r="I114" s="43">
        <f t="shared" si="7"/>
        <v>60.999999999999993</v>
      </c>
      <c r="J114" s="125"/>
      <c r="K114" s="124"/>
      <c r="L114" s="124"/>
      <c r="M114" s="124">
        <v>41.01</v>
      </c>
      <c r="N114" s="44">
        <f t="shared" si="8"/>
        <v>41.01</v>
      </c>
      <c r="O114" s="45">
        <f t="shared" si="9"/>
        <v>102.00999999999999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21</v>
      </c>
      <c r="D115" s="118">
        <v>5384</v>
      </c>
      <c r="E115" s="118">
        <v>2692</v>
      </c>
      <c r="F115" s="118">
        <v>6861</v>
      </c>
      <c r="G115" s="118">
        <v>3102</v>
      </c>
      <c r="H115" s="118">
        <v>211</v>
      </c>
      <c r="I115" s="32">
        <f t="shared" si="7"/>
        <v>18271</v>
      </c>
      <c r="J115" s="119"/>
      <c r="K115" s="118"/>
      <c r="L115" s="118"/>
      <c r="M115" s="118">
        <v>5437</v>
      </c>
      <c r="N115" s="34">
        <f t="shared" si="8"/>
        <v>5437</v>
      </c>
      <c r="O115" s="35">
        <f t="shared" si="9"/>
        <v>23708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27</v>
      </c>
      <c r="G116" s="136">
        <v>0</v>
      </c>
      <c r="H116" s="136">
        <v>2.2000000000000002</v>
      </c>
      <c r="I116" s="96">
        <f t="shared" si="7"/>
        <v>29.2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29.2</v>
      </c>
      <c r="P116" s="90">
        <f>SUM(O136,P111,P112,P115)</f>
        <v>4981.9299999999994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0.17</v>
      </c>
      <c r="D121" s="115">
        <v>19.989999999999998</v>
      </c>
      <c r="E121" s="115">
        <v>1.62</v>
      </c>
      <c r="F121" s="115">
        <v>8.3800000000000008</v>
      </c>
      <c r="G121" s="115">
        <v>7.22</v>
      </c>
      <c r="H121" s="115">
        <v>0.93</v>
      </c>
      <c r="I121" s="21">
        <f t="shared" si="7"/>
        <v>38.31</v>
      </c>
      <c r="J121" s="116"/>
      <c r="K121" s="115"/>
      <c r="L121" s="115">
        <v>1.06</v>
      </c>
      <c r="M121" s="115">
        <v>63.35</v>
      </c>
      <c r="N121" s="23">
        <f t="shared" si="8"/>
        <v>64.41</v>
      </c>
      <c r="O121" s="24">
        <f t="shared" si="9"/>
        <v>102.72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69</v>
      </c>
      <c r="D122" s="118">
        <v>6188</v>
      </c>
      <c r="E122" s="118">
        <v>510</v>
      </c>
      <c r="F122" s="118">
        <v>2390</v>
      </c>
      <c r="G122" s="118">
        <v>2174</v>
      </c>
      <c r="H122" s="118">
        <v>236</v>
      </c>
      <c r="I122" s="32">
        <f t="shared" si="7"/>
        <v>11567</v>
      </c>
      <c r="J122" s="119"/>
      <c r="K122" s="118"/>
      <c r="L122" s="118">
        <v>141</v>
      </c>
      <c r="M122" s="118">
        <v>8365</v>
      </c>
      <c r="N122" s="34">
        <f t="shared" si="8"/>
        <v>8506</v>
      </c>
      <c r="O122" s="35">
        <f t="shared" si="9"/>
        <v>20073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9.3000000000000007</v>
      </c>
      <c r="G123" s="127">
        <v>0</v>
      </c>
      <c r="H123" s="127">
        <v>2.2000000000000002</v>
      </c>
      <c r="I123" s="49">
        <f t="shared" si="7"/>
        <v>11.5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11.5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0.01</v>
      </c>
      <c r="D124" s="124">
        <v>13.81</v>
      </c>
      <c r="E124" s="124">
        <v>0.35</v>
      </c>
      <c r="F124" s="124">
        <v>2.04</v>
      </c>
      <c r="G124" s="124">
        <v>1.2</v>
      </c>
      <c r="H124" s="124">
        <v>1.4</v>
      </c>
      <c r="I124" s="43">
        <f t="shared" si="7"/>
        <v>18.809999999999999</v>
      </c>
      <c r="J124" s="125"/>
      <c r="K124" s="124"/>
      <c r="L124" s="124"/>
      <c r="M124" s="124">
        <v>13.59</v>
      </c>
      <c r="N124" s="44">
        <f t="shared" si="8"/>
        <v>13.59</v>
      </c>
      <c r="O124" s="45">
        <f t="shared" si="9"/>
        <v>32.4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</v>
      </c>
      <c r="D125" s="118">
        <v>4188</v>
      </c>
      <c r="E125" s="118">
        <v>110</v>
      </c>
      <c r="F125" s="118">
        <v>542</v>
      </c>
      <c r="G125" s="118">
        <v>392</v>
      </c>
      <c r="H125" s="118">
        <v>353</v>
      </c>
      <c r="I125" s="32">
        <f t="shared" si="7"/>
        <v>5588</v>
      </c>
      <c r="J125" s="119"/>
      <c r="K125" s="118"/>
      <c r="L125" s="118"/>
      <c r="M125" s="118">
        <v>1794</v>
      </c>
      <c r="N125" s="34">
        <f t="shared" si="8"/>
        <v>1794</v>
      </c>
      <c r="O125" s="35">
        <f t="shared" si="9"/>
        <v>7382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2.2999999999999998</v>
      </c>
      <c r="G126" s="127">
        <v>0</v>
      </c>
      <c r="H126" s="127">
        <v>3.2</v>
      </c>
      <c r="I126" s="49">
        <f t="shared" si="7"/>
        <v>5.5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1.06</v>
      </c>
      <c r="D127" s="124">
        <v>58.06</v>
      </c>
      <c r="E127" s="124">
        <v>3.9</v>
      </c>
      <c r="F127" s="124">
        <v>19.43</v>
      </c>
      <c r="G127" s="124">
        <v>4.82</v>
      </c>
      <c r="H127" s="124">
        <v>5.12</v>
      </c>
      <c r="I127" s="43">
        <f t="shared" si="7"/>
        <v>92.390000000000015</v>
      </c>
      <c r="J127" s="125"/>
      <c r="K127" s="124"/>
      <c r="L127" s="124"/>
      <c r="M127" s="124">
        <v>42.22</v>
      </c>
      <c r="N127" s="44">
        <f t="shared" si="8"/>
        <v>42.22</v>
      </c>
      <c r="O127" s="45">
        <f t="shared" si="9"/>
        <v>134.61000000000001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348</v>
      </c>
      <c r="D128" s="118">
        <v>18124</v>
      </c>
      <c r="E128" s="118">
        <v>1154</v>
      </c>
      <c r="F128" s="118">
        <v>5783</v>
      </c>
      <c r="G128" s="118">
        <v>1319</v>
      </c>
      <c r="H128" s="118">
        <v>1448</v>
      </c>
      <c r="I128" s="32">
        <f t="shared" si="7"/>
        <v>28176</v>
      </c>
      <c r="J128" s="119"/>
      <c r="K128" s="118"/>
      <c r="L128" s="118"/>
      <c r="M128" s="118">
        <v>5356</v>
      </c>
      <c r="N128" s="34">
        <f t="shared" si="8"/>
        <v>5356</v>
      </c>
      <c r="O128" s="35">
        <f t="shared" si="9"/>
        <v>33532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9</v>
      </c>
      <c r="G129" s="127">
        <v>0</v>
      </c>
      <c r="H129" s="127">
        <v>10.7</v>
      </c>
      <c r="I129" s="49">
        <f t="shared" si="7"/>
        <v>19.7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19.7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9.93</v>
      </c>
      <c r="D130" s="115">
        <v>696.3</v>
      </c>
      <c r="E130" s="115">
        <v>16.920000000000002</v>
      </c>
      <c r="F130" s="115">
        <v>488.56</v>
      </c>
      <c r="G130" s="115">
        <v>2445.46</v>
      </c>
      <c r="H130" s="115">
        <v>39</v>
      </c>
      <c r="I130" s="21">
        <f t="shared" si="7"/>
        <v>3696.17</v>
      </c>
      <c r="J130" s="116">
        <v>0.08</v>
      </c>
      <c r="K130" s="115"/>
      <c r="L130" s="115">
        <v>56.57</v>
      </c>
      <c r="M130" s="115">
        <v>1187.6199999999999</v>
      </c>
      <c r="N130" s="23">
        <f>SUM(J130:M130)</f>
        <v>1244.27</v>
      </c>
      <c r="O130" s="24">
        <f t="shared" si="9"/>
        <v>4940.4400000000005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3067</v>
      </c>
      <c r="D131" s="118">
        <v>157593</v>
      </c>
      <c r="E131" s="118">
        <v>5171</v>
      </c>
      <c r="F131" s="118">
        <v>118115</v>
      </c>
      <c r="G131" s="118">
        <v>719793</v>
      </c>
      <c r="H131" s="118">
        <v>7423</v>
      </c>
      <c r="I131" s="32">
        <f t="shared" si="7"/>
        <v>1011162</v>
      </c>
      <c r="J131" s="119">
        <v>6</v>
      </c>
      <c r="K131" s="118"/>
      <c r="L131" s="118">
        <v>7113</v>
      </c>
      <c r="M131" s="118">
        <v>145144</v>
      </c>
      <c r="N131" s="34">
        <f t="shared" si="8"/>
        <v>152263</v>
      </c>
      <c r="O131" s="35">
        <f t="shared" si="9"/>
        <v>1163425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24.2</v>
      </c>
      <c r="D132" s="127">
        <v>2498.6</v>
      </c>
      <c r="E132" s="127">
        <v>6.5</v>
      </c>
      <c r="F132" s="127">
        <v>943.8</v>
      </c>
      <c r="G132" s="127">
        <v>7957</v>
      </c>
      <c r="H132" s="127">
        <v>114.1</v>
      </c>
      <c r="I132" s="49">
        <f t="shared" ref="I132:I138" si="10">SUM(C132:H132)</f>
        <v>11544.199999999999</v>
      </c>
      <c r="J132" s="128">
        <v>0</v>
      </c>
      <c r="K132" s="127"/>
      <c r="L132" s="127">
        <v>58.2</v>
      </c>
      <c r="M132" s="127">
        <v>1303.3</v>
      </c>
      <c r="N132" s="50">
        <f t="shared" ref="N132:N138" si="11">SUM(J132:M132)</f>
        <v>1361.5</v>
      </c>
      <c r="O132" s="51">
        <f t="shared" ref="O132:O138" si="12">SUM(N132,I132)</f>
        <v>12905.699999999999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9.93</v>
      </c>
      <c r="D133" s="124">
        <v>364.03</v>
      </c>
      <c r="E133" s="124">
        <v>16.829999999999998</v>
      </c>
      <c r="F133" s="124">
        <v>488.52</v>
      </c>
      <c r="G133" s="124">
        <v>2443.15</v>
      </c>
      <c r="H133" s="124">
        <v>29.49</v>
      </c>
      <c r="I133" s="43">
        <f t="shared" si="10"/>
        <v>3351.95</v>
      </c>
      <c r="J133" s="125">
        <v>0.08</v>
      </c>
      <c r="K133" s="124"/>
      <c r="L133" s="124">
        <v>56.57</v>
      </c>
      <c r="M133" s="124">
        <v>1185.83</v>
      </c>
      <c r="N133" s="44">
        <f t="shared" si="11"/>
        <v>1242.48</v>
      </c>
      <c r="O133" s="45">
        <f t="shared" si="12"/>
        <v>4594.43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3067</v>
      </c>
      <c r="D134" s="118">
        <v>96125</v>
      </c>
      <c r="E134" s="118">
        <v>5155</v>
      </c>
      <c r="F134" s="118">
        <v>118108</v>
      </c>
      <c r="G134" s="118">
        <v>719383</v>
      </c>
      <c r="H134" s="118">
        <v>6133</v>
      </c>
      <c r="I134" s="32">
        <f t="shared" si="10"/>
        <v>947971</v>
      </c>
      <c r="J134" s="119">
        <v>6</v>
      </c>
      <c r="K134" s="118"/>
      <c r="L134" s="118">
        <v>7113</v>
      </c>
      <c r="M134" s="118">
        <v>145085</v>
      </c>
      <c r="N134" s="34">
        <f t="shared" si="11"/>
        <v>152204</v>
      </c>
      <c r="O134" s="35">
        <f t="shared" si="12"/>
        <v>1100175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24.2</v>
      </c>
      <c r="D135" s="136">
        <v>978.8</v>
      </c>
      <c r="E135" s="136">
        <v>6</v>
      </c>
      <c r="F135" s="136">
        <v>943.6</v>
      </c>
      <c r="G135" s="136">
        <v>7947.9</v>
      </c>
      <c r="H135" s="136">
        <v>82.2</v>
      </c>
      <c r="I135" s="96">
        <f t="shared" si="10"/>
        <v>9982.7000000000007</v>
      </c>
      <c r="J135" s="137">
        <v>0</v>
      </c>
      <c r="K135" s="136"/>
      <c r="L135" s="136">
        <v>58.2</v>
      </c>
      <c r="M135" s="136">
        <v>1299.2</v>
      </c>
      <c r="N135" s="97">
        <f t="shared" si="11"/>
        <v>1357.4</v>
      </c>
      <c r="O135" s="89">
        <f t="shared" si="12"/>
        <v>11340.1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9.93</v>
      </c>
      <c r="D136" s="106">
        <f t="shared" si="13"/>
        <v>713.57999999999993</v>
      </c>
      <c r="E136" s="106">
        <f t="shared" si="13"/>
        <v>19.05</v>
      </c>
      <c r="F136" s="106">
        <f t="shared" si="13"/>
        <v>488.69</v>
      </c>
      <c r="G136" s="106">
        <f t="shared" si="13"/>
        <v>2445.4599999999996</v>
      </c>
      <c r="H136" s="106">
        <f t="shared" si="13"/>
        <v>39.809999999999995</v>
      </c>
      <c r="I136" s="107">
        <f t="shared" si="10"/>
        <v>3716.5199999999991</v>
      </c>
      <c r="J136" s="108">
        <f t="shared" ref="J136:M138" si="14">SUM(J63,J66,J69,J72,J75,J78,J81,J84,J87,J90,J93,J96,J99,J102,J105,J108,J111,J114,J121,J124,J127)</f>
        <v>0.08</v>
      </c>
      <c r="K136" s="106">
        <f t="shared" si="14"/>
        <v>0</v>
      </c>
      <c r="L136" s="106">
        <f t="shared" si="14"/>
        <v>56.960000000000008</v>
      </c>
      <c r="M136" s="106">
        <f t="shared" si="14"/>
        <v>1187.8999999999999</v>
      </c>
      <c r="N136" s="109">
        <f t="shared" si="11"/>
        <v>1244.9399999999998</v>
      </c>
      <c r="O136" s="110">
        <f t="shared" si="12"/>
        <v>4961.4599999999991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3067</v>
      </c>
      <c r="D137" s="31">
        <f t="shared" si="13"/>
        <v>159641</v>
      </c>
      <c r="E137" s="31">
        <f t="shared" si="13"/>
        <v>5303</v>
      </c>
      <c r="F137" s="31">
        <f t="shared" si="13"/>
        <v>118126</v>
      </c>
      <c r="G137" s="31">
        <f t="shared" si="13"/>
        <v>719793</v>
      </c>
      <c r="H137" s="31">
        <f t="shared" si="13"/>
        <v>7474</v>
      </c>
      <c r="I137" s="32">
        <f t="shared" si="10"/>
        <v>1013404</v>
      </c>
      <c r="J137" s="33">
        <f t="shared" si="14"/>
        <v>6</v>
      </c>
      <c r="K137" s="31">
        <f t="shared" si="14"/>
        <v>0</v>
      </c>
      <c r="L137" s="31">
        <f t="shared" si="14"/>
        <v>7117</v>
      </c>
      <c r="M137" s="31">
        <f t="shared" si="14"/>
        <v>145147</v>
      </c>
      <c r="N137" s="34">
        <f t="shared" si="11"/>
        <v>152270</v>
      </c>
      <c r="O137" s="35">
        <f t="shared" si="12"/>
        <v>1165674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24.2</v>
      </c>
      <c r="D138" s="86">
        <f t="shared" si="13"/>
        <v>2604.7000000000003</v>
      </c>
      <c r="E138" s="86">
        <f t="shared" si="13"/>
        <v>18.5</v>
      </c>
      <c r="F138" s="86">
        <f t="shared" si="13"/>
        <v>944.69999999999993</v>
      </c>
      <c r="G138" s="86">
        <f t="shared" si="13"/>
        <v>7957</v>
      </c>
      <c r="H138" s="86">
        <f t="shared" si="13"/>
        <v>116.80000000000001</v>
      </c>
      <c r="I138" s="96">
        <f t="shared" si="10"/>
        <v>11665.9</v>
      </c>
      <c r="J138" s="88">
        <f t="shared" si="14"/>
        <v>0</v>
      </c>
      <c r="K138" s="86">
        <f t="shared" si="14"/>
        <v>0</v>
      </c>
      <c r="L138" s="86">
        <f t="shared" si="14"/>
        <v>58.8</v>
      </c>
      <c r="M138" s="86">
        <f t="shared" si="14"/>
        <v>1303.7</v>
      </c>
      <c r="N138" s="97">
        <f t="shared" si="11"/>
        <v>1362.5</v>
      </c>
      <c r="O138" s="89">
        <f t="shared" si="12"/>
        <v>13028.4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271F4-6A82-47AD-98E4-04FBB1AEA48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100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0.37</v>
      </c>
      <c r="N11" s="44">
        <f t="shared" si="1"/>
        <v>0.37</v>
      </c>
      <c r="O11" s="45">
        <f t="shared" si="2"/>
        <v>0.37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9</v>
      </c>
      <c r="N12" s="34">
        <f t="shared" si="1"/>
        <v>9</v>
      </c>
      <c r="O12" s="35">
        <f t="shared" si="2"/>
        <v>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0.8</v>
      </c>
      <c r="N13" s="50">
        <f t="shared" si="1"/>
        <v>0.8</v>
      </c>
      <c r="O13" s="51">
        <f t="shared" si="2"/>
        <v>0.8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3.21</v>
      </c>
      <c r="N14" s="44">
        <f t="shared" si="1"/>
        <v>3.21</v>
      </c>
      <c r="O14" s="45">
        <f t="shared" si="2"/>
        <v>3.21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114</v>
      </c>
      <c r="N15" s="34">
        <f t="shared" si="1"/>
        <v>114</v>
      </c>
      <c r="O15" s="35">
        <f t="shared" si="2"/>
        <v>114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7.7</v>
      </c>
      <c r="N16" s="50">
        <f t="shared" si="1"/>
        <v>7.7</v>
      </c>
      <c r="O16" s="51">
        <f t="shared" si="2"/>
        <v>7.7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6.17</v>
      </c>
      <c r="E17" s="124"/>
      <c r="F17" s="124"/>
      <c r="G17" s="124"/>
      <c r="H17" s="124"/>
      <c r="I17" s="43">
        <f t="shared" si="0"/>
        <v>6.17</v>
      </c>
      <c r="J17" s="125"/>
      <c r="K17" s="124"/>
      <c r="L17" s="124"/>
      <c r="M17" s="124">
        <v>1.83</v>
      </c>
      <c r="N17" s="44">
        <f t="shared" si="1"/>
        <v>1.83</v>
      </c>
      <c r="O17" s="45">
        <f t="shared" si="2"/>
        <v>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685</v>
      </c>
      <c r="E18" s="118"/>
      <c r="F18" s="118"/>
      <c r="G18" s="118"/>
      <c r="H18" s="118"/>
      <c r="I18" s="32">
        <f t="shared" si="0"/>
        <v>685</v>
      </c>
      <c r="J18" s="119"/>
      <c r="K18" s="118"/>
      <c r="L18" s="118"/>
      <c r="M18" s="118">
        <v>71</v>
      </c>
      <c r="N18" s="34">
        <f t="shared" si="1"/>
        <v>71</v>
      </c>
      <c r="O18" s="35">
        <f t="shared" si="2"/>
        <v>756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39.6</v>
      </c>
      <c r="E19" s="127"/>
      <c r="F19" s="127"/>
      <c r="G19" s="127"/>
      <c r="H19" s="127"/>
      <c r="I19" s="49">
        <f t="shared" si="0"/>
        <v>39.6</v>
      </c>
      <c r="J19" s="128"/>
      <c r="K19" s="127"/>
      <c r="L19" s="127"/>
      <c r="M19" s="127">
        <v>3.8</v>
      </c>
      <c r="N19" s="50">
        <f t="shared" si="1"/>
        <v>3.8</v>
      </c>
      <c r="O19" s="51">
        <f t="shared" si="2"/>
        <v>43.4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3.94</v>
      </c>
      <c r="E20" s="124">
        <v>0.3</v>
      </c>
      <c r="F20" s="124"/>
      <c r="G20" s="124"/>
      <c r="H20" s="124"/>
      <c r="I20" s="43">
        <f t="shared" si="0"/>
        <v>4.24</v>
      </c>
      <c r="J20" s="125"/>
      <c r="K20" s="124"/>
      <c r="L20" s="124"/>
      <c r="M20" s="124">
        <v>6.91</v>
      </c>
      <c r="N20" s="44">
        <f t="shared" si="1"/>
        <v>6.91</v>
      </c>
      <c r="O20" s="45">
        <f t="shared" si="2"/>
        <v>11.15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509</v>
      </c>
      <c r="E21" s="118">
        <v>30</v>
      </c>
      <c r="F21" s="118"/>
      <c r="G21" s="118"/>
      <c r="H21" s="118"/>
      <c r="I21" s="32">
        <f t="shared" si="0"/>
        <v>539</v>
      </c>
      <c r="J21" s="119"/>
      <c r="K21" s="118"/>
      <c r="L21" s="118"/>
      <c r="M21" s="118">
        <v>275</v>
      </c>
      <c r="N21" s="34">
        <f t="shared" si="1"/>
        <v>275</v>
      </c>
      <c r="O21" s="35">
        <f t="shared" si="2"/>
        <v>814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21.7</v>
      </c>
      <c r="E22" s="127">
        <v>1.3</v>
      </c>
      <c r="F22" s="127"/>
      <c r="G22" s="127"/>
      <c r="H22" s="127"/>
      <c r="I22" s="49">
        <f t="shared" si="0"/>
        <v>23</v>
      </c>
      <c r="J22" s="128"/>
      <c r="K22" s="127"/>
      <c r="L22" s="127"/>
      <c r="M22" s="127">
        <v>11.2</v>
      </c>
      <c r="N22" s="50">
        <f t="shared" si="1"/>
        <v>11.2</v>
      </c>
      <c r="O22" s="51">
        <f t="shared" si="2"/>
        <v>34.200000000000003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14.95</v>
      </c>
      <c r="E23" s="124"/>
      <c r="F23" s="124"/>
      <c r="G23" s="124">
        <v>1.56</v>
      </c>
      <c r="H23" s="124"/>
      <c r="I23" s="43">
        <f t="shared" si="0"/>
        <v>16.509999999999998</v>
      </c>
      <c r="J23" s="125"/>
      <c r="K23" s="124"/>
      <c r="L23" s="124"/>
      <c r="M23" s="124">
        <v>8.14</v>
      </c>
      <c r="N23" s="44">
        <f t="shared" si="1"/>
        <v>8.14</v>
      </c>
      <c r="O23" s="45">
        <f t="shared" si="2"/>
        <v>24.65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2203</v>
      </c>
      <c r="E24" s="118"/>
      <c r="F24" s="118"/>
      <c r="G24" s="118">
        <v>87</v>
      </c>
      <c r="H24" s="118"/>
      <c r="I24" s="32">
        <f t="shared" si="0"/>
        <v>2290</v>
      </c>
      <c r="J24" s="119"/>
      <c r="K24" s="118"/>
      <c r="L24" s="118"/>
      <c r="M24" s="118">
        <v>354</v>
      </c>
      <c r="N24" s="34">
        <f t="shared" si="1"/>
        <v>354</v>
      </c>
      <c r="O24" s="35">
        <f t="shared" si="2"/>
        <v>2644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72.8</v>
      </c>
      <c r="E25" s="127"/>
      <c r="F25" s="127"/>
      <c r="G25" s="127">
        <v>1.9</v>
      </c>
      <c r="H25" s="127"/>
      <c r="I25" s="49">
        <f t="shared" si="0"/>
        <v>74.7</v>
      </c>
      <c r="J25" s="128"/>
      <c r="K25" s="127"/>
      <c r="L25" s="127"/>
      <c r="M25" s="127">
        <v>11.1</v>
      </c>
      <c r="N25" s="50">
        <f t="shared" si="1"/>
        <v>11.1</v>
      </c>
      <c r="O25" s="51">
        <f t="shared" si="2"/>
        <v>85.8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12.67</v>
      </c>
      <c r="E26" s="124"/>
      <c r="F26" s="124"/>
      <c r="G26" s="124">
        <v>0.53</v>
      </c>
      <c r="H26" s="124"/>
      <c r="I26" s="43">
        <f t="shared" si="0"/>
        <v>13.2</v>
      </c>
      <c r="J26" s="125"/>
      <c r="K26" s="124"/>
      <c r="L26" s="124"/>
      <c r="M26" s="124">
        <v>4.63</v>
      </c>
      <c r="N26" s="44">
        <f t="shared" si="1"/>
        <v>4.63</v>
      </c>
      <c r="O26" s="45">
        <f t="shared" si="2"/>
        <v>17.829999999999998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2311</v>
      </c>
      <c r="E27" s="118"/>
      <c r="F27" s="118"/>
      <c r="G27" s="118">
        <v>75</v>
      </c>
      <c r="H27" s="118"/>
      <c r="I27" s="32">
        <f t="shared" si="0"/>
        <v>2386</v>
      </c>
      <c r="J27" s="119"/>
      <c r="K27" s="118"/>
      <c r="L27" s="118"/>
      <c r="M27" s="118">
        <v>241</v>
      </c>
      <c r="N27" s="34">
        <f t="shared" si="1"/>
        <v>241</v>
      </c>
      <c r="O27" s="35">
        <f t="shared" si="2"/>
        <v>2627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60.3</v>
      </c>
      <c r="E28" s="127"/>
      <c r="F28" s="127"/>
      <c r="G28" s="127">
        <v>1.6</v>
      </c>
      <c r="H28" s="127"/>
      <c r="I28" s="49">
        <f t="shared" si="0"/>
        <v>61.9</v>
      </c>
      <c r="J28" s="128"/>
      <c r="K28" s="127"/>
      <c r="L28" s="127"/>
      <c r="M28" s="127">
        <v>7.3</v>
      </c>
      <c r="N28" s="50">
        <f t="shared" si="1"/>
        <v>7.3</v>
      </c>
      <c r="O28" s="51">
        <f t="shared" si="2"/>
        <v>69.2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62.95</v>
      </c>
      <c r="E29" s="124"/>
      <c r="F29" s="124"/>
      <c r="G29" s="124"/>
      <c r="H29" s="124"/>
      <c r="I29" s="43">
        <f t="shared" si="0"/>
        <v>62.95</v>
      </c>
      <c r="J29" s="125"/>
      <c r="K29" s="124"/>
      <c r="L29" s="124"/>
      <c r="M29" s="124">
        <v>12.71</v>
      </c>
      <c r="N29" s="44">
        <f t="shared" si="1"/>
        <v>12.71</v>
      </c>
      <c r="O29" s="45">
        <f t="shared" si="2"/>
        <v>75.66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12774</v>
      </c>
      <c r="E30" s="118"/>
      <c r="F30" s="118"/>
      <c r="G30" s="118"/>
      <c r="H30" s="118"/>
      <c r="I30" s="32">
        <f t="shared" si="0"/>
        <v>12774</v>
      </c>
      <c r="J30" s="119"/>
      <c r="K30" s="118"/>
      <c r="L30" s="118"/>
      <c r="M30" s="118">
        <v>846</v>
      </c>
      <c r="N30" s="34">
        <f t="shared" si="1"/>
        <v>846</v>
      </c>
      <c r="O30" s="35">
        <f t="shared" si="2"/>
        <v>13620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272.7</v>
      </c>
      <c r="E31" s="127"/>
      <c r="F31" s="127"/>
      <c r="G31" s="127"/>
      <c r="H31" s="127"/>
      <c r="I31" s="49">
        <f t="shared" si="0"/>
        <v>272.7</v>
      </c>
      <c r="J31" s="128"/>
      <c r="K31" s="127"/>
      <c r="L31" s="127"/>
      <c r="M31" s="127">
        <v>23.4</v>
      </c>
      <c r="N31" s="50">
        <f t="shared" si="1"/>
        <v>23.4</v>
      </c>
      <c r="O31" s="51">
        <f t="shared" si="2"/>
        <v>296.09999999999997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2.2400000000000002</v>
      </c>
      <c r="D32" s="124">
        <v>62.72</v>
      </c>
      <c r="E32" s="124"/>
      <c r="F32" s="124">
        <v>2.34</v>
      </c>
      <c r="G32" s="124">
        <v>2.65</v>
      </c>
      <c r="H32" s="124">
        <v>0.3</v>
      </c>
      <c r="I32" s="43">
        <f t="shared" si="0"/>
        <v>70.25</v>
      </c>
      <c r="J32" s="125"/>
      <c r="K32" s="124"/>
      <c r="L32" s="124">
        <v>0.47</v>
      </c>
      <c r="M32" s="124">
        <v>55.52</v>
      </c>
      <c r="N32" s="44">
        <f t="shared" si="1"/>
        <v>55.99</v>
      </c>
      <c r="O32" s="45">
        <f t="shared" si="2"/>
        <v>126.24000000000001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700</v>
      </c>
      <c r="D33" s="118">
        <v>13449</v>
      </c>
      <c r="E33" s="118"/>
      <c r="F33" s="118">
        <v>496</v>
      </c>
      <c r="G33" s="118">
        <v>659</v>
      </c>
      <c r="H33" s="118">
        <v>42</v>
      </c>
      <c r="I33" s="32">
        <f t="shared" si="0"/>
        <v>15346</v>
      </c>
      <c r="J33" s="119"/>
      <c r="K33" s="118"/>
      <c r="L33" s="118">
        <v>32</v>
      </c>
      <c r="M33" s="118">
        <v>4898</v>
      </c>
      <c r="N33" s="34">
        <f t="shared" si="1"/>
        <v>4930</v>
      </c>
      <c r="O33" s="35">
        <f t="shared" si="2"/>
        <v>20276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9.8000000000000007</v>
      </c>
      <c r="D34" s="127">
        <v>250.3</v>
      </c>
      <c r="E34" s="127"/>
      <c r="F34" s="127">
        <v>6.4</v>
      </c>
      <c r="G34" s="127">
        <v>10.199999999999999</v>
      </c>
      <c r="H34" s="127">
        <v>1.3</v>
      </c>
      <c r="I34" s="49">
        <f t="shared" si="0"/>
        <v>278</v>
      </c>
      <c r="J34" s="128"/>
      <c r="K34" s="127"/>
      <c r="L34" s="127">
        <v>0.6</v>
      </c>
      <c r="M34" s="127">
        <v>123.2</v>
      </c>
      <c r="N34" s="50">
        <f t="shared" si="1"/>
        <v>123.8</v>
      </c>
      <c r="O34" s="51">
        <f t="shared" si="2"/>
        <v>401.8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0.54</v>
      </c>
      <c r="D35" s="124">
        <v>125.57</v>
      </c>
      <c r="E35" s="124"/>
      <c r="F35" s="124">
        <v>75.040000000000006</v>
      </c>
      <c r="G35" s="124">
        <v>21.92</v>
      </c>
      <c r="H35" s="124"/>
      <c r="I35" s="43">
        <f t="shared" si="0"/>
        <v>223.07</v>
      </c>
      <c r="J35" s="125"/>
      <c r="K35" s="124"/>
      <c r="L35" s="124">
        <v>1.02</v>
      </c>
      <c r="M35" s="124">
        <v>79.06</v>
      </c>
      <c r="N35" s="44">
        <f t="shared" si="1"/>
        <v>80.08</v>
      </c>
      <c r="O35" s="45">
        <f t="shared" si="2"/>
        <v>303.14999999999998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176</v>
      </c>
      <c r="D36" s="118">
        <v>30668</v>
      </c>
      <c r="E36" s="118"/>
      <c r="F36" s="118">
        <v>16916</v>
      </c>
      <c r="G36" s="118">
        <v>5867</v>
      </c>
      <c r="H36" s="118"/>
      <c r="I36" s="32">
        <f t="shared" si="0"/>
        <v>53627</v>
      </c>
      <c r="J36" s="119"/>
      <c r="K36" s="118"/>
      <c r="L36" s="118">
        <v>109</v>
      </c>
      <c r="M36" s="118">
        <v>7309</v>
      </c>
      <c r="N36" s="34">
        <f t="shared" si="1"/>
        <v>7418</v>
      </c>
      <c r="O36" s="35">
        <f t="shared" si="2"/>
        <v>61045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2.5</v>
      </c>
      <c r="D37" s="127">
        <v>493.9</v>
      </c>
      <c r="E37" s="127"/>
      <c r="F37" s="127">
        <v>186.1</v>
      </c>
      <c r="G37" s="127">
        <v>82</v>
      </c>
      <c r="H37" s="127"/>
      <c r="I37" s="49">
        <f t="shared" ref="I37:I50" si="3">SUM(C37:H37)</f>
        <v>764.5</v>
      </c>
      <c r="J37" s="128"/>
      <c r="K37" s="127"/>
      <c r="L37" s="127">
        <v>2.2000000000000002</v>
      </c>
      <c r="M37" s="127">
        <v>143.80000000000001</v>
      </c>
      <c r="N37" s="50">
        <f t="shared" si="1"/>
        <v>146</v>
      </c>
      <c r="O37" s="51">
        <f t="shared" si="2"/>
        <v>910.5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2.64</v>
      </c>
      <c r="D38" s="124">
        <v>69.77</v>
      </c>
      <c r="E38" s="124">
        <v>0.23</v>
      </c>
      <c r="F38" s="124">
        <v>52.2</v>
      </c>
      <c r="G38" s="124">
        <v>152.84</v>
      </c>
      <c r="H38" s="124"/>
      <c r="I38" s="43">
        <f t="shared" si="3"/>
        <v>277.68</v>
      </c>
      <c r="J38" s="125"/>
      <c r="K38" s="124"/>
      <c r="L38" s="124"/>
      <c r="M38" s="124">
        <v>89.46</v>
      </c>
      <c r="N38" s="44">
        <f t="shared" si="1"/>
        <v>89.46</v>
      </c>
      <c r="O38" s="45">
        <f t="shared" si="2"/>
        <v>367.14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733</v>
      </c>
      <c r="D39" s="118">
        <v>17334</v>
      </c>
      <c r="E39" s="118">
        <v>56</v>
      </c>
      <c r="F39" s="118">
        <v>11123</v>
      </c>
      <c r="G39" s="118">
        <v>43211</v>
      </c>
      <c r="H39" s="118"/>
      <c r="I39" s="32">
        <f t="shared" si="3"/>
        <v>72457</v>
      </c>
      <c r="J39" s="119"/>
      <c r="K39" s="118"/>
      <c r="L39" s="118"/>
      <c r="M39" s="118">
        <v>9204</v>
      </c>
      <c r="N39" s="34">
        <f t="shared" si="1"/>
        <v>9204</v>
      </c>
      <c r="O39" s="35">
        <f t="shared" si="2"/>
        <v>81661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</v>
      </c>
      <c r="D40" s="127">
        <v>247.5</v>
      </c>
      <c r="E40" s="127">
        <v>0.8</v>
      </c>
      <c r="F40" s="127">
        <v>105.9</v>
      </c>
      <c r="G40" s="127">
        <v>559.6</v>
      </c>
      <c r="H40" s="127"/>
      <c r="I40" s="49">
        <f t="shared" si="3"/>
        <v>921.80000000000007</v>
      </c>
      <c r="J40" s="128"/>
      <c r="K40" s="127"/>
      <c r="L40" s="127"/>
      <c r="M40" s="127">
        <v>179.2</v>
      </c>
      <c r="N40" s="50">
        <f t="shared" si="1"/>
        <v>179.2</v>
      </c>
      <c r="O40" s="51">
        <f t="shared" si="2"/>
        <v>1101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3.3</v>
      </c>
      <c r="D41" s="124">
        <v>20.010000000000002</v>
      </c>
      <c r="E41" s="124">
        <v>1.0900000000000001</v>
      </c>
      <c r="F41" s="124">
        <v>15.42</v>
      </c>
      <c r="G41" s="124">
        <v>265.26</v>
      </c>
      <c r="H41" s="124">
        <v>0.06</v>
      </c>
      <c r="I41" s="43">
        <f t="shared" si="3"/>
        <v>305.14</v>
      </c>
      <c r="J41" s="125"/>
      <c r="K41" s="124"/>
      <c r="L41" s="124"/>
      <c r="M41" s="124">
        <v>82.71</v>
      </c>
      <c r="N41" s="44">
        <f t="shared" si="1"/>
        <v>82.71</v>
      </c>
      <c r="O41" s="45">
        <f t="shared" si="2"/>
        <v>387.84999999999997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1020</v>
      </c>
      <c r="D42" s="118">
        <v>7068</v>
      </c>
      <c r="E42" s="118">
        <v>302</v>
      </c>
      <c r="F42" s="118">
        <v>2981</v>
      </c>
      <c r="G42" s="118">
        <v>73894</v>
      </c>
      <c r="H42" s="118">
        <v>8</v>
      </c>
      <c r="I42" s="32">
        <f t="shared" si="3"/>
        <v>85273</v>
      </c>
      <c r="J42" s="119"/>
      <c r="K42" s="118"/>
      <c r="L42" s="118"/>
      <c r="M42" s="118">
        <v>8865</v>
      </c>
      <c r="N42" s="34">
        <f t="shared" si="1"/>
        <v>8865</v>
      </c>
      <c r="O42" s="35">
        <f t="shared" si="2"/>
        <v>94138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10.6</v>
      </c>
      <c r="D43" s="127">
        <v>91.1</v>
      </c>
      <c r="E43" s="127">
        <v>4</v>
      </c>
      <c r="F43" s="127">
        <v>30.9</v>
      </c>
      <c r="G43" s="127">
        <v>916.7</v>
      </c>
      <c r="H43" s="127">
        <v>0.2</v>
      </c>
      <c r="I43" s="49">
        <f t="shared" si="3"/>
        <v>1053.5</v>
      </c>
      <c r="J43" s="128"/>
      <c r="K43" s="127"/>
      <c r="L43" s="127"/>
      <c r="M43" s="127">
        <v>139.19999999999999</v>
      </c>
      <c r="N43" s="50">
        <f t="shared" si="1"/>
        <v>139.19999999999999</v>
      </c>
      <c r="O43" s="51">
        <f t="shared" si="2"/>
        <v>1192.7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5.76</v>
      </c>
      <c r="D44" s="124">
        <v>80.16</v>
      </c>
      <c r="E44" s="124">
        <v>9.31</v>
      </c>
      <c r="F44" s="124">
        <v>85.7</v>
      </c>
      <c r="G44" s="124">
        <v>197.88</v>
      </c>
      <c r="H44" s="124">
        <v>7.0000000000000007E-2</v>
      </c>
      <c r="I44" s="43">
        <f t="shared" si="3"/>
        <v>378.88</v>
      </c>
      <c r="J44" s="125"/>
      <c r="K44" s="124"/>
      <c r="L44" s="124">
        <v>17.63</v>
      </c>
      <c r="M44" s="124">
        <v>73.03</v>
      </c>
      <c r="N44" s="44">
        <f t="shared" si="1"/>
        <v>90.66</v>
      </c>
      <c r="O44" s="45">
        <f t="shared" si="2"/>
        <v>469.53999999999996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1927</v>
      </c>
      <c r="D45" s="118">
        <v>22029</v>
      </c>
      <c r="E45" s="118">
        <v>2642</v>
      </c>
      <c r="F45" s="118">
        <v>20937</v>
      </c>
      <c r="G45" s="118">
        <v>58715</v>
      </c>
      <c r="H45" s="118">
        <v>10</v>
      </c>
      <c r="I45" s="32">
        <f t="shared" si="3"/>
        <v>106260</v>
      </c>
      <c r="J45" s="119"/>
      <c r="K45" s="118"/>
      <c r="L45" s="118">
        <v>2137</v>
      </c>
      <c r="M45" s="118">
        <v>8433</v>
      </c>
      <c r="N45" s="34">
        <f t="shared" si="1"/>
        <v>10570</v>
      </c>
      <c r="O45" s="35">
        <f t="shared" si="2"/>
        <v>116830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18.3</v>
      </c>
      <c r="D46" s="127">
        <v>267.39999999999998</v>
      </c>
      <c r="E46" s="127">
        <v>32</v>
      </c>
      <c r="F46" s="127">
        <v>169.3</v>
      </c>
      <c r="G46" s="127">
        <v>639.9</v>
      </c>
      <c r="H46" s="127">
        <v>0.2</v>
      </c>
      <c r="I46" s="49">
        <f t="shared" si="3"/>
        <v>1127.1000000000001</v>
      </c>
      <c r="J46" s="128"/>
      <c r="K46" s="127"/>
      <c r="L46" s="127">
        <v>22.7</v>
      </c>
      <c r="M46" s="127">
        <v>98.2</v>
      </c>
      <c r="N46" s="50">
        <f t="shared" si="1"/>
        <v>120.9</v>
      </c>
      <c r="O46" s="51">
        <f t="shared" si="2"/>
        <v>1248.0000000000002</v>
      </c>
      <c r="P46" s="129">
        <v>0.2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5.71</v>
      </c>
      <c r="D47" s="124">
        <v>160.94999999999999</v>
      </c>
      <c r="E47" s="124">
        <v>12.55</v>
      </c>
      <c r="F47" s="124">
        <v>99.63</v>
      </c>
      <c r="G47" s="124">
        <v>187.54</v>
      </c>
      <c r="H47" s="124">
        <v>39.19</v>
      </c>
      <c r="I47" s="43">
        <f t="shared" si="3"/>
        <v>505.57</v>
      </c>
      <c r="J47" s="125"/>
      <c r="K47" s="124"/>
      <c r="L47" s="124">
        <v>72.91</v>
      </c>
      <c r="M47" s="124">
        <v>1475.8</v>
      </c>
      <c r="N47" s="44">
        <f t="shared" si="1"/>
        <v>1548.71</v>
      </c>
      <c r="O47" s="45">
        <f t="shared" si="2"/>
        <v>2054.2800000000002</v>
      </c>
      <c r="P47" s="130">
        <v>2.7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2242</v>
      </c>
      <c r="D48" s="118">
        <v>46588</v>
      </c>
      <c r="E48" s="118">
        <v>3458</v>
      </c>
      <c r="F48" s="118">
        <v>24243</v>
      </c>
      <c r="G48" s="118">
        <v>49946</v>
      </c>
      <c r="H48" s="118">
        <v>9376</v>
      </c>
      <c r="I48" s="32">
        <f t="shared" si="3"/>
        <v>135853</v>
      </c>
      <c r="J48" s="119"/>
      <c r="K48" s="118"/>
      <c r="L48" s="118">
        <v>8784</v>
      </c>
      <c r="M48" s="118">
        <v>185776</v>
      </c>
      <c r="N48" s="34">
        <f t="shared" si="1"/>
        <v>194560</v>
      </c>
      <c r="O48" s="35">
        <f t="shared" si="2"/>
        <v>330413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4.5999999999999996</v>
      </c>
      <c r="D49" s="127">
        <v>69.8</v>
      </c>
      <c r="E49" s="127">
        <v>8.5</v>
      </c>
      <c r="F49" s="127">
        <v>86.7</v>
      </c>
      <c r="G49" s="127">
        <v>316.10000000000002</v>
      </c>
      <c r="H49" s="127">
        <v>70.7</v>
      </c>
      <c r="I49" s="49">
        <f t="shared" si="3"/>
        <v>556.40000000000009</v>
      </c>
      <c r="J49" s="128"/>
      <c r="K49" s="127"/>
      <c r="L49" s="127">
        <v>29.7</v>
      </c>
      <c r="M49" s="127">
        <v>393.2</v>
      </c>
      <c r="N49" s="50">
        <f t="shared" si="1"/>
        <v>422.9</v>
      </c>
      <c r="O49" s="51">
        <f t="shared" si="2"/>
        <v>979.30000000000007</v>
      </c>
      <c r="P49" s="130">
        <v>0.74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20.190000000000001</v>
      </c>
      <c r="D50" s="115">
        <v>609.75</v>
      </c>
      <c r="E50" s="115">
        <v>23.18</v>
      </c>
      <c r="F50" s="115">
        <v>330.33</v>
      </c>
      <c r="G50" s="115">
        <v>830.18</v>
      </c>
      <c r="H50" s="115">
        <v>39.619999999999997</v>
      </c>
      <c r="I50" s="21">
        <f t="shared" si="3"/>
        <v>1853.25</v>
      </c>
      <c r="J50" s="116"/>
      <c r="K50" s="115"/>
      <c r="L50" s="115">
        <v>92.03</v>
      </c>
      <c r="M50" s="115">
        <v>1893.38</v>
      </c>
      <c r="N50" s="23">
        <f t="shared" si="1"/>
        <v>1985.41</v>
      </c>
      <c r="O50" s="24">
        <f t="shared" si="2"/>
        <v>3838.66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6798</v>
      </c>
      <c r="D51" s="118">
        <v>154424</v>
      </c>
      <c r="E51" s="118">
        <v>6458</v>
      </c>
      <c r="F51" s="118">
        <v>76696</v>
      </c>
      <c r="G51" s="118">
        <v>232454</v>
      </c>
      <c r="H51" s="118">
        <v>9436</v>
      </c>
      <c r="I51" s="32">
        <f t="shared" ref="I51:I58" si="4">SUM(C51:H51)</f>
        <v>486266</v>
      </c>
      <c r="J51" s="119"/>
      <c r="K51" s="118"/>
      <c r="L51" s="118">
        <v>11062</v>
      </c>
      <c r="M51" s="118">
        <v>226395</v>
      </c>
      <c r="N51" s="34">
        <f t="shared" si="1"/>
        <v>237457</v>
      </c>
      <c r="O51" s="35">
        <f>SUM(N51,I51)</f>
        <v>723723</v>
      </c>
      <c r="P51" s="130">
        <v>10.94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53.8</v>
      </c>
      <c r="D52" s="127">
        <v>1825.8</v>
      </c>
      <c r="E52" s="127">
        <v>45.3</v>
      </c>
      <c r="F52" s="127">
        <v>585.29999999999995</v>
      </c>
      <c r="G52" s="127">
        <v>2528</v>
      </c>
      <c r="H52" s="127">
        <v>72.400000000000006</v>
      </c>
      <c r="I52" s="49">
        <f t="shared" si="4"/>
        <v>5110.5999999999995</v>
      </c>
      <c r="J52" s="128"/>
      <c r="K52" s="127"/>
      <c r="L52" s="127">
        <v>55.2</v>
      </c>
      <c r="M52" s="127">
        <v>1142.0999999999999</v>
      </c>
      <c r="N52" s="50">
        <f t="shared" si="1"/>
        <v>1197.3</v>
      </c>
      <c r="O52" s="51">
        <f t="shared" si="2"/>
        <v>6307.9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20.190000000000001</v>
      </c>
      <c r="D53" s="124">
        <v>548.83000000000004</v>
      </c>
      <c r="E53" s="124">
        <v>23.18</v>
      </c>
      <c r="F53" s="124">
        <v>330.33</v>
      </c>
      <c r="G53" s="124">
        <v>828.09</v>
      </c>
      <c r="H53" s="124">
        <v>39.32</v>
      </c>
      <c r="I53" s="43">
        <f t="shared" si="4"/>
        <v>1789.9399999999998</v>
      </c>
      <c r="J53" s="125"/>
      <c r="K53" s="124"/>
      <c r="L53" s="124">
        <v>92.03</v>
      </c>
      <c r="M53" s="124">
        <v>1889.8</v>
      </c>
      <c r="N53" s="44">
        <f t="shared" si="1"/>
        <v>1981.83</v>
      </c>
      <c r="O53" s="45">
        <f t="shared" si="2"/>
        <v>3771.7699999999995</v>
      </c>
      <c r="P53" s="69">
        <f>SUM(P46:P52)</f>
        <v>14.58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6798</v>
      </c>
      <c r="D54" s="118">
        <v>143357</v>
      </c>
      <c r="E54" s="118">
        <v>6458</v>
      </c>
      <c r="F54" s="118">
        <v>76696</v>
      </c>
      <c r="G54" s="118">
        <v>232292</v>
      </c>
      <c r="H54" s="118">
        <v>9394</v>
      </c>
      <c r="I54" s="32">
        <f t="shared" si="4"/>
        <v>474995</v>
      </c>
      <c r="J54" s="119"/>
      <c r="K54" s="118"/>
      <c r="L54" s="118">
        <v>11062</v>
      </c>
      <c r="M54" s="118">
        <v>226272</v>
      </c>
      <c r="N54" s="34">
        <f t="shared" si="1"/>
        <v>237334</v>
      </c>
      <c r="O54" s="35">
        <f t="shared" si="2"/>
        <v>712329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53.8</v>
      </c>
      <c r="D55" s="121">
        <v>1552.4</v>
      </c>
      <c r="E55" s="121">
        <v>45.3</v>
      </c>
      <c r="F55" s="121">
        <v>585.29999999999995</v>
      </c>
      <c r="G55" s="121">
        <v>2524.5</v>
      </c>
      <c r="H55" s="121">
        <v>71.099999999999994</v>
      </c>
      <c r="I55" s="40">
        <f t="shared" si="4"/>
        <v>4832.4000000000005</v>
      </c>
      <c r="J55" s="122"/>
      <c r="K55" s="121"/>
      <c r="L55" s="121">
        <v>55.2</v>
      </c>
      <c r="M55" s="121">
        <v>1133.5999999999999</v>
      </c>
      <c r="N55" s="40">
        <f t="shared" si="1"/>
        <v>1188.8</v>
      </c>
      <c r="O55" s="42">
        <f t="shared" si="2"/>
        <v>6021.2000000000007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20.189999999999998</v>
      </c>
      <c r="D56" s="20">
        <f t="shared" si="5"/>
        <v>619.8599999999999</v>
      </c>
      <c r="E56" s="20">
        <f t="shared" si="5"/>
        <v>23.48</v>
      </c>
      <c r="F56" s="20">
        <f t="shared" si="5"/>
        <v>330.33</v>
      </c>
      <c r="G56" s="20">
        <f t="shared" si="5"/>
        <v>830.18</v>
      </c>
      <c r="H56" s="20">
        <f t="shared" si="5"/>
        <v>39.619999999999997</v>
      </c>
      <c r="I56" s="79">
        <f>SUM(C56:H56)</f>
        <v>1863.6599999999999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92.03</v>
      </c>
      <c r="M56" s="20">
        <f>SUM(M5,M8,M11,M14,M17,M20,M23,M26,M29,M32,M35,M38,M41,M44,M47)</f>
        <v>1893.3799999999999</v>
      </c>
      <c r="N56" s="22">
        <f t="shared" si="1"/>
        <v>1985.4099999999999</v>
      </c>
      <c r="O56" s="24">
        <f t="shared" si="2"/>
        <v>3849.0699999999997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6798</v>
      </c>
      <c r="D57" s="31">
        <f t="shared" si="5"/>
        <v>155618</v>
      </c>
      <c r="E57" s="31">
        <f t="shared" si="5"/>
        <v>6488</v>
      </c>
      <c r="F57" s="31">
        <f t="shared" si="5"/>
        <v>76696</v>
      </c>
      <c r="G57" s="31">
        <f t="shared" si="5"/>
        <v>232454</v>
      </c>
      <c r="H57" s="31">
        <f t="shared" si="5"/>
        <v>9436</v>
      </c>
      <c r="I57" s="80">
        <f t="shared" si="4"/>
        <v>487490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11062</v>
      </c>
      <c r="M57" s="31">
        <f t="shared" si="6"/>
        <v>226395</v>
      </c>
      <c r="N57" s="33">
        <f t="shared" si="1"/>
        <v>237457</v>
      </c>
      <c r="O57" s="35">
        <f t="shared" si="2"/>
        <v>724947</v>
      </c>
      <c r="P57" s="134">
        <v>0.13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53.800000000000004</v>
      </c>
      <c r="D58" s="86">
        <f t="shared" si="5"/>
        <v>1887.0999999999997</v>
      </c>
      <c r="E58" s="86">
        <f t="shared" si="5"/>
        <v>46.6</v>
      </c>
      <c r="F58" s="86">
        <f t="shared" si="5"/>
        <v>585.29999999999995</v>
      </c>
      <c r="G58" s="86">
        <f t="shared" si="5"/>
        <v>2528</v>
      </c>
      <c r="H58" s="86">
        <f t="shared" si="5"/>
        <v>72.400000000000006</v>
      </c>
      <c r="I58" s="87">
        <f t="shared" si="4"/>
        <v>5173.1999999999989</v>
      </c>
      <c r="J58" s="85">
        <f t="shared" si="6"/>
        <v>0</v>
      </c>
      <c r="K58" s="86">
        <f t="shared" si="6"/>
        <v>0</v>
      </c>
      <c r="L58" s="86">
        <f t="shared" si="6"/>
        <v>55.2</v>
      </c>
      <c r="M58" s="86">
        <f t="shared" si="6"/>
        <v>1142.1000000000001</v>
      </c>
      <c r="N58" s="88">
        <f t="shared" si="1"/>
        <v>1197.3000000000002</v>
      </c>
      <c r="O58" s="89">
        <f t="shared" si="2"/>
        <v>6370.4999999999991</v>
      </c>
      <c r="P58" s="90">
        <f>SUM(O56,P53,P54,P57)</f>
        <v>3863.7799999999997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100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0.37</v>
      </c>
      <c r="N69" s="44">
        <f t="shared" si="8"/>
        <v>0.37</v>
      </c>
      <c r="O69" s="45">
        <f t="shared" si="9"/>
        <v>0.37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9</v>
      </c>
      <c r="N70" s="34">
        <f t="shared" si="8"/>
        <v>9</v>
      </c>
      <c r="O70" s="35">
        <f t="shared" si="9"/>
        <v>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0.8</v>
      </c>
      <c r="N71" s="50">
        <f t="shared" si="8"/>
        <v>0.8</v>
      </c>
      <c r="O71" s="51">
        <f t="shared" si="9"/>
        <v>0.8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3.21</v>
      </c>
      <c r="N72" s="44">
        <f t="shared" si="8"/>
        <v>3.21</v>
      </c>
      <c r="O72" s="45">
        <f t="shared" si="9"/>
        <v>3.21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114</v>
      </c>
      <c r="N73" s="34">
        <f t="shared" si="8"/>
        <v>114</v>
      </c>
      <c r="O73" s="35">
        <f t="shared" si="9"/>
        <v>114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7.7</v>
      </c>
      <c r="N74" s="50">
        <f t="shared" si="8"/>
        <v>7.7</v>
      </c>
      <c r="O74" s="51">
        <f t="shared" si="9"/>
        <v>7.7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6.17</v>
      </c>
      <c r="E75" s="124"/>
      <c r="F75" s="124"/>
      <c r="G75" s="124"/>
      <c r="H75" s="124"/>
      <c r="I75" s="43">
        <f t="shared" si="7"/>
        <v>6.17</v>
      </c>
      <c r="J75" s="125"/>
      <c r="K75" s="124"/>
      <c r="L75" s="124"/>
      <c r="M75" s="124">
        <v>1.83</v>
      </c>
      <c r="N75" s="44">
        <f t="shared" si="8"/>
        <v>1.83</v>
      </c>
      <c r="O75" s="45">
        <f t="shared" si="9"/>
        <v>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685</v>
      </c>
      <c r="E76" s="118"/>
      <c r="F76" s="118"/>
      <c r="G76" s="118"/>
      <c r="H76" s="118"/>
      <c r="I76" s="32">
        <f t="shared" si="7"/>
        <v>685</v>
      </c>
      <c r="J76" s="119"/>
      <c r="K76" s="118"/>
      <c r="L76" s="118"/>
      <c r="M76" s="118">
        <v>71</v>
      </c>
      <c r="N76" s="34">
        <f t="shared" si="8"/>
        <v>71</v>
      </c>
      <c r="O76" s="35">
        <f t="shared" si="9"/>
        <v>756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39.6</v>
      </c>
      <c r="E77" s="127"/>
      <c r="F77" s="127"/>
      <c r="G77" s="127"/>
      <c r="H77" s="127"/>
      <c r="I77" s="49">
        <f t="shared" si="7"/>
        <v>39.6</v>
      </c>
      <c r="J77" s="128"/>
      <c r="K77" s="127"/>
      <c r="L77" s="127"/>
      <c r="M77" s="127">
        <v>3.8</v>
      </c>
      <c r="N77" s="50">
        <f t="shared" si="8"/>
        <v>3.8</v>
      </c>
      <c r="O77" s="51">
        <f t="shared" si="9"/>
        <v>43.4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3.94</v>
      </c>
      <c r="E78" s="124">
        <v>0.3</v>
      </c>
      <c r="F78" s="124"/>
      <c r="G78" s="124"/>
      <c r="H78" s="124"/>
      <c r="I78" s="43">
        <f t="shared" si="7"/>
        <v>4.24</v>
      </c>
      <c r="J78" s="125"/>
      <c r="K78" s="124"/>
      <c r="L78" s="124"/>
      <c r="M78" s="124">
        <v>6.91</v>
      </c>
      <c r="N78" s="44">
        <f t="shared" si="8"/>
        <v>6.91</v>
      </c>
      <c r="O78" s="45">
        <f t="shared" si="9"/>
        <v>11.15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509</v>
      </c>
      <c r="E79" s="118">
        <v>30</v>
      </c>
      <c r="F79" s="118"/>
      <c r="G79" s="118"/>
      <c r="H79" s="118"/>
      <c r="I79" s="32">
        <f t="shared" si="7"/>
        <v>539</v>
      </c>
      <c r="J79" s="119"/>
      <c r="K79" s="118"/>
      <c r="L79" s="118"/>
      <c r="M79" s="118">
        <v>275</v>
      </c>
      <c r="N79" s="34">
        <f t="shared" si="8"/>
        <v>275</v>
      </c>
      <c r="O79" s="35">
        <f t="shared" si="9"/>
        <v>814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21.7</v>
      </c>
      <c r="E80" s="127">
        <v>1.3</v>
      </c>
      <c r="F80" s="127"/>
      <c r="G80" s="127"/>
      <c r="H80" s="127"/>
      <c r="I80" s="49">
        <f t="shared" si="7"/>
        <v>23</v>
      </c>
      <c r="J80" s="128"/>
      <c r="K80" s="127"/>
      <c r="L80" s="127"/>
      <c r="M80" s="127">
        <v>11.2</v>
      </c>
      <c r="N80" s="50">
        <f t="shared" si="8"/>
        <v>11.2</v>
      </c>
      <c r="O80" s="51">
        <f t="shared" si="9"/>
        <v>34.200000000000003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14.95</v>
      </c>
      <c r="E81" s="124"/>
      <c r="F81" s="124"/>
      <c r="G81" s="124">
        <v>1.56</v>
      </c>
      <c r="H81" s="124"/>
      <c r="I81" s="43">
        <f t="shared" si="7"/>
        <v>16.509999999999998</v>
      </c>
      <c r="J81" s="125"/>
      <c r="K81" s="124"/>
      <c r="L81" s="124"/>
      <c r="M81" s="124">
        <v>8.14</v>
      </c>
      <c r="N81" s="44">
        <f t="shared" si="8"/>
        <v>8.14</v>
      </c>
      <c r="O81" s="45">
        <f t="shared" si="9"/>
        <v>24.65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2203</v>
      </c>
      <c r="E82" s="118"/>
      <c r="F82" s="118"/>
      <c r="G82" s="118">
        <v>87</v>
      </c>
      <c r="H82" s="118"/>
      <c r="I82" s="32">
        <f t="shared" si="7"/>
        <v>2290</v>
      </c>
      <c r="J82" s="119"/>
      <c r="K82" s="118"/>
      <c r="L82" s="118"/>
      <c r="M82" s="118">
        <v>354</v>
      </c>
      <c r="N82" s="34">
        <f t="shared" si="8"/>
        <v>354</v>
      </c>
      <c r="O82" s="35">
        <f t="shared" si="9"/>
        <v>2644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72.8</v>
      </c>
      <c r="E83" s="127"/>
      <c r="F83" s="127"/>
      <c r="G83" s="127">
        <v>1.9</v>
      </c>
      <c r="H83" s="127"/>
      <c r="I83" s="49">
        <f t="shared" si="7"/>
        <v>74.7</v>
      </c>
      <c r="J83" s="128"/>
      <c r="K83" s="127"/>
      <c r="L83" s="127"/>
      <c r="M83" s="127">
        <v>11.1</v>
      </c>
      <c r="N83" s="50">
        <f t="shared" si="8"/>
        <v>11.1</v>
      </c>
      <c r="O83" s="51">
        <f t="shared" si="9"/>
        <v>85.8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12.67</v>
      </c>
      <c r="E84" s="124"/>
      <c r="F84" s="124"/>
      <c r="G84" s="124">
        <v>0.53</v>
      </c>
      <c r="H84" s="124"/>
      <c r="I84" s="43">
        <f t="shared" si="7"/>
        <v>13.2</v>
      </c>
      <c r="J84" s="125"/>
      <c r="K84" s="124"/>
      <c r="L84" s="124"/>
      <c r="M84" s="124">
        <v>4.63</v>
      </c>
      <c r="N84" s="44">
        <f t="shared" si="8"/>
        <v>4.63</v>
      </c>
      <c r="O84" s="45">
        <f t="shared" si="9"/>
        <v>17.829999999999998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2311</v>
      </c>
      <c r="E85" s="118"/>
      <c r="F85" s="118"/>
      <c r="G85" s="118">
        <v>75</v>
      </c>
      <c r="H85" s="118"/>
      <c r="I85" s="32">
        <f t="shared" si="7"/>
        <v>2386</v>
      </c>
      <c r="J85" s="119"/>
      <c r="K85" s="118"/>
      <c r="L85" s="118"/>
      <c r="M85" s="118">
        <v>241</v>
      </c>
      <c r="N85" s="34">
        <f t="shared" si="8"/>
        <v>241</v>
      </c>
      <c r="O85" s="35">
        <f t="shared" si="9"/>
        <v>2627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60.3</v>
      </c>
      <c r="E86" s="127"/>
      <c r="F86" s="127"/>
      <c r="G86" s="127">
        <v>1.6</v>
      </c>
      <c r="H86" s="127"/>
      <c r="I86" s="49">
        <f t="shared" si="7"/>
        <v>61.9</v>
      </c>
      <c r="J86" s="128"/>
      <c r="K86" s="127"/>
      <c r="L86" s="127"/>
      <c r="M86" s="127">
        <v>7.3</v>
      </c>
      <c r="N86" s="50">
        <f t="shared" si="8"/>
        <v>7.3</v>
      </c>
      <c r="O86" s="51">
        <f t="shared" si="9"/>
        <v>69.2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62.95</v>
      </c>
      <c r="E87" s="124"/>
      <c r="F87" s="124"/>
      <c r="G87" s="124"/>
      <c r="H87" s="124"/>
      <c r="I87" s="43">
        <f t="shared" si="7"/>
        <v>62.95</v>
      </c>
      <c r="J87" s="125"/>
      <c r="K87" s="124"/>
      <c r="L87" s="124"/>
      <c r="M87" s="124">
        <v>12.71</v>
      </c>
      <c r="N87" s="44">
        <f t="shared" si="8"/>
        <v>12.71</v>
      </c>
      <c r="O87" s="45">
        <f t="shared" si="9"/>
        <v>75.66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12774</v>
      </c>
      <c r="E88" s="118"/>
      <c r="F88" s="118"/>
      <c r="G88" s="118"/>
      <c r="H88" s="118"/>
      <c r="I88" s="32">
        <f t="shared" si="7"/>
        <v>12774</v>
      </c>
      <c r="J88" s="119"/>
      <c r="K88" s="118"/>
      <c r="L88" s="118"/>
      <c r="M88" s="118">
        <v>846</v>
      </c>
      <c r="N88" s="34">
        <f t="shared" si="8"/>
        <v>846</v>
      </c>
      <c r="O88" s="35">
        <f t="shared" si="9"/>
        <v>13620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272.7</v>
      </c>
      <c r="E89" s="127"/>
      <c r="F89" s="127"/>
      <c r="G89" s="127"/>
      <c r="H89" s="127"/>
      <c r="I89" s="49">
        <f t="shared" si="7"/>
        <v>272.7</v>
      </c>
      <c r="J89" s="128"/>
      <c r="K89" s="127"/>
      <c r="L89" s="127"/>
      <c r="M89" s="127">
        <v>23.4</v>
      </c>
      <c r="N89" s="50">
        <f t="shared" si="8"/>
        <v>23.4</v>
      </c>
      <c r="O89" s="51">
        <f t="shared" si="9"/>
        <v>296.09999999999997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2.2400000000000002</v>
      </c>
      <c r="D90" s="124">
        <v>62.72</v>
      </c>
      <c r="E90" s="124"/>
      <c r="F90" s="124">
        <v>2.34</v>
      </c>
      <c r="G90" s="124">
        <v>2.65</v>
      </c>
      <c r="H90" s="124">
        <v>0.3</v>
      </c>
      <c r="I90" s="43">
        <f t="shared" si="7"/>
        <v>70.25</v>
      </c>
      <c r="J90" s="125"/>
      <c r="K90" s="124"/>
      <c r="L90" s="124">
        <v>0.47</v>
      </c>
      <c r="M90" s="124">
        <v>55.52</v>
      </c>
      <c r="N90" s="44">
        <f t="shared" si="8"/>
        <v>55.99</v>
      </c>
      <c r="O90" s="45">
        <f t="shared" si="9"/>
        <v>126.24000000000001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700</v>
      </c>
      <c r="D91" s="118">
        <v>13449</v>
      </c>
      <c r="E91" s="118"/>
      <c r="F91" s="118">
        <v>496</v>
      </c>
      <c r="G91" s="118">
        <v>659</v>
      </c>
      <c r="H91" s="118">
        <v>42</v>
      </c>
      <c r="I91" s="32">
        <f t="shared" si="7"/>
        <v>15346</v>
      </c>
      <c r="J91" s="119"/>
      <c r="K91" s="118"/>
      <c r="L91" s="118">
        <v>32</v>
      </c>
      <c r="M91" s="118">
        <v>4898</v>
      </c>
      <c r="N91" s="34">
        <f t="shared" si="8"/>
        <v>4930</v>
      </c>
      <c r="O91" s="35">
        <f t="shared" si="9"/>
        <v>20276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9.8000000000000007</v>
      </c>
      <c r="D92" s="127">
        <v>250.3</v>
      </c>
      <c r="E92" s="127"/>
      <c r="F92" s="127">
        <v>6.4</v>
      </c>
      <c r="G92" s="127">
        <v>10.199999999999999</v>
      </c>
      <c r="H92" s="127">
        <v>1.3</v>
      </c>
      <c r="I92" s="49">
        <f t="shared" si="7"/>
        <v>278</v>
      </c>
      <c r="J92" s="128"/>
      <c r="K92" s="127"/>
      <c r="L92" s="127">
        <v>0.6</v>
      </c>
      <c r="M92" s="127">
        <v>123.2</v>
      </c>
      <c r="N92" s="50">
        <f t="shared" si="8"/>
        <v>123.8</v>
      </c>
      <c r="O92" s="51">
        <f t="shared" si="9"/>
        <v>401.8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0.54</v>
      </c>
      <c r="D93" s="124">
        <v>125.57</v>
      </c>
      <c r="E93" s="124"/>
      <c r="F93" s="124">
        <v>75.040000000000006</v>
      </c>
      <c r="G93" s="124">
        <v>21.92</v>
      </c>
      <c r="H93" s="124"/>
      <c r="I93" s="43">
        <f t="shared" si="7"/>
        <v>223.07</v>
      </c>
      <c r="J93" s="125"/>
      <c r="K93" s="124"/>
      <c r="L93" s="124">
        <v>1.02</v>
      </c>
      <c r="M93" s="124">
        <v>79.06</v>
      </c>
      <c r="N93" s="44">
        <f t="shared" si="8"/>
        <v>80.08</v>
      </c>
      <c r="O93" s="45">
        <f t="shared" si="9"/>
        <v>303.14999999999998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176</v>
      </c>
      <c r="D94" s="118">
        <v>30668</v>
      </c>
      <c r="E94" s="118"/>
      <c r="F94" s="118">
        <v>16916</v>
      </c>
      <c r="G94" s="118">
        <v>5867</v>
      </c>
      <c r="H94" s="118"/>
      <c r="I94" s="32">
        <f t="shared" si="7"/>
        <v>53627</v>
      </c>
      <c r="J94" s="119"/>
      <c r="K94" s="118"/>
      <c r="L94" s="118">
        <v>109</v>
      </c>
      <c r="M94" s="118">
        <v>7309</v>
      </c>
      <c r="N94" s="34">
        <f t="shared" si="8"/>
        <v>7418</v>
      </c>
      <c r="O94" s="35">
        <f t="shared" si="9"/>
        <v>61045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2.5</v>
      </c>
      <c r="D95" s="127">
        <v>493.9</v>
      </c>
      <c r="E95" s="127"/>
      <c r="F95" s="127">
        <v>186.1</v>
      </c>
      <c r="G95" s="127">
        <v>82</v>
      </c>
      <c r="H95" s="127"/>
      <c r="I95" s="49">
        <f t="shared" si="7"/>
        <v>764.5</v>
      </c>
      <c r="J95" s="128"/>
      <c r="K95" s="127"/>
      <c r="L95" s="127">
        <v>2.2000000000000002</v>
      </c>
      <c r="M95" s="127">
        <v>143.80000000000001</v>
      </c>
      <c r="N95" s="50">
        <f t="shared" si="8"/>
        <v>146</v>
      </c>
      <c r="O95" s="51">
        <f t="shared" si="9"/>
        <v>910.5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2.64</v>
      </c>
      <c r="D96" s="124">
        <v>69.77</v>
      </c>
      <c r="E96" s="124">
        <v>0.23</v>
      </c>
      <c r="F96" s="124">
        <v>52.2</v>
      </c>
      <c r="G96" s="124">
        <v>152.84</v>
      </c>
      <c r="H96" s="124"/>
      <c r="I96" s="43">
        <f t="shared" si="7"/>
        <v>277.68</v>
      </c>
      <c r="J96" s="125"/>
      <c r="K96" s="124"/>
      <c r="L96" s="124"/>
      <c r="M96" s="124">
        <v>89.46</v>
      </c>
      <c r="N96" s="44">
        <f t="shared" si="8"/>
        <v>89.46</v>
      </c>
      <c r="O96" s="45">
        <f t="shared" si="9"/>
        <v>367.14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733</v>
      </c>
      <c r="D97" s="118">
        <v>17334</v>
      </c>
      <c r="E97" s="118">
        <v>56</v>
      </c>
      <c r="F97" s="118">
        <v>11123</v>
      </c>
      <c r="G97" s="118">
        <v>43211</v>
      </c>
      <c r="H97" s="118"/>
      <c r="I97" s="32">
        <f t="shared" si="7"/>
        <v>72457</v>
      </c>
      <c r="J97" s="119"/>
      <c r="K97" s="118"/>
      <c r="L97" s="118"/>
      <c r="M97" s="118">
        <v>9204</v>
      </c>
      <c r="N97" s="34">
        <f t="shared" si="8"/>
        <v>9204</v>
      </c>
      <c r="O97" s="35">
        <f t="shared" si="9"/>
        <v>81661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</v>
      </c>
      <c r="D98" s="127">
        <v>247.5</v>
      </c>
      <c r="E98" s="127">
        <v>0.8</v>
      </c>
      <c r="F98" s="127">
        <v>105.9</v>
      </c>
      <c r="G98" s="127">
        <v>559.6</v>
      </c>
      <c r="H98" s="127"/>
      <c r="I98" s="49">
        <f t="shared" si="7"/>
        <v>921.80000000000007</v>
      </c>
      <c r="J98" s="128"/>
      <c r="K98" s="127"/>
      <c r="L98" s="127"/>
      <c r="M98" s="127">
        <v>179.2</v>
      </c>
      <c r="N98" s="50">
        <f t="shared" si="8"/>
        <v>179.2</v>
      </c>
      <c r="O98" s="51">
        <f t="shared" si="9"/>
        <v>1101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3.3</v>
      </c>
      <c r="D99" s="124">
        <v>20.010000000000002</v>
      </c>
      <c r="E99" s="124">
        <v>1.0900000000000001</v>
      </c>
      <c r="F99" s="124">
        <v>15.42</v>
      </c>
      <c r="G99" s="124">
        <v>265.26</v>
      </c>
      <c r="H99" s="124">
        <v>0.06</v>
      </c>
      <c r="I99" s="43">
        <f t="shared" si="7"/>
        <v>305.14</v>
      </c>
      <c r="J99" s="125"/>
      <c r="K99" s="124"/>
      <c r="L99" s="124"/>
      <c r="M99" s="124">
        <v>82.71</v>
      </c>
      <c r="N99" s="44">
        <f t="shared" si="8"/>
        <v>82.71</v>
      </c>
      <c r="O99" s="45">
        <f t="shared" si="9"/>
        <v>387.84999999999997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1020</v>
      </c>
      <c r="D100" s="118">
        <v>7068</v>
      </c>
      <c r="E100" s="118">
        <v>302</v>
      </c>
      <c r="F100" s="118">
        <v>2981</v>
      </c>
      <c r="G100" s="118">
        <v>73894</v>
      </c>
      <c r="H100" s="118">
        <v>8</v>
      </c>
      <c r="I100" s="32">
        <f t="shared" si="7"/>
        <v>85273</v>
      </c>
      <c r="J100" s="119"/>
      <c r="K100" s="118"/>
      <c r="L100" s="118"/>
      <c r="M100" s="118">
        <v>8865</v>
      </c>
      <c r="N100" s="34">
        <f t="shared" si="8"/>
        <v>8865</v>
      </c>
      <c r="O100" s="35">
        <f t="shared" si="9"/>
        <v>94138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10.6</v>
      </c>
      <c r="D101" s="127">
        <v>91.1</v>
      </c>
      <c r="E101" s="127">
        <v>4</v>
      </c>
      <c r="F101" s="127">
        <v>30.9</v>
      </c>
      <c r="G101" s="127">
        <v>916.7</v>
      </c>
      <c r="H101" s="127">
        <v>0.2</v>
      </c>
      <c r="I101" s="49">
        <f t="shared" si="7"/>
        <v>1053.5</v>
      </c>
      <c r="J101" s="128"/>
      <c r="K101" s="127"/>
      <c r="L101" s="127"/>
      <c r="M101" s="127">
        <v>139.19999999999999</v>
      </c>
      <c r="N101" s="50">
        <f t="shared" si="8"/>
        <v>139.19999999999999</v>
      </c>
      <c r="O101" s="51">
        <f t="shared" si="9"/>
        <v>1192.7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5.76</v>
      </c>
      <c r="D102" s="124">
        <v>80.16</v>
      </c>
      <c r="E102" s="124">
        <v>9.31</v>
      </c>
      <c r="F102" s="124">
        <v>85.7</v>
      </c>
      <c r="G102" s="124">
        <v>197.88</v>
      </c>
      <c r="H102" s="124">
        <v>7.0000000000000007E-2</v>
      </c>
      <c r="I102" s="43">
        <f t="shared" si="7"/>
        <v>378.88</v>
      </c>
      <c r="J102" s="125"/>
      <c r="K102" s="124"/>
      <c r="L102" s="124">
        <v>17.63</v>
      </c>
      <c r="M102" s="124">
        <v>73.03</v>
      </c>
      <c r="N102" s="44">
        <f t="shared" si="8"/>
        <v>90.66</v>
      </c>
      <c r="O102" s="45">
        <f t="shared" si="9"/>
        <v>469.53999999999996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1927</v>
      </c>
      <c r="D103" s="118">
        <v>22029</v>
      </c>
      <c r="E103" s="118">
        <v>2642</v>
      </c>
      <c r="F103" s="118">
        <v>20937</v>
      </c>
      <c r="G103" s="118">
        <v>58715</v>
      </c>
      <c r="H103" s="118">
        <v>10</v>
      </c>
      <c r="I103" s="32">
        <f t="shared" si="7"/>
        <v>106260</v>
      </c>
      <c r="J103" s="119"/>
      <c r="K103" s="118"/>
      <c r="L103" s="118">
        <v>2137</v>
      </c>
      <c r="M103" s="118">
        <v>8433</v>
      </c>
      <c r="N103" s="34">
        <f t="shared" si="8"/>
        <v>10570</v>
      </c>
      <c r="O103" s="35">
        <f t="shared" si="9"/>
        <v>116830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18.3</v>
      </c>
      <c r="D104" s="127">
        <v>267.39999999999998</v>
      </c>
      <c r="E104" s="127">
        <v>32</v>
      </c>
      <c r="F104" s="127">
        <v>169.3</v>
      </c>
      <c r="G104" s="127">
        <v>639.9</v>
      </c>
      <c r="H104" s="127">
        <v>0.2</v>
      </c>
      <c r="I104" s="49">
        <f t="shared" si="7"/>
        <v>1127.1000000000001</v>
      </c>
      <c r="J104" s="128"/>
      <c r="K104" s="127"/>
      <c r="L104" s="127">
        <v>22.7</v>
      </c>
      <c r="M104" s="127">
        <v>98.2</v>
      </c>
      <c r="N104" s="50">
        <f t="shared" si="8"/>
        <v>120.9</v>
      </c>
      <c r="O104" s="51">
        <f t="shared" si="9"/>
        <v>1248.0000000000002</v>
      </c>
      <c r="P104" s="129">
        <v>0.2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1.0900000000000001</v>
      </c>
      <c r="D105" s="124">
        <v>21.57</v>
      </c>
      <c r="E105" s="124">
        <v>2.8</v>
      </c>
      <c r="F105" s="124">
        <v>10.89</v>
      </c>
      <c r="G105" s="124">
        <v>64.959999999999994</v>
      </c>
      <c r="H105" s="124"/>
      <c r="I105" s="43">
        <f t="shared" si="7"/>
        <v>101.31</v>
      </c>
      <c r="J105" s="125"/>
      <c r="K105" s="124"/>
      <c r="L105" s="124">
        <v>16</v>
      </c>
      <c r="M105" s="124">
        <v>202.25</v>
      </c>
      <c r="N105" s="44">
        <f t="shared" si="8"/>
        <v>218.25</v>
      </c>
      <c r="O105" s="45">
        <f t="shared" si="9"/>
        <v>319.56</v>
      </c>
      <c r="P105" s="130">
        <v>2.7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396</v>
      </c>
      <c r="D106" s="118">
        <v>5804</v>
      </c>
      <c r="E106" s="118">
        <v>787</v>
      </c>
      <c r="F106" s="118">
        <v>2393</v>
      </c>
      <c r="G106" s="118">
        <v>18848</v>
      </c>
      <c r="H106" s="118"/>
      <c r="I106" s="32">
        <f t="shared" si="7"/>
        <v>28228</v>
      </c>
      <c r="J106" s="119"/>
      <c r="K106" s="118"/>
      <c r="L106" s="118">
        <v>1852</v>
      </c>
      <c r="M106" s="118">
        <v>24410</v>
      </c>
      <c r="N106" s="34">
        <f t="shared" si="8"/>
        <v>26262</v>
      </c>
      <c r="O106" s="35">
        <f t="shared" si="9"/>
        <v>54490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3.5</v>
      </c>
      <c r="D107" s="127">
        <v>60.1</v>
      </c>
      <c r="E107" s="127">
        <v>8.4</v>
      </c>
      <c r="F107" s="127">
        <v>16.7</v>
      </c>
      <c r="G107" s="127">
        <v>160.1</v>
      </c>
      <c r="H107" s="127"/>
      <c r="I107" s="49">
        <f t="shared" si="7"/>
        <v>248.8</v>
      </c>
      <c r="J107" s="128"/>
      <c r="K107" s="127"/>
      <c r="L107" s="127">
        <v>19</v>
      </c>
      <c r="M107" s="127">
        <v>231</v>
      </c>
      <c r="N107" s="50">
        <f t="shared" si="8"/>
        <v>250</v>
      </c>
      <c r="O107" s="51">
        <f t="shared" si="9"/>
        <v>498.8</v>
      </c>
      <c r="P107" s="130">
        <v>0.74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0.39</v>
      </c>
      <c r="D108" s="124">
        <v>4.3099999999999996</v>
      </c>
      <c r="E108" s="124">
        <v>0.03</v>
      </c>
      <c r="F108" s="124">
        <v>7.18</v>
      </c>
      <c r="G108" s="124">
        <v>69.349999999999994</v>
      </c>
      <c r="H108" s="124"/>
      <c r="I108" s="43">
        <f t="shared" si="7"/>
        <v>81.259999999999991</v>
      </c>
      <c r="J108" s="125"/>
      <c r="K108" s="124"/>
      <c r="L108" s="124">
        <v>10.09</v>
      </c>
      <c r="M108" s="124">
        <v>155.59</v>
      </c>
      <c r="N108" s="44">
        <f t="shared" si="8"/>
        <v>165.68</v>
      </c>
      <c r="O108" s="45">
        <f t="shared" si="9"/>
        <v>246.94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126</v>
      </c>
      <c r="D109" s="118">
        <v>1230</v>
      </c>
      <c r="E109" s="118">
        <v>8</v>
      </c>
      <c r="F109" s="118">
        <v>1581</v>
      </c>
      <c r="G109" s="118">
        <v>15931</v>
      </c>
      <c r="H109" s="118"/>
      <c r="I109" s="32">
        <f t="shared" si="7"/>
        <v>18876</v>
      </c>
      <c r="J109" s="119"/>
      <c r="K109" s="118"/>
      <c r="L109" s="118">
        <v>1284</v>
      </c>
      <c r="M109" s="118">
        <v>20438</v>
      </c>
      <c r="N109" s="34">
        <f t="shared" si="8"/>
        <v>21722</v>
      </c>
      <c r="O109" s="35">
        <f t="shared" si="9"/>
        <v>40598</v>
      </c>
      <c r="P109" s="130">
        <v>10.94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1.1000000000000001</v>
      </c>
      <c r="D110" s="127">
        <v>9.6999999999999993</v>
      </c>
      <c r="E110" s="127">
        <v>0.1</v>
      </c>
      <c r="F110" s="127">
        <v>9.5</v>
      </c>
      <c r="G110" s="127">
        <v>156</v>
      </c>
      <c r="H110" s="127"/>
      <c r="I110" s="49">
        <f t="shared" si="7"/>
        <v>176.4</v>
      </c>
      <c r="J110" s="128"/>
      <c r="K110" s="127"/>
      <c r="L110" s="127">
        <v>10.7</v>
      </c>
      <c r="M110" s="127">
        <v>162.19999999999999</v>
      </c>
      <c r="N110" s="50">
        <f t="shared" si="8"/>
        <v>172.89999999999998</v>
      </c>
      <c r="O110" s="51">
        <f t="shared" si="9"/>
        <v>349.29999999999995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0.57999999999999996</v>
      </c>
      <c r="D111" s="124">
        <v>5.07</v>
      </c>
      <c r="E111" s="124">
        <v>7.0000000000000007E-2</v>
      </c>
      <c r="F111" s="124">
        <v>4.74</v>
      </c>
      <c r="G111" s="124">
        <v>2.58</v>
      </c>
      <c r="H111" s="124">
        <v>2.82</v>
      </c>
      <c r="I111" s="43">
        <f t="shared" si="7"/>
        <v>15.860000000000001</v>
      </c>
      <c r="J111" s="125"/>
      <c r="K111" s="124"/>
      <c r="L111" s="124">
        <v>5.76</v>
      </c>
      <c r="M111" s="124">
        <v>273.08999999999997</v>
      </c>
      <c r="N111" s="44">
        <f t="shared" si="8"/>
        <v>278.84999999999997</v>
      </c>
      <c r="O111" s="45">
        <f t="shared" si="9"/>
        <v>294.70999999999998</v>
      </c>
      <c r="P111" s="69">
        <f>SUM(P104:P110)</f>
        <v>14.58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239</v>
      </c>
      <c r="D112" s="118">
        <v>1427</v>
      </c>
      <c r="E112" s="118">
        <v>22</v>
      </c>
      <c r="F112" s="118">
        <v>1065</v>
      </c>
      <c r="G112" s="118">
        <v>766</v>
      </c>
      <c r="H112" s="118">
        <v>629</v>
      </c>
      <c r="I112" s="32">
        <f t="shared" si="7"/>
        <v>4148</v>
      </c>
      <c r="J112" s="119"/>
      <c r="K112" s="118"/>
      <c r="L112" s="118">
        <v>675</v>
      </c>
      <c r="M112" s="118">
        <v>33990</v>
      </c>
      <c r="N112" s="34">
        <f t="shared" si="8"/>
        <v>34665</v>
      </c>
      <c r="O112" s="35">
        <f t="shared" si="9"/>
        <v>38813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6.2</v>
      </c>
      <c r="G113" s="127">
        <v>0</v>
      </c>
      <c r="H113" s="127">
        <v>7.5</v>
      </c>
      <c r="I113" s="49">
        <f t="shared" si="7"/>
        <v>13.7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13.7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3.33</v>
      </c>
      <c r="E114" s="124">
        <v>0.03</v>
      </c>
      <c r="F114" s="124">
        <v>5.0199999999999996</v>
      </c>
      <c r="G114" s="124">
        <v>2.38</v>
      </c>
      <c r="H114" s="124">
        <v>2.62</v>
      </c>
      <c r="I114" s="43">
        <f t="shared" si="7"/>
        <v>13.379999999999999</v>
      </c>
      <c r="J114" s="125"/>
      <c r="K114" s="124"/>
      <c r="L114" s="124">
        <v>2.4300000000000002</v>
      </c>
      <c r="M114" s="124">
        <v>186.99</v>
      </c>
      <c r="N114" s="44">
        <f t="shared" si="8"/>
        <v>189.42000000000002</v>
      </c>
      <c r="O114" s="45">
        <f t="shared" si="9"/>
        <v>202.8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958</v>
      </c>
      <c r="E115" s="118">
        <v>8</v>
      </c>
      <c r="F115" s="118">
        <v>1279</v>
      </c>
      <c r="G115" s="118">
        <v>591</v>
      </c>
      <c r="H115" s="118">
        <v>602</v>
      </c>
      <c r="I115" s="32">
        <f t="shared" si="7"/>
        <v>3438</v>
      </c>
      <c r="J115" s="119"/>
      <c r="K115" s="118"/>
      <c r="L115" s="118">
        <v>272</v>
      </c>
      <c r="M115" s="118">
        <v>23735</v>
      </c>
      <c r="N115" s="34">
        <f t="shared" si="8"/>
        <v>24007</v>
      </c>
      <c r="O115" s="35">
        <f t="shared" si="9"/>
        <v>27445</v>
      </c>
      <c r="P115" s="134">
        <v>0.13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5</v>
      </c>
      <c r="G116" s="136">
        <v>0</v>
      </c>
      <c r="H116" s="136">
        <v>6.4</v>
      </c>
      <c r="I116" s="96">
        <f t="shared" si="7"/>
        <v>11.4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11.4</v>
      </c>
      <c r="P116" s="90">
        <f>SUM(O136,P111,P112,P115)</f>
        <v>3863.7799999999997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0.8</v>
      </c>
      <c r="D121" s="115">
        <v>14.53</v>
      </c>
      <c r="E121" s="115">
        <v>0.48</v>
      </c>
      <c r="F121" s="115">
        <v>10.69</v>
      </c>
      <c r="G121" s="115">
        <v>33.369999999999997</v>
      </c>
      <c r="H121" s="115">
        <v>2.9</v>
      </c>
      <c r="I121" s="21">
        <f t="shared" si="7"/>
        <v>62.769999999999996</v>
      </c>
      <c r="J121" s="116"/>
      <c r="K121" s="115"/>
      <c r="L121" s="115">
        <v>0.3</v>
      </c>
      <c r="M121" s="115">
        <v>226.28</v>
      </c>
      <c r="N121" s="23">
        <f t="shared" si="8"/>
        <v>226.58</v>
      </c>
      <c r="O121" s="24">
        <f t="shared" si="9"/>
        <v>289.35000000000002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328</v>
      </c>
      <c r="D122" s="118">
        <v>4296</v>
      </c>
      <c r="E122" s="118">
        <v>134</v>
      </c>
      <c r="F122" s="118">
        <v>2712</v>
      </c>
      <c r="G122" s="118">
        <v>9424</v>
      </c>
      <c r="H122" s="118">
        <v>608</v>
      </c>
      <c r="I122" s="32">
        <f t="shared" si="7"/>
        <v>17502</v>
      </c>
      <c r="J122" s="119"/>
      <c r="K122" s="118"/>
      <c r="L122" s="118">
        <v>40</v>
      </c>
      <c r="M122" s="118">
        <v>28323</v>
      </c>
      <c r="N122" s="34">
        <f t="shared" si="8"/>
        <v>28363</v>
      </c>
      <c r="O122" s="35">
        <f t="shared" si="9"/>
        <v>45865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10.7</v>
      </c>
      <c r="G123" s="127">
        <v>0</v>
      </c>
      <c r="H123" s="127">
        <v>5.5</v>
      </c>
      <c r="I123" s="49">
        <f t="shared" si="7"/>
        <v>16.2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16.2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0.48</v>
      </c>
      <c r="D124" s="124">
        <v>24.47</v>
      </c>
      <c r="E124" s="124">
        <v>0.87</v>
      </c>
      <c r="F124" s="124">
        <v>9.58</v>
      </c>
      <c r="G124" s="124">
        <v>8.07</v>
      </c>
      <c r="H124" s="124">
        <v>3.49</v>
      </c>
      <c r="I124" s="43">
        <f t="shared" si="7"/>
        <v>46.96</v>
      </c>
      <c r="J124" s="125"/>
      <c r="K124" s="124"/>
      <c r="L124" s="124">
        <v>6.4</v>
      </c>
      <c r="M124" s="124">
        <v>128.80000000000001</v>
      </c>
      <c r="N124" s="44">
        <f t="shared" si="8"/>
        <v>135.20000000000002</v>
      </c>
      <c r="O124" s="45">
        <f t="shared" si="9"/>
        <v>182.16000000000003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197</v>
      </c>
      <c r="D125" s="118">
        <v>7154</v>
      </c>
      <c r="E125" s="118">
        <v>242</v>
      </c>
      <c r="F125" s="118">
        <v>2346</v>
      </c>
      <c r="G125" s="118">
        <v>2264</v>
      </c>
      <c r="H125" s="118">
        <v>750</v>
      </c>
      <c r="I125" s="32">
        <f t="shared" si="7"/>
        <v>12953</v>
      </c>
      <c r="J125" s="119"/>
      <c r="K125" s="118"/>
      <c r="L125" s="118">
        <v>819</v>
      </c>
      <c r="M125" s="118">
        <v>16419</v>
      </c>
      <c r="N125" s="34">
        <f t="shared" si="8"/>
        <v>17238</v>
      </c>
      <c r="O125" s="35">
        <f t="shared" si="9"/>
        <v>30191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9.6999999999999993</v>
      </c>
      <c r="G126" s="127">
        <v>0</v>
      </c>
      <c r="H126" s="127">
        <v>6.7</v>
      </c>
      <c r="I126" s="49">
        <f t="shared" si="7"/>
        <v>16.399999999999999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16.399999999999999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2.37</v>
      </c>
      <c r="D127" s="124">
        <v>87.67</v>
      </c>
      <c r="E127" s="124">
        <v>8.27</v>
      </c>
      <c r="F127" s="124">
        <v>51.53</v>
      </c>
      <c r="G127" s="124">
        <v>6.83</v>
      </c>
      <c r="H127" s="124">
        <v>27.36</v>
      </c>
      <c r="I127" s="43">
        <f t="shared" si="7"/>
        <v>184.03000000000003</v>
      </c>
      <c r="J127" s="125"/>
      <c r="K127" s="124"/>
      <c r="L127" s="124">
        <v>31.93</v>
      </c>
      <c r="M127" s="124">
        <v>302.8</v>
      </c>
      <c r="N127" s="44">
        <f t="shared" si="8"/>
        <v>334.73</v>
      </c>
      <c r="O127" s="45">
        <f t="shared" si="9"/>
        <v>518.76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956</v>
      </c>
      <c r="D128" s="118">
        <v>25719</v>
      </c>
      <c r="E128" s="118">
        <v>2257</v>
      </c>
      <c r="F128" s="118">
        <v>12867</v>
      </c>
      <c r="G128" s="118">
        <v>2122</v>
      </c>
      <c r="H128" s="118">
        <v>6787</v>
      </c>
      <c r="I128" s="32">
        <f t="shared" si="7"/>
        <v>50708</v>
      </c>
      <c r="J128" s="119"/>
      <c r="K128" s="118"/>
      <c r="L128" s="118">
        <v>3842</v>
      </c>
      <c r="M128" s="118">
        <v>38461</v>
      </c>
      <c r="N128" s="34">
        <f t="shared" si="8"/>
        <v>42303</v>
      </c>
      <c r="O128" s="35">
        <f t="shared" si="9"/>
        <v>93011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28.9</v>
      </c>
      <c r="G129" s="127">
        <v>0</v>
      </c>
      <c r="H129" s="127">
        <v>44.6</v>
      </c>
      <c r="I129" s="49">
        <f t="shared" si="7"/>
        <v>73.5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73.5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20.190000000000001</v>
      </c>
      <c r="D130" s="115">
        <v>609.75</v>
      </c>
      <c r="E130" s="115">
        <v>23.18</v>
      </c>
      <c r="F130" s="115">
        <v>330.33</v>
      </c>
      <c r="G130" s="115">
        <v>830.18</v>
      </c>
      <c r="H130" s="115">
        <v>39.619999999999997</v>
      </c>
      <c r="I130" s="21">
        <f t="shared" si="7"/>
        <v>1853.25</v>
      </c>
      <c r="J130" s="116"/>
      <c r="K130" s="115"/>
      <c r="L130" s="115">
        <v>92.03</v>
      </c>
      <c r="M130" s="115">
        <v>1893.38</v>
      </c>
      <c r="N130" s="23">
        <f>SUM(J130:M130)</f>
        <v>1985.41</v>
      </c>
      <c r="O130" s="24">
        <f t="shared" si="9"/>
        <v>3838.66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6798</v>
      </c>
      <c r="D131" s="118">
        <v>154424</v>
      </c>
      <c r="E131" s="118">
        <v>6458</v>
      </c>
      <c r="F131" s="118">
        <v>76696</v>
      </c>
      <c r="G131" s="118">
        <v>232454</v>
      </c>
      <c r="H131" s="118">
        <v>9436</v>
      </c>
      <c r="I131" s="32">
        <f t="shared" si="7"/>
        <v>486266</v>
      </c>
      <c r="J131" s="119"/>
      <c r="K131" s="118"/>
      <c r="L131" s="118">
        <v>11062</v>
      </c>
      <c r="M131" s="118">
        <v>226395</v>
      </c>
      <c r="N131" s="34">
        <f t="shared" si="8"/>
        <v>237457</v>
      </c>
      <c r="O131" s="35">
        <f t="shared" si="9"/>
        <v>723723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53.8</v>
      </c>
      <c r="D132" s="127">
        <v>1825.8</v>
      </c>
      <c r="E132" s="127">
        <v>45.3</v>
      </c>
      <c r="F132" s="127">
        <v>585.29999999999995</v>
      </c>
      <c r="G132" s="127">
        <v>2528</v>
      </c>
      <c r="H132" s="127">
        <v>72.400000000000006</v>
      </c>
      <c r="I132" s="49">
        <f t="shared" ref="I132:I138" si="10">SUM(C132:H132)</f>
        <v>5110.5999999999995</v>
      </c>
      <c r="J132" s="128"/>
      <c r="K132" s="127"/>
      <c r="L132" s="127">
        <v>55.2</v>
      </c>
      <c r="M132" s="127">
        <v>1142.0999999999999</v>
      </c>
      <c r="N132" s="50">
        <f t="shared" ref="N132:N138" si="11">SUM(J132:M132)</f>
        <v>1197.3</v>
      </c>
      <c r="O132" s="51">
        <f t="shared" ref="O132:O138" si="12">SUM(N132,I132)</f>
        <v>6307.9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20.190000000000001</v>
      </c>
      <c r="D133" s="124">
        <v>548.83000000000004</v>
      </c>
      <c r="E133" s="124">
        <v>23.18</v>
      </c>
      <c r="F133" s="124">
        <v>330.33</v>
      </c>
      <c r="G133" s="124">
        <v>828.09</v>
      </c>
      <c r="H133" s="124">
        <v>39.32</v>
      </c>
      <c r="I133" s="43">
        <f t="shared" si="10"/>
        <v>1789.9399999999998</v>
      </c>
      <c r="J133" s="125"/>
      <c r="K133" s="124"/>
      <c r="L133" s="124">
        <v>92.03</v>
      </c>
      <c r="M133" s="124">
        <v>1889.8</v>
      </c>
      <c r="N133" s="44">
        <f t="shared" si="11"/>
        <v>1981.83</v>
      </c>
      <c r="O133" s="45">
        <f t="shared" si="12"/>
        <v>3771.7699999999995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6798</v>
      </c>
      <c r="D134" s="118">
        <v>143357</v>
      </c>
      <c r="E134" s="118">
        <v>6458</v>
      </c>
      <c r="F134" s="118">
        <v>76696</v>
      </c>
      <c r="G134" s="118">
        <v>232292</v>
      </c>
      <c r="H134" s="118">
        <v>9394</v>
      </c>
      <c r="I134" s="32">
        <f t="shared" si="10"/>
        <v>474995</v>
      </c>
      <c r="J134" s="119"/>
      <c r="K134" s="118"/>
      <c r="L134" s="118">
        <v>11062</v>
      </c>
      <c r="M134" s="118">
        <v>226272</v>
      </c>
      <c r="N134" s="34">
        <f t="shared" si="11"/>
        <v>237334</v>
      </c>
      <c r="O134" s="35">
        <f t="shared" si="12"/>
        <v>712329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53.8</v>
      </c>
      <c r="D135" s="136">
        <v>1552.4</v>
      </c>
      <c r="E135" s="136">
        <v>45.3</v>
      </c>
      <c r="F135" s="136">
        <v>585.29999999999995</v>
      </c>
      <c r="G135" s="136">
        <v>2524.5</v>
      </c>
      <c r="H135" s="136">
        <v>71.099999999999994</v>
      </c>
      <c r="I135" s="96">
        <f t="shared" si="10"/>
        <v>4832.4000000000005</v>
      </c>
      <c r="J135" s="137"/>
      <c r="K135" s="136"/>
      <c r="L135" s="136">
        <v>55.2</v>
      </c>
      <c r="M135" s="136">
        <v>1133.5999999999999</v>
      </c>
      <c r="N135" s="97">
        <f t="shared" si="11"/>
        <v>1188.8</v>
      </c>
      <c r="O135" s="89">
        <f t="shared" si="12"/>
        <v>6021.2000000000007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20.190000000000001</v>
      </c>
      <c r="D136" s="106">
        <f t="shared" si="13"/>
        <v>619.8599999999999</v>
      </c>
      <c r="E136" s="106">
        <f t="shared" si="13"/>
        <v>23.479999999999997</v>
      </c>
      <c r="F136" s="106">
        <f t="shared" si="13"/>
        <v>330.32999999999993</v>
      </c>
      <c r="G136" s="106">
        <f t="shared" si="13"/>
        <v>830.18000000000018</v>
      </c>
      <c r="H136" s="106">
        <f t="shared" si="13"/>
        <v>39.619999999999997</v>
      </c>
      <c r="I136" s="107">
        <f t="shared" si="10"/>
        <v>1863.6599999999999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92.029999999999987</v>
      </c>
      <c r="M136" s="106">
        <f t="shared" si="14"/>
        <v>1893.3799999999999</v>
      </c>
      <c r="N136" s="109">
        <f t="shared" si="11"/>
        <v>1985.4099999999999</v>
      </c>
      <c r="O136" s="110">
        <f t="shared" si="12"/>
        <v>3849.0699999999997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6798</v>
      </c>
      <c r="D137" s="31">
        <f t="shared" si="13"/>
        <v>155618</v>
      </c>
      <c r="E137" s="31">
        <f t="shared" si="13"/>
        <v>6488</v>
      </c>
      <c r="F137" s="31">
        <f t="shared" si="13"/>
        <v>76696</v>
      </c>
      <c r="G137" s="31">
        <f t="shared" si="13"/>
        <v>232454</v>
      </c>
      <c r="H137" s="31">
        <f t="shared" si="13"/>
        <v>9436</v>
      </c>
      <c r="I137" s="32">
        <f t="shared" si="10"/>
        <v>487490</v>
      </c>
      <c r="J137" s="33">
        <f t="shared" si="14"/>
        <v>0</v>
      </c>
      <c r="K137" s="31">
        <f t="shared" si="14"/>
        <v>0</v>
      </c>
      <c r="L137" s="31">
        <f t="shared" si="14"/>
        <v>11062</v>
      </c>
      <c r="M137" s="31">
        <f t="shared" si="14"/>
        <v>226395</v>
      </c>
      <c r="N137" s="34">
        <f t="shared" si="11"/>
        <v>237457</v>
      </c>
      <c r="O137" s="35">
        <f t="shared" si="12"/>
        <v>724947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53.800000000000004</v>
      </c>
      <c r="D138" s="86">
        <f t="shared" si="13"/>
        <v>1887.0999999999997</v>
      </c>
      <c r="E138" s="86">
        <f t="shared" si="13"/>
        <v>46.6</v>
      </c>
      <c r="F138" s="86">
        <f t="shared" si="13"/>
        <v>585.30000000000007</v>
      </c>
      <c r="G138" s="86">
        <f t="shared" si="13"/>
        <v>2528</v>
      </c>
      <c r="H138" s="86">
        <f t="shared" si="13"/>
        <v>72.400000000000006</v>
      </c>
      <c r="I138" s="96">
        <f t="shared" si="10"/>
        <v>5173.1999999999989</v>
      </c>
      <c r="J138" s="88">
        <f t="shared" si="14"/>
        <v>0</v>
      </c>
      <c r="K138" s="86">
        <f t="shared" si="14"/>
        <v>0</v>
      </c>
      <c r="L138" s="86">
        <f t="shared" si="14"/>
        <v>55.2</v>
      </c>
      <c r="M138" s="86">
        <f t="shared" si="14"/>
        <v>1142.1000000000001</v>
      </c>
      <c r="N138" s="97">
        <f t="shared" si="11"/>
        <v>1197.3000000000002</v>
      </c>
      <c r="O138" s="89">
        <f t="shared" si="12"/>
        <v>6370.4999999999991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16567-8CC8-438D-B30F-7928BC81E84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2.77</v>
      </c>
      <c r="E8" s="124"/>
      <c r="F8" s="124"/>
      <c r="G8" s="124"/>
      <c r="H8" s="124"/>
      <c r="I8" s="43">
        <f t="shared" si="0"/>
        <v>2.77</v>
      </c>
      <c r="J8" s="125"/>
      <c r="K8" s="124"/>
      <c r="L8" s="124"/>
      <c r="M8" s="124">
        <v>2.74</v>
      </c>
      <c r="N8" s="44">
        <f t="shared" si="1"/>
        <v>2.74</v>
      </c>
      <c r="O8" s="45">
        <f t="shared" si="2"/>
        <v>5.51</v>
      </c>
      <c r="P8" s="36" t="s">
        <v>25</v>
      </c>
      <c r="Q8" s="37" t="s">
        <v>101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31</v>
      </c>
      <c r="N9" s="34">
        <f t="shared" si="1"/>
        <v>31</v>
      </c>
      <c r="O9" s="35">
        <f t="shared" si="2"/>
        <v>31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4.0999999999999996</v>
      </c>
      <c r="N10" s="50">
        <f t="shared" si="1"/>
        <v>4.0999999999999996</v>
      </c>
      <c r="O10" s="51">
        <f t="shared" si="2"/>
        <v>4.0999999999999996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1.36</v>
      </c>
      <c r="E11" s="124"/>
      <c r="F11" s="124"/>
      <c r="G11" s="124"/>
      <c r="H11" s="124"/>
      <c r="I11" s="43">
        <f t="shared" si="0"/>
        <v>1.36</v>
      </c>
      <c r="J11" s="125"/>
      <c r="K11" s="124"/>
      <c r="L11" s="124"/>
      <c r="M11" s="124">
        <v>1.76</v>
      </c>
      <c r="N11" s="44">
        <f t="shared" si="1"/>
        <v>1.76</v>
      </c>
      <c r="O11" s="45">
        <f t="shared" si="2"/>
        <v>3.12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45</v>
      </c>
      <c r="E12" s="118"/>
      <c r="F12" s="118"/>
      <c r="G12" s="118"/>
      <c r="H12" s="118"/>
      <c r="I12" s="32">
        <f t="shared" si="0"/>
        <v>45</v>
      </c>
      <c r="J12" s="119"/>
      <c r="K12" s="118"/>
      <c r="L12" s="118"/>
      <c r="M12" s="118">
        <v>38</v>
      </c>
      <c r="N12" s="34">
        <f t="shared" si="1"/>
        <v>38</v>
      </c>
      <c r="O12" s="35">
        <f t="shared" si="2"/>
        <v>83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9</v>
      </c>
      <c r="E13" s="127"/>
      <c r="F13" s="127"/>
      <c r="G13" s="127"/>
      <c r="H13" s="127"/>
      <c r="I13" s="49">
        <f t="shared" si="0"/>
        <v>9</v>
      </c>
      <c r="J13" s="128"/>
      <c r="K13" s="127"/>
      <c r="L13" s="127"/>
      <c r="M13" s="127">
        <v>3.4</v>
      </c>
      <c r="N13" s="50">
        <f t="shared" si="1"/>
        <v>3.4</v>
      </c>
      <c r="O13" s="51">
        <f t="shared" si="2"/>
        <v>12.4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1.06</v>
      </c>
      <c r="E14" s="124"/>
      <c r="F14" s="124"/>
      <c r="G14" s="124"/>
      <c r="H14" s="124">
        <v>0.24</v>
      </c>
      <c r="I14" s="43">
        <f t="shared" si="0"/>
        <v>1.3</v>
      </c>
      <c r="J14" s="125"/>
      <c r="K14" s="124"/>
      <c r="L14" s="124"/>
      <c r="M14" s="124">
        <v>1.73</v>
      </c>
      <c r="N14" s="44">
        <f t="shared" si="1"/>
        <v>1.73</v>
      </c>
      <c r="O14" s="45">
        <f t="shared" si="2"/>
        <v>3.0300000000000002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93</v>
      </c>
      <c r="E15" s="118"/>
      <c r="F15" s="118"/>
      <c r="G15" s="118"/>
      <c r="H15" s="118">
        <v>7</v>
      </c>
      <c r="I15" s="32">
        <f t="shared" si="0"/>
        <v>100</v>
      </c>
      <c r="J15" s="119"/>
      <c r="K15" s="118"/>
      <c r="L15" s="118"/>
      <c r="M15" s="118">
        <v>63</v>
      </c>
      <c r="N15" s="34">
        <f t="shared" si="1"/>
        <v>63</v>
      </c>
      <c r="O15" s="35">
        <f t="shared" si="2"/>
        <v>163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8.4</v>
      </c>
      <c r="E16" s="127"/>
      <c r="F16" s="127"/>
      <c r="G16" s="127"/>
      <c r="H16" s="127">
        <v>0.6</v>
      </c>
      <c r="I16" s="49">
        <f t="shared" si="0"/>
        <v>9</v>
      </c>
      <c r="J16" s="128"/>
      <c r="K16" s="127"/>
      <c r="L16" s="127"/>
      <c r="M16" s="127">
        <v>4.2</v>
      </c>
      <c r="N16" s="50">
        <f t="shared" si="1"/>
        <v>4.2</v>
      </c>
      <c r="O16" s="51">
        <f t="shared" si="2"/>
        <v>13.2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14.57</v>
      </c>
      <c r="E17" s="124"/>
      <c r="F17" s="124">
        <v>7.0000000000000007E-2</v>
      </c>
      <c r="G17" s="124"/>
      <c r="H17" s="124"/>
      <c r="I17" s="43">
        <f t="shared" si="0"/>
        <v>14.64</v>
      </c>
      <c r="J17" s="125"/>
      <c r="K17" s="124"/>
      <c r="L17" s="124"/>
      <c r="M17" s="124">
        <v>5.6</v>
      </c>
      <c r="N17" s="44">
        <f t="shared" si="1"/>
        <v>5.6</v>
      </c>
      <c r="O17" s="45">
        <f t="shared" si="2"/>
        <v>20.240000000000002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1503</v>
      </c>
      <c r="E18" s="118"/>
      <c r="F18" s="118">
        <v>6</v>
      </c>
      <c r="G18" s="118"/>
      <c r="H18" s="118"/>
      <c r="I18" s="32">
        <f t="shared" si="0"/>
        <v>1509</v>
      </c>
      <c r="J18" s="119"/>
      <c r="K18" s="118"/>
      <c r="L18" s="118"/>
      <c r="M18" s="118">
        <v>189</v>
      </c>
      <c r="N18" s="34">
        <f t="shared" si="1"/>
        <v>189</v>
      </c>
      <c r="O18" s="35">
        <f t="shared" si="2"/>
        <v>1698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87.1</v>
      </c>
      <c r="E19" s="127"/>
      <c r="F19" s="127">
        <v>0.4</v>
      </c>
      <c r="G19" s="127"/>
      <c r="H19" s="127"/>
      <c r="I19" s="49">
        <f t="shared" si="0"/>
        <v>87.5</v>
      </c>
      <c r="J19" s="128"/>
      <c r="K19" s="127"/>
      <c r="L19" s="127"/>
      <c r="M19" s="127">
        <v>9.8000000000000007</v>
      </c>
      <c r="N19" s="50">
        <f t="shared" si="1"/>
        <v>9.8000000000000007</v>
      </c>
      <c r="O19" s="51">
        <f t="shared" si="2"/>
        <v>97.3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48.12</v>
      </c>
      <c r="E20" s="124"/>
      <c r="F20" s="124"/>
      <c r="G20" s="124"/>
      <c r="H20" s="124"/>
      <c r="I20" s="43">
        <f t="shared" si="0"/>
        <v>48.12</v>
      </c>
      <c r="J20" s="125"/>
      <c r="K20" s="124"/>
      <c r="L20" s="124"/>
      <c r="M20" s="124">
        <v>8.4499999999999993</v>
      </c>
      <c r="N20" s="44">
        <f t="shared" si="1"/>
        <v>8.4499999999999993</v>
      </c>
      <c r="O20" s="45">
        <f t="shared" si="2"/>
        <v>56.569999999999993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6538</v>
      </c>
      <c r="E21" s="118"/>
      <c r="F21" s="118"/>
      <c r="G21" s="118"/>
      <c r="H21" s="118"/>
      <c r="I21" s="32">
        <f t="shared" si="0"/>
        <v>6538</v>
      </c>
      <c r="J21" s="119"/>
      <c r="K21" s="118"/>
      <c r="L21" s="118"/>
      <c r="M21" s="118">
        <v>417</v>
      </c>
      <c r="N21" s="34">
        <f t="shared" si="1"/>
        <v>417</v>
      </c>
      <c r="O21" s="35">
        <f t="shared" si="2"/>
        <v>6955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281.2</v>
      </c>
      <c r="E22" s="127"/>
      <c r="F22" s="127"/>
      <c r="G22" s="127"/>
      <c r="H22" s="127"/>
      <c r="I22" s="49">
        <f t="shared" si="0"/>
        <v>281.2</v>
      </c>
      <c r="J22" s="128"/>
      <c r="K22" s="127"/>
      <c r="L22" s="127"/>
      <c r="M22" s="127">
        <v>17.2</v>
      </c>
      <c r="N22" s="50">
        <f t="shared" si="1"/>
        <v>17.2</v>
      </c>
      <c r="O22" s="51">
        <f t="shared" si="2"/>
        <v>298.39999999999998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0.11</v>
      </c>
      <c r="D23" s="124">
        <v>80.510000000000005</v>
      </c>
      <c r="E23" s="124"/>
      <c r="F23" s="124"/>
      <c r="G23" s="124"/>
      <c r="H23" s="124"/>
      <c r="I23" s="43">
        <f t="shared" si="0"/>
        <v>80.62</v>
      </c>
      <c r="J23" s="125"/>
      <c r="K23" s="124"/>
      <c r="L23" s="124"/>
      <c r="M23" s="124">
        <v>4.13</v>
      </c>
      <c r="N23" s="44">
        <f t="shared" si="1"/>
        <v>4.13</v>
      </c>
      <c r="O23" s="45">
        <f t="shared" si="2"/>
        <v>84.75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24</v>
      </c>
      <c r="D24" s="118">
        <v>12522</v>
      </c>
      <c r="E24" s="118"/>
      <c r="F24" s="118"/>
      <c r="G24" s="118"/>
      <c r="H24" s="118"/>
      <c r="I24" s="32">
        <f t="shared" si="0"/>
        <v>12546</v>
      </c>
      <c r="J24" s="119"/>
      <c r="K24" s="118"/>
      <c r="L24" s="118"/>
      <c r="M24" s="118">
        <v>243</v>
      </c>
      <c r="N24" s="34">
        <f t="shared" si="1"/>
        <v>243</v>
      </c>
      <c r="O24" s="35">
        <f t="shared" si="2"/>
        <v>12789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0.6</v>
      </c>
      <c r="D25" s="127">
        <v>407.5</v>
      </c>
      <c r="E25" s="127"/>
      <c r="F25" s="127"/>
      <c r="G25" s="127"/>
      <c r="H25" s="127"/>
      <c r="I25" s="49">
        <f t="shared" si="0"/>
        <v>408.1</v>
      </c>
      <c r="J25" s="128"/>
      <c r="K25" s="127"/>
      <c r="L25" s="127"/>
      <c r="M25" s="127">
        <v>7.9</v>
      </c>
      <c r="N25" s="50">
        <f t="shared" si="1"/>
        <v>7.9</v>
      </c>
      <c r="O25" s="51">
        <f t="shared" si="2"/>
        <v>416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0.24</v>
      </c>
      <c r="D26" s="124">
        <v>209.59</v>
      </c>
      <c r="E26" s="124"/>
      <c r="F26" s="124">
        <v>0.28999999999999998</v>
      </c>
      <c r="G26" s="124"/>
      <c r="H26" s="124">
        <v>4.2699999999999996</v>
      </c>
      <c r="I26" s="43">
        <f t="shared" si="0"/>
        <v>214.39000000000001</v>
      </c>
      <c r="J26" s="125"/>
      <c r="K26" s="124"/>
      <c r="L26" s="124">
        <v>0.24</v>
      </c>
      <c r="M26" s="124">
        <v>29.95</v>
      </c>
      <c r="N26" s="44">
        <f t="shared" si="1"/>
        <v>30.189999999999998</v>
      </c>
      <c r="O26" s="45">
        <f t="shared" si="2"/>
        <v>244.58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50</v>
      </c>
      <c r="D27" s="118">
        <v>37261</v>
      </c>
      <c r="E27" s="118"/>
      <c r="F27" s="118">
        <v>53</v>
      </c>
      <c r="G27" s="118"/>
      <c r="H27" s="118">
        <v>389</v>
      </c>
      <c r="I27" s="32">
        <f t="shared" si="0"/>
        <v>37753</v>
      </c>
      <c r="J27" s="119"/>
      <c r="K27" s="118"/>
      <c r="L27" s="118">
        <v>15</v>
      </c>
      <c r="M27" s="118">
        <v>1978</v>
      </c>
      <c r="N27" s="34">
        <f t="shared" si="1"/>
        <v>1993</v>
      </c>
      <c r="O27" s="35">
        <f t="shared" si="2"/>
        <v>39746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1.2</v>
      </c>
      <c r="D28" s="127">
        <v>975.1</v>
      </c>
      <c r="E28" s="127"/>
      <c r="F28" s="127">
        <v>1.1000000000000001</v>
      </c>
      <c r="G28" s="127"/>
      <c r="H28" s="127">
        <v>14.5</v>
      </c>
      <c r="I28" s="49">
        <f t="shared" si="0"/>
        <v>991.90000000000009</v>
      </c>
      <c r="J28" s="128"/>
      <c r="K28" s="127"/>
      <c r="L28" s="127">
        <v>0.4</v>
      </c>
      <c r="M28" s="127">
        <v>59.8</v>
      </c>
      <c r="N28" s="50">
        <f t="shared" si="1"/>
        <v>60.199999999999996</v>
      </c>
      <c r="O28" s="51">
        <f t="shared" si="2"/>
        <v>1052.1000000000001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1.7</v>
      </c>
      <c r="D29" s="124">
        <v>170.41</v>
      </c>
      <c r="E29" s="124"/>
      <c r="F29" s="124">
        <v>0.03</v>
      </c>
      <c r="G29" s="124"/>
      <c r="H29" s="124">
        <v>1.24</v>
      </c>
      <c r="I29" s="43">
        <f t="shared" si="0"/>
        <v>173.38</v>
      </c>
      <c r="J29" s="125"/>
      <c r="K29" s="124"/>
      <c r="L29" s="124"/>
      <c r="M29" s="124">
        <v>30.36</v>
      </c>
      <c r="N29" s="44">
        <f t="shared" si="1"/>
        <v>30.36</v>
      </c>
      <c r="O29" s="45">
        <f t="shared" si="2"/>
        <v>203.74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483</v>
      </c>
      <c r="D30" s="118">
        <v>34307</v>
      </c>
      <c r="E30" s="118"/>
      <c r="F30" s="118">
        <v>6</v>
      </c>
      <c r="G30" s="118"/>
      <c r="H30" s="118">
        <v>112</v>
      </c>
      <c r="I30" s="32">
        <f t="shared" si="0"/>
        <v>34908</v>
      </c>
      <c r="J30" s="119"/>
      <c r="K30" s="118"/>
      <c r="L30" s="118"/>
      <c r="M30" s="118">
        <v>2348</v>
      </c>
      <c r="N30" s="34">
        <f t="shared" si="1"/>
        <v>2348</v>
      </c>
      <c r="O30" s="35">
        <f t="shared" si="2"/>
        <v>37256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8.1</v>
      </c>
      <c r="D31" s="127">
        <v>731.1</v>
      </c>
      <c r="E31" s="127"/>
      <c r="F31" s="127">
        <v>0.1</v>
      </c>
      <c r="G31" s="127"/>
      <c r="H31" s="127">
        <v>3.8</v>
      </c>
      <c r="I31" s="49">
        <f t="shared" si="0"/>
        <v>743.1</v>
      </c>
      <c r="J31" s="128"/>
      <c r="K31" s="127"/>
      <c r="L31" s="127"/>
      <c r="M31" s="127">
        <v>64.5</v>
      </c>
      <c r="N31" s="50">
        <f t="shared" si="1"/>
        <v>64.5</v>
      </c>
      <c r="O31" s="51">
        <f t="shared" si="2"/>
        <v>807.6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6.34</v>
      </c>
      <c r="D32" s="124">
        <v>341.01</v>
      </c>
      <c r="E32" s="124">
        <v>0.32</v>
      </c>
      <c r="F32" s="124">
        <v>6.91</v>
      </c>
      <c r="G32" s="124"/>
      <c r="H32" s="124">
        <v>7.0000000000000007E-2</v>
      </c>
      <c r="I32" s="43">
        <f t="shared" si="0"/>
        <v>354.65</v>
      </c>
      <c r="J32" s="125"/>
      <c r="K32" s="124"/>
      <c r="L32" s="124"/>
      <c r="M32" s="124">
        <v>41.39</v>
      </c>
      <c r="N32" s="44">
        <f t="shared" si="1"/>
        <v>41.39</v>
      </c>
      <c r="O32" s="45">
        <f t="shared" si="2"/>
        <v>396.03999999999996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1893</v>
      </c>
      <c r="D33" s="118">
        <v>75109</v>
      </c>
      <c r="E33" s="118">
        <v>75</v>
      </c>
      <c r="F33" s="118">
        <v>1472</v>
      </c>
      <c r="G33" s="118"/>
      <c r="H33" s="118">
        <v>7</v>
      </c>
      <c r="I33" s="32">
        <f t="shared" si="0"/>
        <v>78556</v>
      </c>
      <c r="J33" s="119"/>
      <c r="K33" s="118"/>
      <c r="L33" s="118"/>
      <c r="M33" s="118">
        <v>3696</v>
      </c>
      <c r="N33" s="34">
        <f t="shared" si="1"/>
        <v>3696</v>
      </c>
      <c r="O33" s="35">
        <f t="shared" si="2"/>
        <v>82252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26.4</v>
      </c>
      <c r="D34" s="127">
        <v>1367.8</v>
      </c>
      <c r="E34" s="127">
        <v>1.4</v>
      </c>
      <c r="F34" s="127">
        <v>19</v>
      </c>
      <c r="G34" s="127"/>
      <c r="H34" s="127">
        <v>0.2</v>
      </c>
      <c r="I34" s="49">
        <f t="shared" si="0"/>
        <v>1414.8000000000002</v>
      </c>
      <c r="J34" s="128"/>
      <c r="K34" s="127"/>
      <c r="L34" s="127"/>
      <c r="M34" s="127">
        <v>94.1</v>
      </c>
      <c r="N34" s="50">
        <f t="shared" si="1"/>
        <v>94.1</v>
      </c>
      <c r="O34" s="51">
        <f t="shared" si="2"/>
        <v>1508.9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14.45</v>
      </c>
      <c r="D35" s="124">
        <v>319.69</v>
      </c>
      <c r="E35" s="124"/>
      <c r="F35" s="124">
        <v>36.46</v>
      </c>
      <c r="G35" s="124"/>
      <c r="H35" s="124"/>
      <c r="I35" s="43">
        <f t="shared" si="0"/>
        <v>370.59999999999997</v>
      </c>
      <c r="J35" s="125"/>
      <c r="K35" s="124"/>
      <c r="L35" s="124">
        <v>2.4500000000000002</v>
      </c>
      <c r="M35" s="124">
        <v>54.98</v>
      </c>
      <c r="N35" s="44">
        <f t="shared" si="1"/>
        <v>57.43</v>
      </c>
      <c r="O35" s="45">
        <f t="shared" si="2"/>
        <v>428.03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4705</v>
      </c>
      <c r="D36" s="118">
        <v>73664</v>
      </c>
      <c r="E36" s="118"/>
      <c r="F36" s="118">
        <v>7862</v>
      </c>
      <c r="G36" s="118"/>
      <c r="H36" s="118"/>
      <c r="I36" s="32">
        <f t="shared" si="0"/>
        <v>86231</v>
      </c>
      <c r="J36" s="119"/>
      <c r="K36" s="118"/>
      <c r="L36" s="118">
        <v>257</v>
      </c>
      <c r="M36" s="118">
        <v>5425</v>
      </c>
      <c r="N36" s="34">
        <f t="shared" si="1"/>
        <v>5682</v>
      </c>
      <c r="O36" s="35">
        <f t="shared" si="2"/>
        <v>91913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66.099999999999994</v>
      </c>
      <c r="D37" s="127">
        <v>1188.3</v>
      </c>
      <c r="E37" s="127"/>
      <c r="F37" s="127">
        <v>86.6</v>
      </c>
      <c r="G37" s="127"/>
      <c r="H37" s="127"/>
      <c r="I37" s="49">
        <f t="shared" ref="I37:I50" si="3">SUM(C37:H37)</f>
        <v>1340.9999999999998</v>
      </c>
      <c r="J37" s="128"/>
      <c r="K37" s="127"/>
      <c r="L37" s="127">
        <v>5.0999999999999996</v>
      </c>
      <c r="M37" s="127">
        <v>107.9</v>
      </c>
      <c r="N37" s="50">
        <f t="shared" si="1"/>
        <v>113</v>
      </c>
      <c r="O37" s="51">
        <f t="shared" si="2"/>
        <v>1453.9999999999998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67.7</v>
      </c>
      <c r="D38" s="124">
        <v>143.41</v>
      </c>
      <c r="E38" s="124">
        <v>3.49</v>
      </c>
      <c r="F38" s="124">
        <v>40.049999999999997</v>
      </c>
      <c r="G38" s="124">
        <v>0.04</v>
      </c>
      <c r="H38" s="124"/>
      <c r="I38" s="43">
        <f t="shared" si="3"/>
        <v>254.69000000000003</v>
      </c>
      <c r="J38" s="125"/>
      <c r="K38" s="124"/>
      <c r="L38" s="124">
        <v>7.69</v>
      </c>
      <c r="M38" s="124">
        <v>57.88</v>
      </c>
      <c r="N38" s="44">
        <f t="shared" si="1"/>
        <v>65.570000000000007</v>
      </c>
      <c r="O38" s="45">
        <f t="shared" si="2"/>
        <v>320.26000000000005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23199</v>
      </c>
      <c r="D39" s="118">
        <v>37542</v>
      </c>
      <c r="E39" s="118">
        <v>941</v>
      </c>
      <c r="F39" s="118">
        <v>9064</v>
      </c>
      <c r="G39" s="118">
        <v>11</v>
      </c>
      <c r="H39" s="118"/>
      <c r="I39" s="32">
        <f t="shared" si="3"/>
        <v>70757</v>
      </c>
      <c r="J39" s="119"/>
      <c r="K39" s="118"/>
      <c r="L39" s="118">
        <v>822</v>
      </c>
      <c r="M39" s="118">
        <v>5921</v>
      </c>
      <c r="N39" s="34">
        <f t="shared" si="1"/>
        <v>6743</v>
      </c>
      <c r="O39" s="35">
        <f t="shared" si="2"/>
        <v>77500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299.89999999999998</v>
      </c>
      <c r="D40" s="127">
        <v>529.6</v>
      </c>
      <c r="E40" s="127">
        <v>13.2</v>
      </c>
      <c r="F40" s="127">
        <v>83.4</v>
      </c>
      <c r="G40" s="127">
        <v>0.1</v>
      </c>
      <c r="H40" s="127"/>
      <c r="I40" s="49">
        <f t="shared" si="3"/>
        <v>926.2</v>
      </c>
      <c r="J40" s="128"/>
      <c r="K40" s="127"/>
      <c r="L40" s="127">
        <v>16.600000000000001</v>
      </c>
      <c r="M40" s="127">
        <v>113.3</v>
      </c>
      <c r="N40" s="50">
        <f t="shared" si="1"/>
        <v>129.9</v>
      </c>
      <c r="O40" s="51">
        <f t="shared" si="2"/>
        <v>1056.1000000000001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69.06</v>
      </c>
      <c r="D41" s="124">
        <v>111.91</v>
      </c>
      <c r="E41" s="124">
        <v>3.51</v>
      </c>
      <c r="F41" s="124">
        <v>90.05</v>
      </c>
      <c r="G41" s="124">
        <v>1.31</v>
      </c>
      <c r="H41" s="124">
        <v>0.16</v>
      </c>
      <c r="I41" s="43">
        <f t="shared" si="3"/>
        <v>276</v>
      </c>
      <c r="J41" s="125"/>
      <c r="K41" s="124"/>
      <c r="L41" s="124">
        <v>5.87</v>
      </c>
      <c r="M41" s="124">
        <v>139.75</v>
      </c>
      <c r="N41" s="44">
        <f t="shared" si="1"/>
        <v>145.62</v>
      </c>
      <c r="O41" s="45">
        <f t="shared" si="2"/>
        <v>421.62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24294</v>
      </c>
      <c r="D42" s="118">
        <v>30059</v>
      </c>
      <c r="E42" s="118">
        <v>962</v>
      </c>
      <c r="F42" s="118">
        <v>20680</v>
      </c>
      <c r="G42" s="118">
        <v>387</v>
      </c>
      <c r="H42" s="118">
        <v>27</v>
      </c>
      <c r="I42" s="32">
        <f t="shared" si="3"/>
        <v>76409</v>
      </c>
      <c r="J42" s="119"/>
      <c r="K42" s="118"/>
      <c r="L42" s="118">
        <v>613</v>
      </c>
      <c r="M42" s="118">
        <v>15319</v>
      </c>
      <c r="N42" s="34">
        <f t="shared" si="1"/>
        <v>15932</v>
      </c>
      <c r="O42" s="35">
        <f t="shared" si="2"/>
        <v>92341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302.5</v>
      </c>
      <c r="D43" s="127">
        <v>412.7</v>
      </c>
      <c r="E43" s="127">
        <v>12.8</v>
      </c>
      <c r="F43" s="127">
        <v>186.3</v>
      </c>
      <c r="G43" s="127">
        <v>5</v>
      </c>
      <c r="H43" s="127">
        <v>0.5</v>
      </c>
      <c r="I43" s="49">
        <f t="shared" si="3"/>
        <v>919.8</v>
      </c>
      <c r="J43" s="128"/>
      <c r="K43" s="127"/>
      <c r="L43" s="127">
        <v>9.1</v>
      </c>
      <c r="M43" s="127">
        <v>244.3</v>
      </c>
      <c r="N43" s="50">
        <f t="shared" si="1"/>
        <v>253.4</v>
      </c>
      <c r="O43" s="51">
        <f t="shared" si="2"/>
        <v>1173.2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140.09</v>
      </c>
      <c r="D44" s="124">
        <v>141.03</v>
      </c>
      <c r="E44" s="124">
        <v>3.56</v>
      </c>
      <c r="F44" s="124">
        <v>125.61</v>
      </c>
      <c r="G44" s="124">
        <v>64.52</v>
      </c>
      <c r="H44" s="124">
        <v>0.39</v>
      </c>
      <c r="I44" s="43">
        <f t="shared" si="3"/>
        <v>475.2</v>
      </c>
      <c r="J44" s="125"/>
      <c r="K44" s="124"/>
      <c r="L44" s="124">
        <v>4.84</v>
      </c>
      <c r="M44" s="124">
        <v>367.08</v>
      </c>
      <c r="N44" s="44">
        <f t="shared" si="1"/>
        <v>371.91999999999996</v>
      </c>
      <c r="O44" s="45">
        <f t="shared" si="2"/>
        <v>847.11999999999989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51212</v>
      </c>
      <c r="D45" s="118">
        <v>39469</v>
      </c>
      <c r="E45" s="118">
        <v>1026</v>
      </c>
      <c r="F45" s="118">
        <v>29961</v>
      </c>
      <c r="G45" s="118">
        <v>20021</v>
      </c>
      <c r="H45" s="118">
        <v>73</v>
      </c>
      <c r="I45" s="32">
        <f t="shared" si="3"/>
        <v>141762</v>
      </c>
      <c r="J45" s="119"/>
      <c r="K45" s="118"/>
      <c r="L45" s="118">
        <v>603</v>
      </c>
      <c r="M45" s="118">
        <v>42856</v>
      </c>
      <c r="N45" s="34">
        <f t="shared" si="1"/>
        <v>43459</v>
      </c>
      <c r="O45" s="35">
        <f t="shared" si="2"/>
        <v>185221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509.1</v>
      </c>
      <c r="D46" s="127">
        <v>475.3</v>
      </c>
      <c r="E46" s="127">
        <v>12.3</v>
      </c>
      <c r="F46" s="127">
        <v>246.4</v>
      </c>
      <c r="G46" s="127">
        <v>220.1</v>
      </c>
      <c r="H46" s="127">
        <v>1.1000000000000001</v>
      </c>
      <c r="I46" s="49">
        <f t="shared" si="3"/>
        <v>1464.3</v>
      </c>
      <c r="J46" s="128"/>
      <c r="K46" s="127"/>
      <c r="L46" s="127">
        <v>6.1</v>
      </c>
      <c r="M46" s="127">
        <v>479.4</v>
      </c>
      <c r="N46" s="50">
        <f t="shared" si="1"/>
        <v>485.5</v>
      </c>
      <c r="O46" s="51">
        <f t="shared" si="2"/>
        <v>1949.8</v>
      </c>
      <c r="P46" s="129">
        <v>0.3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107.95</v>
      </c>
      <c r="D47" s="124">
        <v>288.33</v>
      </c>
      <c r="E47" s="124">
        <v>4.91</v>
      </c>
      <c r="F47" s="124">
        <v>124.58</v>
      </c>
      <c r="G47" s="124">
        <v>8.06</v>
      </c>
      <c r="H47" s="124">
        <v>17.670000000000002</v>
      </c>
      <c r="I47" s="43">
        <f t="shared" si="3"/>
        <v>551.49999999999989</v>
      </c>
      <c r="J47" s="125"/>
      <c r="K47" s="124"/>
      <c r="L47" s="124">
        <v>6.97</v>
      </c>
      <c r="M47" s="124">
        <v>1184.6600000000001</v>
      </c>
      <c r="N47" s="44">
        <f t="shared" si="1"/>
        <v>1191.6300000000001</v>
      </c>
      <c r="O47" s="45">
        <f t="shared" si="2"/>
        <v>1743.13</v>
      </c>
      <c r="P47" s="130">
        <v>41.64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42810</v>
      </c>
      <c r="D48" s="118">
        <v>90032</v>
      </c>
      <c r="E48" s="118">
        <v>1538</v>
      </c>
      <c r="F48" s="118">
        <v>32617</v>
      </c>
      <c r="G48" s="118">
        <v>2635</v>
      </c>
      <c r="H48" s="118">
        <v>4213</v>
      </c>
      <c r="I48" s="32">
        <f t="shared" si="3"/>
        <v>173845</v>
      </c>
      <c r="J48" s="119"/>
      <c r="K48" s="118"/>
      <c r="L48" s="118">
        <v>879</v>
      </c>
      <c r="M48" s="118">
        <v>144919</v>
      </c>
      <c r="N48" s="34">
        <f t="shared" si="1"/>
        <v>145798</v>
      </c>
      <c r="O48" s="35">
        <f t="shared" si="2"/>
        <v>319643</v>
      </c>
      <c r="P48" s="130">
        <v>0.49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144.9</v>
      </c>
      <c r="D49" s="127">
        <v>91</v>
      </c>
      <c r="E49" s="127">
        <v>1.8</v>
      </c>
      <c r="F49" s="127">
        <v>150.1</v>
      </c>
      <c r="G49" s="127">
        <v>1.2</v>
      </c>
      <c r="H49" s="127">
        <v>37.6</v>
      </c>
      <c r="I49" s="49">
        <f t="shared" si="3"/>
        <v>426.6</v>
      </c>
      <c r="J49" s="128"/>
      <c r="K49" s="127"/>
      <c r="L49" s="127">
        <v>4.4000000000000004</v>
      </c>
      <c r="M49" s="127">
        <v>571.1</v>
      </c>
      <c r="N49" s="50">
        <f t="shared" si="1"/>
        <v>575.5</v>
      </c>
      <c r="O49" s="51">
        <f t="shared" si="2"/>
        <v>1002.1</v>
      </c>
      <c r="P49" s="130">
        <v>4.05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407.64</v>
      </c>
      <c r="D50" s="115">
        <v>1824.44</v>
      </c>
      <c r="E50" s="115">
        <v>15.79</v>
      </c>
      <c r="F50" s="115">
        <v>424.05</v>
      </c>
      <c r="G50" s="115">
        <v>73.930000000000007</v>
      </c>
      <c r="H50" s="115">
        <v>23.8</v>
      </c>
      <c r="I50" s="21">
        <f t="shared" si="3"/>
        <v>2769.65</v>
      </c>
      <c r="J50" s="116"/>
      <c r="K50" s="115"/>
      <c r="L50" s="115">
        <v>28.06</v>
      </c>
      <c r="M50" s="115">
        <v>1928.18</v>
      </c>
      <c r="N50" s="23">
        <f t="shared" si="1"/>
        <v>1956.24</v>
      </c>
      <c r="O50" s="24">
        <f t="shared" si="2"/>
        <v>4725.8900000000003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148670</v>
      </c>
      <c r="D51" s="118">
        <v>432639</v>
      </c>
      <c r="E51" s="118">
        <v>4542</v>
      </c>
      <c r="F51" s="118">
        <v>101721</v>
      </c>
      <c r="G51" s="118">
        <v>23054</v>
      </c>
      <c r="H51" s="118">
        <v>4821</v>
      </c>
      <c r="I51" s="32">
        <f t="shared" ref="I51:I58" si="4">SUM(C51:H51)</f>
        <v>715447</v>
      </c>
      <c r="J51" s="119"/>
      <c r="K51" s="118"/>
      <c r="L51" s="118">
        <v>3189</v>
      </c>
      <c r="M51" s="118">
        <v>223418</v>
      </c>
      <c r="N51" s="34">
        <f t="shared" si="1"/>
        <v>226607</v>
      </c>
      <c r="O51" s="35">
        <f>SUM(N51,I51)</f>
        <v>942054</v>
      </c>
      <c r="P51" s="130">
        <v>29.7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1358.8</v>
      </c>
      <c r="D52" s="127">
        <v>6293.3</v>
      </c>
      <c r="E52" s="127">
        <v>41.5</v>
      </c>
      <c r="F52" s="127">
        <v>773.4</v>
      </c>
      <c r="G52" s="127">
        <v>226.4</v>
      </c>
      <c r="H52" s="127">
        <v>57.7</v>
      </c>
      <c r="I52" s="49">
        <f t="shared" si="4"/>
        <v>8751.1</v>
      </c>
      <c r="J52" s="128"/>
      <c r="K52" s="127"/>
      <c r="L52" s="127">
        <v>41.7</v>
      </c>
      <c r="M52" s="127">
        <v>1777.7</v>
      </c>
      <c r="N52" s="50">
        <f t="shared" si="1"/>
        <v>1819.4</v>
      </c>
      <c r="O52" s="51">
        <f t="shared" si="2"/>
        <v>10570.5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407.29</v>
      </c>
      <c r="D53" s="124">
        <v>1368.08</v>
      </c>
      <c r="E53" s="124">
        <v>15.79</v>
      </c>
      <c r="F53" s="124">
        <v>423.69</v>
      </c>
      <c r="G53" s="124">
        <v>73.930000000000007</v>
      </c>
      <c r="H53" s="124">
        <v>18.22</v>
      </c>
      <c r="I53" s="43">
        <f t="shared" si="4"/>
        <v>2306.9999999999995</v>
      </c>
      <c r="J53" s="125"/>
      <c r="K53" s="124"/>
      <c r="L53" s="124">
        <v>28.06</v>
      </c>
      <c r="M53" s="124">
        <v>1925.93</v>
      </c>
      <c r="N53" s="44">
        <f t="shared" si="1"/>
        <v>1953.99</v>
      </c>
      <c r="O53" s="45">
        <f t="shared" si="2"/>
        <v>4260.99</v>
      </c>
      <c r="P53" s="69">
        <f>SUM(P46:P52)</f>
        <v>76.179999999999993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148596</v>
      </c>
      <c r="D54" s="118">
        <v>350738</v>
      </c>
      <c r="E54" s="118">
        <v>4542</v>
      </c>
      <c r="F54" s="118">
        <v>101662</v>
      </c>
      <c r="G54" s="118">
        <v>23054</v>
      </c>
      <c r="H54" s="118">
        <v>4313</v>
      </c>
      <c r="I54" s="32">
        <f t="shared" si="4"/>
        <v>632905</v>
      </c>
      <c r="J54" s="119"/>
      <c r="K54" s="118"/>
      <c r="L54" s="118">
        <v>3189</v>
      </c>
      <c r="M54" s="118">
        <v>223373</v>
      </c>
      <c r="N54" s="34">
        <f t="shared" si="1"/>
        <v>226562</v>
      </c>
      <c r="O54" s="35">
        <f t="shared" si="2"/>
        <v>859467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1357</v>
      </c>
      <c r="D55" s="121">
        <v>4167.2</v>
      </c>
      <c r="E55" s="121">
        <v>41.5</v>
      </c>
      <c r="F55" s="121">
        <v>771.9</v>
      </c>
      <c r="G55" s="121">
        <v>226.4</v>
      </c>
      <c r="H55" s="121">
        <v>39.200000000000003</v>
      </c>
      <c r="I55" s="40">
        <f t="shared" si="4"/>
        <v>6603.1999999999989</v>
      </c>
      <c r="J55" s="122"/>
      <c r="K55" s="121"/>
      <c r="L55" s="121">
        <v>41.7</v>
      </c>
      <c r="M55" s="121">
        <v>1773.4</v>
      </c>
      <c r="N55" s="40">
        <f t="shared" si="1"/>
        <v>1815.1000000000001</v>
      </c>
      <c r="O55" s="42">
        <f t="shared" si="2"/>
        <v>8418.2999999999993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407.64000000000004</v>
      </c>
      <c r="D56" s="20">
        <f t="shared" si="5"/>
        <v>1873.77</v>
      </c>
      <c r="E56" s="20">
        <f t="shared" si="5"/>
        <v>15.790000000000001</v>
      </c>
      <c r="F56" s="20">
        <f t="shared" si="5"/>
        <v>424.05</v>
      </c>
      <c r="G56" s="20">
        <f t="shared" si="5"/>
        <v>73.929999999999993</v>
      </c>
      <c r="H56" s="20">
        <f t="shared" si="5"/>
        <v>24.040000000000003</v>
      </c>
      <c r="I56" s="79">
        <f>SUM(C56:H56)</f>
        <v>2819.22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28.06</v>
      </c>
      <c r="M56" s="20">
        <f>SUM(M5,M8,M11,M14,M17,M20,M23,M26,M29,M32,M35,M38,M41,M44,M47)</f>
        <v>1930.46</v>
      </c>
      <c r="N56" s="22">
        <f t="shared" si="1"/>
        <v>1958.52</v>
      </c>
      <c r="O56" s="24">
        <f t="shared" si="2"/>
        <v>4777.74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148670</v>
      </c>
      <c r="D57" s="31">
        <f t="shared" si="5"/>
        <v>438144</v>
      </c>
      <c r="E57" s="31">
        <f t="shared" si="5"/>
        <v>4542</v>
      </c>
      <c r="F57" s="31">
        <f t="shared" si="5"/>
        <v>101721</v>
      </c>
      <c r="G57" s="31">
        <f t="shared" si="5"/>
        <v>23054</v>
      </c>
      <c r="H57" s="31">
        <f t="shared" si="5"/>
        <v>4828</v>
      </c>
      <c r="I57" s="80">
        <f t="shared" si="4"/>
        <v>720959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3189</v>
      </c>
      <c r="M57" s="31">
        <f t="shared" si="6"/>
        <v>223443</v>
      </c>
      <c r="N57" s="33">
        <f t="shared" si="1"/>
        <v>226632</v>
      </c>
      <c r="O57" s="35">
        <f t="shared" si="2"/>
        <v>947591</v>
      </c>
      <c r="P57" s="134">
        <v>15.96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1358.8000000000002</v>
      </c>
      <c r="D58" s="86">
        <f t="shared" si="5"/>
        <v>6564.1</v>
      </c>
      <c r="E58" s="86">
        <f t="shared" si="5"/>
        <v>41.5</v>
      </c>
      <c r="F58" s="86">
        <f t="shared" si="5"/>
        <v>773.4</v>
      </c>
      <c r="G58" s="86">
        <f t="shared" si="5"/>
        <v>226.39999999999998</v>
      </c>
      <c r="H58" s="86">
        <f t="shared" si="5"/>
        <v>58.3</v>
      </c>
      <c r="I58" s="87">
        <f t="shared" si="4"/>
        <v>9022.5</v>
      </c>
      <c r="J58" s="85">
        <f t="shared" si="6"/>
        <v>0</v>
      </c>
      <c r="K58" s="86">
        <f t="shared" si="6"/>
        <v>0</v>
      </c>
      <c r="L58" s="86">
        <f t="shared" si="6"/>
        <v>41.7</v>
      </c>
      <c r="M58" s="86">
        <f t="shared" si="6"/>
        <v>1781</v>
      </c>
      <c r="N58" s="88">
        <f t="shared" si="1"/>
        <v>1822.7</v>
      </c>
      <c r="O58" s="89">
        <f t="shared" si="2"/>
        <v>10845.2</v>
      </c>
      <c r="P58" s="90">
        <f>SUM(O56,P53,P54,P57)</f>
        <v>4869.88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2.77</v>
      </c>
      <c r="E66" s="124"/>
      <c r="F66" s="124"/>
      <c r="G66" s="124"/>
      <c r="H66" s="124"/>
      <c r="I66" s="43">
        <f t="shared" si="7"/>
        <v>2.77</v>
      </c>
      <c r="J66" s="125"/>
      <c r="K66" s="124"/>
      <c r="L66" s="124"/>
      <c r="M66" s="124">
        <v>2.74</v>
      </c>
      <c r="N66" s="44">
        <f t="shared" si="8"/>
        <v>2.74</v>
      </c>
      <c r="O66" s="45">
        <f t="shared" si="9"/>
        <v>5.51</v>
      </c>
      <c r="P66" s="36" t="s">
        <v>25</v>
      </c>
      <c r="Q66" s="37" t="s">
        <v>101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31</v>
      </c>
      <c r="N67" s="34">
        <f t="shared" si="8"/>
        <v>31</v>
      </c>
      <c r="O67" s="35">
        <f t="shared" si="9"/>
        <v>31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4.0999999999999996</v>
      </c>
      <c r="N68" s="50">
        <f t="shared" si="8"/>
        <v>4.0999999999999996</v>
      </c>
      <c r="O68" s="51">
        <f t="shared" si="9"/>
        <v>4.0999999999999996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1.36</v>
      </c>
      <c r="E69" s="124"/>
      <c r="F69" s="124"/>
      <c r="G69" s="124"/>
      <c r="H69" s="124"/>
      <c r="I69" s="43">
        <f t="shared" si="7"/>
        <v>1.36</v>
      </c>
      <c r="J69" s="125"/>
      <c r="K69" s="124"/>
      <c r="L69" s="124"/>
      <c r="M69" s="124">
        <v>1.76</v>
      </c>
      <c r="N69" s="44">
        <f t="shared" si="8"/>
        <v>1.76</v>
      </c>
      <c r="O69" s="45">
        <f t="shared" si="9"/>
        <v>3.12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45</v>
      </c>
      <c r="E70" s="118"/>
      <c r="F70" s="118"/>
      <c r="G70" s="118"/>
      <c r="H70" s="118"/>
      <c r="I70" s="32">
        <f t="shared" si="7"/>
        <v>45</v>
      </c>
      <c r="J70" s="119"/>
      <c r="K70" s="118"/>
      <c r="L70" s="118"/>
      <c r="M70" s="118">
        <v>38</v>
      </c>
      <c r="N70" s="34">
        <f t="shared" si="8"/>
        <v>38</v>
      </c>
      <c r="O70" s="35">
        <f t="shared" si="9"/>
        <v>83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9</v>
      </c>
      <c r="E71" s="127"/>
      <c r="F71" s="127"/>
      <c r="G71" s="127"/>
      <c r="H71" s="127"/>
      <c r="I71" s="49">
        <f t="shared" si="7"/>
        <v>9</v>
      </c>
      <c r="J71" s="128"/>
      <c r="K71" s="127"/>
      <c r="L71" s="127"/>
      <c r="M71" s="127">
        <v>3.4</v>
      </c>
      <c r="N71" s="50">
        <f t="shared" si="8"/>
        <v>3.4</v>
      </c>
      <c r="O71" s="51">
        <f t="shared" si="9"/>
        <v>12.4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1.06</v>
      </c>
      <c r="E72" s="124"/>
      <c r="F72" s="124"/>
      <c r="G72" s="124"/>
      <c r="H72" s="124">
        <v>0.24</v>
      </c>
      <c r="I72" s="43">
        <f t="shared" si="7"/>
        <v>1.3</v>
      </c>
      <c r="J72" s="125"/>
      <c r="K72" s="124"/>
      <c r="L72" s="124"/>
      <c r="M72" s="124">
        <v>1.73</v>
      </c>
      <c r="N72" s="44">
        <f t="shared" si="8"/>
        <v>1.73</v>
      </c>
      <c r="O72" s="45">
        <f t="shared" si="9"/>
        <v>3.0300000000000002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93</v>
      </c>
      <c r="E73" s="118"/>
      <c r="F73" s="118"/>
      <c r="G73" s="118"/>
      <c r="H73" s="118">
        <v>7</v>
      </c>
      <c r="I73" s="32">
        <f t="shared" si="7"/>
        <v>100</v>
      </c>
      <c r="J73" s="119"/>
      <c r="K73" s="118"/>
      <c r="L73" s="118"/>
      <c r="M73" s="118">
        <v>63</v>
      </c>
      <c r="N73" s="34">
        <f t="shared" si="8"/>
        <v>63</v>
      </c>
      <c r="O73" s="35">
        <f t="shared" si="9"/>
        <v>163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8.4</v>
      </c>
      <c r="E74" s="127"/>
      <c r="F74" s="127"/>
      <c r="G74" s="127"/>
      <c r="H74" s="127">
        <v>0.6</v>
      </c>
      <c r="I74" s="49">
        <f t="shared" si="7"/>
        <v>9</v>
      </c>
      <c r="J74" s="128"/>
      <c r="K74" s="127"/>
      <c r="L74" s="127"/>
      <c r="M74" s="127">
        <v>4.2</v>
      </c>
      <c r="N74" s="50">
        <f t="shared" si="8"/>
        <v>4.2</v>
      </c>
      <c r="O74" s="51">
        <f t="shared" si="9"/>
        <v>13.2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14.57</v>
      </c>
      <c r="E75" s="124"/>
      <c r="F75" s="124">
        <v>7.0000000000000007E-2</v>
      </c>
      <c r="G75" s="124"/>
      <c r="H75" s="124"/>
      <c r="I75" s="43">
        <f t="shared" si="7"/>
        <v>14.64</v>
      </c>
      <c r="J75" s="125"/>
      <c r="K75" s="124"/>
      <c r="L75" s="124"/>
      <c r="M75" s="124">
        <v>5.6</v>
      </c>
      <c r="N75" s="44">
        <f t="shared" si="8"/>
        <v>5.6</v>
      </c>
      <c r="O75" s="45">
        <f t="shared" si="9"/>
        <v>20.240000000000002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1503</v>
      </c>
      <c r="E76" s="118"/>
      <c r="F76" s="118">
        <v>6</v>
      </c>
      <c r="G76" s="118"/>
      <c r="H76" s="118"/>
      <c r="I76" s="32">
        <f t="shared" si="7"/>
        <v>1509</v>
      </c>
      <c r="J76" s="119"/>
      <c r="K76" s="118"/>
      <c r="L76" s="118"/>
      <c r="M76" s="118">
        <v>189</v>
      </c>
      <c r="N76" s="34">
        <f t="shared" si="8"/>
        <v>189</v>
      </c>
      <c r="O76" s="35">
        <f t="shared" si="9"/>
        <v>1698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87.1</v>
      </c>
      <c r="E77" s="127"/>
      <c r="F77" s="127">
        <v>0.4</v>
      </c>
      <c r="G77" s="127"/>
      <c r="H77" s="127"/>
      <c r="I77" s="49">
        <f t="shared" si="7"/>
        <v>87.5</v>
      </c>
      <c r="J77" s="128"/>
      <c r="K77" s="127"/>
      <c r="L77" s="127"/>
      <c r="M77" s="127">
        <v>9.8000000000000007</v>
      </c>
      <c r="N77" s="50">
        <f t="shared" si="8"/>
        <v>9.8000000000000007</v>
      </c>
      <c r="O77" s="51">
        <f t="shared" si="9"/>
        <v>97.3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48.12</v>
      </c>
      <c r="E78" s="124"/>
      <c r="F78" s="124"/>
      <c r="G78" s="124"/>
      <c r="H78" s="124"/>
      <c r="I78" s="43">
        <f t="shared" si="7"/>
        <v>48.12</v>
      </c>
      <c r="J78" s="125"/>
      <c r="K78" s="124"/>
      <c r="L78" s="124"/>
      <c r="M78" s="124">
        <v>8.4499999999999993</v>
      </c>
      <c r="N78" s="44">
        <f t="shared" si="8"/>
        <v>8.4499999999999993</v>
      </c>
      <c r="O78" s="45">
        <f t="shared" si="9"/>
        <v>56.569999999999993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6538</v>
      </c>
      <c r="E79" s="118"/>
      <c r="F79" s="118"/>
      <c r="G79" s="118"/>
      <c r="H79" s="118"/>
      <c r="I79" s="32">
        <f t="shared" si="7"/>
        <v>6538</v>
      </c>
      <c r="J79" s="119"/>
      <c r="K79" s="118"/>
      <c r="L79" s="118"/>
      <c r="M79" s="118">
        <v>417</v>
      </c>
      <c r="N79" s="34">
        <f t="shared" si="8"/>
        <v>417</v>
      </c>
      <c r="O79" s="35">
        <f t="shared" si="9"/>
        <v>6955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281.2</v>
      </c>
      <c r="E80" s="127"/>
      <c r="F80" s="127"/>
      <c r="G80" s="127"/>
      <c r="H80" s="127"/>
      <c r="I80" s="49">
        <f t="shared" si="7"/>
        <v>281.2</v>
      </c>
      <c r="J80" s="128"/>
      <c r="K80" s="127"/>
      <c r="L80" s="127"/>
      <c r="M80" s="127">
        <v>17.2</v>
      </c>
      <c r="N80" s="50">
        <f t="shared" si="8"/>
        <v>17.2</v>
      </c>
      <c r="O80" s="51">
        <f t="shared" si="9"/>
        <v>298.39999999999998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0.11</v>
      </c>
      <c r="D81" s="124">
        <v>80.510000000000005</v>
      </c>
      <c r="E81" s="124"/>
      <c r="F81" s="124"/>
      <c r="G81" s="124"/>
      <c r="H81" s="124"/>
      <c r="I81" s="43">
        <f t="shared" si="7"/>
        <v>80.62</v>
      </c>
      <c r="J81" s="125"/>
      <c r="K81" s="124"/>
      <c r="L81" s="124"/>
      <c r="M81" s="124">
        <v>4.13</v>
      </c>
      <c r="N81" s="44">
        <f t="shared" si="8"/>
        <v>4.13</v>
      </c>
      <c r="O81" s="45">
        <f t="shared" si="9"/>
        <v>84.75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24</v>
      </c>
      <c r="D82" s="118">
        <v>12522</v>
      </c>
      <c r="E82" s="118"/>
      <c r="F82" s="118"/>
      <c r="G82" s="118"/>
      <c r="H82" s="118"/>
      <c r="I82" s="32">
        <f t="shared" si="7"/>
        <v>12546</v>
      </c>
      <c r="J82" s="119"/>
      <c r="K82" s="118"/>
      <c r="L82" s="118"/>
      <c r="M82" s="118">
        <v>243</v>
      </c>
      <c r="N82" s="34">
        <f t="shared" si="8"/>
        <v>243</v>
      </c>
      <c r="O82" s="35">
        <f t="shared" si="9"/>
        <v>12789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0.6</v>
      </c>
      <c r="D83" s="127">
        <v>407.5</v>
      </c>
      <c r="E83" s="127"/>
      <c r="F83" s="127"/>
      <c r="G83" s="127"/>
      <c r="H83" s="127"/>
      <c r="I83" s="49">
        <f t="shared" si="7"/>
        <v>408.1</v>
      </c>
      <c r="J83" s="128"/>
      <c r="K83" s="127"/>
      <c r="L83" s="127"/>
      <c r="M83" s="127">
        <v>7.9</v>
      </c>
      <c r="N83" s="50">
        <f t="shared" si="8"/>
        <v>7.9</v>
      </c>
      <c r="O83" s="51">
        <f t="shared" si="9"/>
        <v>416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0.24</v>
      </c>
      <c r="D84" s="124">
        <v>209.59</v>
      </c>
      <c r="E84" s="124"/>
      <c r="F84" s="124">
        <v>0.28999999999999998</v>
      </c>
      <c r="G84" s="124"/>
      <c r="H84" s="124">
        <v>4.2699999999999996</v>
      </c>
      <c r="I84" s="43">
        <f t="shared" si="7"/>
        <v>214.39000000000001</v>
      </c>
      <c r="J84" s="125"/>
      <c r="K84" s="124"/>
      <c r="L84" s="124">
        <v>0.24</v>
      </c>
      <c r="M84" s="124">
        <v>29.95</v>
      </c>
      <c r="N84" s="44">
        <f t="shared" si="8"/>
        <v>30.189999999999998</v>
      </c>
      <c r="O84" s="45">
        <f t="shared" si="9"/>
        <v>244.58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50</v>
      </c>
      <c r="D85" s="118">
        <v>37261</v>
      </c>
      <c r="E85" s="118"/>
      <c r="F85" s="118">
        <v>53</v>
      </c>
      <c r="G85" s="118"/>
      <c r="H85" s="118">
        <v>389</v>
      </c>
      <c r="I85" s="32">
        <f t="shared" si="7"/>
        <v>37753</v>
      </c>
      <c r="J85" s="119"/>
      <c r="K85" s="118"/>
      <c r="L85" s="118">
        <v>15</v>
      </c>
      <c r="M85" s="118">
        <v>1978</v>
      </c>
      <c r="N85" s="34">
        <f t="shared" si="8"/>
        <v>1993</v>
      </c>
      <c r="O85" s="35">
        <f t="shared" si="9"/>
        <v>39746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1.2</v>
      </c>
      <c r="D86" s="127">
        <v>975.1</v>
      </c>
      <c r="E86" s="127"/>
      <c r="F86" s="127">
        <v>1.1000000000000001</v>
      </c>
      <c r="G86" s="127"/>
      <c r="H86" s="127">
        <v>14.5</v>
      </c>
      <c r="I86" s="49">
        <f t="shared" si="7"/>
        <v>991.90000000000009</v>
      </c>
      <c r="J86" s="128"/>
      <c r="K86" s="127"/>
      <c r="L86" s="127">
        <v>0.4</v>
      </c>
      <c r="M86" s="127">
        <v>59.8</v>
      </c>
      <c r="N86" s="50">
        <f t="shared" si="8"/>
        <v>60.199999999999996</v>
      </c>
      <c r="O86" s="51">
        <f t="shared" si="9"/>
        <v>1052.1000000000001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1.7</v>
      </c>
      <c r="D87" s="124">
        <v>170.41</v>
      </c>
      <c r="E87" s="124"/>
      <c r="F87" s="124">
        <v>0.03</v>
      </c>
      <c r="G87" s="124"/>
      <c r="H87" s="124">
        <v>1.24</v>
      </c>
      <c r="I87" s="43">
        <f t="shared" si="7"/>
        <v>173.38</v>
      </c>
      <c r="J87" s="125"/>
      <c r="K87" s="124"/>
      <c r="L87" s="124"/>
      <c r="M87" s="124">
        <v>30.36</v>
      </c>
      <c r="N87" s="44">
        <f t="shared" si="8"/>
        <v>30.36</v>
      </c>
      <c r="O87" s="45">
        <f t="shared" si="9"/>
        <v>203.74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483</v>
      </c>
      <c r="D88" s="118">
        <v>34307</v>
      </c>
      <c r="E88" s="118"/>
      <c r="F88" s="118">
        <v>6</v>
      </c>
      <c r="G88" s="118"/>
      <c r="H88" s="118">
        <v>112</v>
      </c>
      <c r="I88" s="32">
        <f t="shared" si="7"/>
        <v>34908</v>
      </c>
      <c r="J88" s="119"/>
      <c r="K88" s="118"/>
      <c r="L88" s="118"/>
      <c r="M88" s="118">
        <v>2348</v>
      </c>
      <c r="N88" s="34">
        <f t="shared" si="8"/>
        <v>2348</v>
      </c>
      <c r="O88" s="35">
        <f t="shared" si="9"/>
        <v>37256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8.1</v>
      </c>
      <c r="D89" s="127">
        <v>731.1</v>
      </c>
      <c r="E89" s="127"/>
      <c r="F89" s="127">
        <v>0.1</v>
      </c>
      <c r="G89" s="127"/>
      <c r="H89" s="127">
        <v>3.8</v>
      </c>
      <c r="I89" s="49">
        <f t="shared" si="7"/>
        <v>743.1</v>
      </c>
      <c r="J89" s="128"/>
      <c r="K89" s="127"/>
      <c r="L89" s="127"/>
      <c r="M89" s="127">
        <v>64.5</v>
      </c>
      <c r="N89" s="50">
        <f t="shared" si="8"/>
        <v>64.5</v>
      </c>
      <c r="O89" s="51">
        <f t="shared" si="9"/>
        <v>807.6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6.34</v>
      </c>
      <c r="D90" s="124">
        <v>341.01</v>
      </c>
      <c r="E90" s="124">
        <v>0.32</v>
      </c>
      <c r="F90" s="124">
        <v>6.91</v>
      </c>
      <c r="G90" s="124"/>
      <c r="H90" s="124">
        <v>7.0000000000000007E-2</v>
      </c>
      <c r="I90" s="43">
        <f t="shared" si="7"/>
        <v>354.65</v>
      </c>
      <c r="J90" s="125"/>
      <c r="K90" s="124"/>
      <c r="L90" s="124"/>
      <c r="M90" s="124">
        <v>41.39</v>
      </c>
      <c r="N90" s="44">
        <f t="shared" si="8"/>
        <v>41.39</v>
      </c>
      <c r="O90" s="45">
        <f t="shared" si="9"/>
        <v>396.03999999999996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1893</v>
      </c>
      <c r="D91" s="118">
        <v>75109</v>
      </c>
      <c r="E91" s="118">
        <v>75</v>
      </c>
      <c r="F91" s="118">
        <v>1472</v>
      </c>
      <c r="G91" s="118"/>
      <c r="H91" s="118">
        <v>7</v>
      </c>
      <c r="I91" s="32">
        <f t="shared" si="7"/>
        <v>78556</v>
      </c>
      <c r="J91" s="119"/>
      <c r="K91" s="118"/>
      <c r="L91" s="118"/>
      <c r="M91" s="118">
        <v>3696</v>
      </c>
      <c r="N91" s="34">
        <f t="shared" si="8"/>
        <v>3696</v>
      </c>
      <c r="O91" s="35">
        <f t="shared" si="9"/>
        <v>82252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26.4</v>
      </c>
      <c r="D92" s="127">
        <v>1367.8</v>
      </c>
      <c r="E92" s="127">
        <v>1.4</v>
      </c>
      <c r="F92" s="127">
        <v>19</v>
      </c>
      <c r="G92" s="127"/>
      <c r="H92" s="127">
        <v>0.2</v>
      </c>
      <c r="I92" s="49">
        <f t="shared" si="7"/>
        <v>1414.8000000000002</v>
      </c>
      <c r="J92" s="128"/>
      <c r="K92" s="127"/>
      <c r="L92" s="127"/>
      <c r="M92" s="127">
        <v>94.1</v>
      </c>
      <c r="N92" s="50">
        <f t="shared" si="8"/>
        <v>94.1</v>
      </c>
      <c r="O92" s="51">
        <f t="shared" si="9"/>
        <v>1508.9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14.45</v>
      </c>
      <c r="D93" s="124">
        <v>319.69</v>
      </c>
      <c r="E93" s="124"/>
      <c r="F93" s="124">
        <v>36.46</v>
      </c>
      <c r="G93" s="124"/>
      <c r="H93" s="124"/>
      <c r="I93" s="43">
        <f t="shared" si="7"/>
        <v>370.59999999999997</v>
      </c>
      <c r="J93" s="125"/>
      <c r="K93" s="124"/>
      <c r="L93" s="124">
        <v>2.4500000000000002</v>
      </c>
      <c r="M93" s="124">
        <v>54.98</v>
      </c>
      <c r="N93" s="44">
        <f t="shared" si="8"/>
        <v>57.43</v>
      </c>
      <c r="O93" s="45">
        <f t="shared" si="9"/>
        <v>428.03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4705</v>
      </c>
      <c r="D94" s="118">
        <v>73664</v>
      </c>
      <c r="E94" s="118"/>
      <c r="F94" s="118">
        <v>7862</v>
      </c>
      <c r="G94" s="118"/>
      <c r="H94" s="118"/>
      <c r="I94" s="32">
        <f t="shared" si="7"/>
        <v>86231</v>
      </c>
      <c r="J94" s="119"/>
      <c r="K94" s="118"/>
      <c r="L94" s="118">
        <v>257</v>
      </c>
      <c r="M94" s="118">
        <v>5425</v>
      </c>
      <c r="N94" s="34">
        <f t="shared" si="8"/>
        <v>5682</v>
      </c>
      <c r="O94" s="35">
        <f t="shared" si="9"/>
        <v>91913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66.099999999999994</v>
      </c>
      <c r="D95" s="127">
        <v>1188.3</v>
      </c>
      <c r="E95" s="127"/>
      <c r="F95" s="127">
        <v>86.6</v>
      </c>
      <c r="G95" s="127"/>
      <c r="H95" s="127"/>
      <c r="I95" s="49">
        <f t="shared" si="7"/>
        <v>1340.9999999999998</v>
      </c>
      <c r="J95" s="128"/>
      <c r="K95" s="127"/>
      <c r="L95" s="127">
        <v>5.0999999999999996</v>
      </c>
      <c r="M95" s="127">
        <v>107.9</v>
      </c>
      <c r="N95" s="50">
        <f t="shared" si="8"/>
        <v>113</v>
      </c>
      <c r="O95" s="51">
        <f t="shared" si="9"/>
        <v>1453.9999999999998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67.7</v>
      </c>
      <c r="D96" s="124">
        <v>143.41</v>
      </c>
      <c r="E96" s="124">
        <v>3.49</v>
      </c>
      <c r="F96" s="124">
        <v>40.049999999999997</v>
      </c>
      <c r="G96" s="124">
        <v>0.04</v>
      </c>
      <c r="H96" s="124"/>
      <c r="I96" s="43">
        <f t="shared" si="7"/>
        <v>254.69000000000003</v>
      </c>
      <c r="J96" s="125"/>
      <c r="K96" s="124"/>
      <c r="L96" s="124">
        <v>7.69</v>
      </c>
      <c r="M96" s="124">
        <v>57.88</v>
      </c>
      <c r="N96" s="44">
        <f t="shared" si="8"/>
        <v>65.570000000000007</v>
      </c>
      <c r="O96" s="45">
        <f t="shared" si="9"/>
        <v>320.26000000000005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23199</v>
      </c>
      <c r="D97" s="118">
        <v>37542</v>
      </c>
      <c r="E97" s="118">
        <v>941</v>
      </c>
      <c r="F97" s="118">
        <v>9064</v>
      </c>
      <c r="G97" s="118">
        <v>11</v>
      </c>
      <c r="H97" s="118"/>
      <c r="I97" s="32">
        <f t="shared" si="7"/>
        <v>70757</v>
      </c>
      <c r="J97" s="119"/>
      <c r="K97" s="118"/>
      <c r="L97" s="118">
        <v>822</v>
      </c>
      <c r="M97" s="118">
        <v>5921</v>
      </c>
      <c r="N97" s="34">
        <f t="shared" si="8"/>
        <v>6743</v>
      </c>
      <c r="O97" s="35">
        <f t="shared" si="9"/>
        <v>77500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299.89999999999998</v>
      </c>
      <c r="D98" s="127">
        <v>529.6</v>
      </c>
      <c r="E98" s="127">
        <v>13.2</v>
      </c>
      <c r="F98" s="127">
        <v>83.4</v>
      </c>
      <c r="G98" s="127">
        <v>0.1</v>
      </c>
      <c r="H98" s="127"/>
      <c r="I98" s="49">
        <f t="shared" si="7"/>
        <v>926.2</v>
      </c>
      <c r="J98" s="128"/>
      <c r="K98" s="127"/>
      <c r="L98" s="127">
        <v>16.600000000000001</v>
      </c>
      <c r="M98" s="127">
        <v>113.3</v>
      </c>
      <c r="N98" s="50">
        <f t="shared" si="8"/>
        <v>129.9</v>
      </c>
      <c r="O98" s="51">
        <f t="shared" si="9"/>
        <v>1056.1000000000001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69.06</v>
      </c>
      <c r="D99" s="124">
        <v>111.91</v>
      </c>
      <c r="E99" s="124">
        <v>3.51</v>
      </c>
      <c r="F99" s="124">
        <v>90.05</v>
      </c>
      <c r="G99" s="124">
        <v>1.31</v>
      </c>
      <c r="H99" s="124">
        <v>0.16</v>
      </c>
      <c r="I99" s="43">
        <f t="shared" si="7"/>
        <v>276</v>
      </c>
      <c r="J99" s="125"/>
      <c r="K99" s="124"/>
      <c r="L99" s="124">
        <v>5.87</v>
      </c>
      <c r="M99" s="124">
        <v>139.75</v>
      </c>
      <c r="N99" s="44">
        <f t="shared" si="8"/>
        <v>145.62</v>
      </c>
      <c r="O99" s="45">
        <f t="shared" si="9"/>
        <v>421.62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24294</v>
      </c>
      <c r="D100" s="118">
        <v>30059</v>
      </c>
      <c r="E100" s="118">
        <v>962</v>
      </c>
      <c r="F100" s="118">
        <v>20680</v>
      </c>
      <c r="G100" s="118">
        <v>387</v>
      </c>
      <c r="H100" s="118">
        <v>27</v>
      </c>
      <c r="I100" s="32">
        <f t="shared" si="7"/>
        <v>76409</v>
      </c>
      <c r="J100" s="119"/>
      <c r="K100" s="118"/>
      <c r="L100" s="118">
        <v>613</v>
      </c>
      <c r="M100" s="118">
        <v>15319</v>
      </c>
      <c r="N100" s="34">
        <f t="shared" si="8"/>
        <v>15932</v>
      </c>
      <c r="O100" s="35">
        <f t="shared" si="9"/>
        <v>92341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302.5</v>
      </c>
      <c r="D101" s="127">
        <v>412.7</v>
      </c>
      <c r="E101" s="127">
        <v>12.8</v>
      </c>
      <c r="F101" s="127">
        <v>186.3</v>
      </c>
      <c r="G101" s="127">
        <v>5</v>
      </c>
      <c r="H101" s="127">
        <v>0.5</v>
      </c>
      <c r="I101" s="49">
        <f t="shared" si="7"/>
        <v>919.8</v>
      </c>
      <c r="J101" s="128"/>
      <c r="K101" s="127"/>
      <c r="L101" s="127">
        <v>9.1</v>
      </c>
      <c r="M101" s="127">
        <v>244.3</v>
      </c>
      <c r="N101" s="50">
        <f t="shared" si="8"/>
        <v>253.4</v>
      </c>
      <c r="O101" s="51">
        <f t="shared" si="9"/>
        <v>1173.2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140.09</v>
      </c>
      <c r="D102" s="124">
        <v>141.03</v>
      </c>
      <c r="E102" s="124">
        <v>3.56</v>
      </c>
      <c r="F102" s="124">
        <v>125.61</v>
      </c>
      <c r="G102" s="124">
        <v>64.52</v>
      </c>
      <c r="H102" s="124">
        <v>0.39</v>
      </c>
      <c r="I102" s="43">
        <f t="shared" si="7"/>
        <v>475.2</v>
      </c>
      <c r="J102" s="125"/>
      <c r="K102" s="124"/>
      <c r="L102" s="124">
        <v>4.84</v>
      </c>
      <c r="M102" s="124">
        <v>367.08</v>
      </c>
      <c r="N102" s="44">
        <f t="shared" si="8"/>
        <v>371.91999999999996</v>
      </c>
      <c r="O102" s="45">
        <f t="shared" si="9"/>
        <v>847.11999999999989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51212</v>
      </c>
      <c r="D103" s="118">
        <v>39469</v>
      </c>
      <c r="E103" s="118">
        <v>1026</v>
      </c>
      <c r="F103" s="118">
        <v>29961</v>
      </c>
      <c r="G103" s="118">
        <v>20021</v>
      </c>
      <c r="H103" s="118">
        <v>73</v>
      </c>
      <c r="I103" s="32">
        <f t="shared" si="7"/>
        <v>141762</v>
      </c>
      <c r="J103" s="119"/>
      <c r="K103" s="118"/>
      <c r="L103" s="118">
        <v>603</v>
      </c>
      <c r="M103" s="118">
        <v>42856</v>
      </c>
      <c r="N103" s="34">
        <f t="shared" si="8"/>
        <v>43459</v>
      </c>
      <c r="O103" s="35">
        <f t="shared" si="9"/>
        <v>185221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509.1</v>
      </c>
      <c r="D104" s="127">
        <v>475.3</v>
      </c>
      <c r="E104" s="127">
        <v>12.3</v>
      </c>
      <c r="F104" s="127">
        <v>246.4</v>
      </c>
      <c r="G104" s="127">
        <v>220.1</v>
      </c>
      <c r="H104" s="127">
        <v>1.1000000000000001</v>
      </c>
      <c r="I104" s="49">
        <f t="shared" si="7"/>
        <v>1464.3</v>
      </c>
      <c r="J104" s="128"/>
      <c r="K104" s="127"/>
      <c r="L104" s="127">
        <v>6.1</v>
      </c>
      <c r="M104" s="127">
        <v>479.4</v>
      </c>
      <c r="N104" s="50">
        <f t="shared" si="8"/>
        <v>485.5</v>
      </c>
      <c r="O104" s="51">
        <f t="shared" si="9"/>
        <v>1949.8</v>
      </c>
      <c r="P104" s="129">
        <v>0.3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31.65</v>
      </c>
      <c r="D105" s="124">
        <v>20.27</v>
      </c>
      <c r="E105" s="124">
        <v>0.46</v>
      </c>
      <c r="F105" s="124">
        <v>26.95</v>
      </c>
      <c r="G105" s="124">
        <v>0.26</v>
      </c>
      <c r="H105" s="124"/>
      <c r="I105" s="43">
        <f t="shared" si="7"/>
        <v>79.59</v>
      </c>
      <c r="J105" s="125"/>
      <c r="K105" s="124"/>
      <c r="L105" s="124">
        <v>3.28</v>
      </c>
      <c r="M105" s="124">
        <v>287.63</v>
      </c>
      <c r="N105" s="44">
        <f t="shared" si="8"/>
        <v>290.90999999999997</v>
      </c>
      <c r="O105" s="45">
        <f t="shared" si="9"/>
        <v>370.5</v>
      </c>
      <c r="P105" s="130">
        <v>41.64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11695</v>
      </c>
      <c r="D106" s="118">
        <v>6092</v>
      </c>
      <c r="E106" s="118">
        <v>139</v>
      </c>
      <c r="F106" s="118">
        <v>6683</v>
      </c>
      <c r="G106" s="118">
        <v>83</v>
      </c>
      <c r="H106" s="118"/>
      <c r="I106" s="32">
        <f t="shared" si="7"/>
        <v>24692</v>
      </c>
      <c r="J106" s="119"/>
      <c r="K106" s="118"/>
      <c r="L106" s="118">
        <v>390</v>
      </c>
      <c r="M106" s="118">
        <v>34706</v>
      </c>
      <c r="N106" s="34">
        <f t="shared" si="8"/>
        <v>35096</v>
      </c>
      <c r="O106" s="35">
        <f t="shared" si="9"/>
        <v>59788</v>
      </c>
      <c r="P106" s="130">
        <v>0.49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104.7</v>
      </c>
      <c r="D107" s="127">
        <v>66.5</v>
      </c>
      <c r="E107" s="127">
        <v>1.5</v>
      </c>
      <c r="F107" s="127">
        <v>46.1</v>
      </c>
      <c r="G107" s="127">
        <v>0.6</v>
      </c>
      <c r="H107" s="127"/>
      <c r="I107" s="49">
        <f t="shared" si="7"/>
        <v>219.39999999999998</v>
      </c>
      <c r="J107" s="128"/>
      <c r="K107" s="127"/>
      <c r="L107" s="127">
        <v>3.9</v>
      </c>
      <c r="M107" s="127">
        <v>328</v>
      </c>
      <c r="N107" s="50">
        <f t="shared" si="8"/>
        <v>331.9</v>
      </c>
      <c r="O107" s="51">
        <f t="shared" si="9"/>
        <v>551.29999999999995</v>
      </c>
      <c r="P107" s="130">
        <v>4.05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11.11</v>
      </c>
      <c r="D108" s="124">
        <v>9.14</v>
      </c>
      <c r="E108" s="124">
        <v>0.1</v>
      </c>
      <c r="F108" s="124">
        <v>19.68</v>
      </c>
      <c r="G108" s="124">
        <v>0.24</v>
      </c>
      <c r="H108" s="124"/>
      <c r="I108" s="43">
        <f t="shared" si="7"/>
        <v>40.270000000000003</v>
      </c>
      <c r="J108" s="125"/>
      <c r="K108" s="124"/>
      <c r="L108" s="124">
        <v>0.51</v>
      </c>
      <c r="M108" s="124">
        <v>246.07</v>
      </c>
      <c r="N108" s="44">
        <f t="shared" si="8"/>
        <v>246.57999999999998</v>
      </c>
      <c r="O108" s="45">
        <f t="shared" si="9"/>
        <v>286.84999999999997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4515</v>
      </c>
      <c r="D109" s="118">
        <v>2859</v>
      </c>
      <c r="E109" s="118">
        <v>32</v>
      </c>
      <c r="F109" s="118">
        <v>5092</v>
      </c>
      <c r="G109" s="118">
        <v>79</v>
      </c>
      <c r="H109" s="118"/>
      <c r="I109" s="32">
        <f t="shared" si="7"/>
        <v>12577</v>
      </c>
      <c r="J109" s="119"/>
      <c r="K109" s="118"/>
      <c r="L109" s="118">
        <v>68</v>
      </c>
      <c r="M109" s="118">
        <v>30826</v>
      </c>
      <c r="N109" s="34">
        <f t="shared" si="8"/>
        <v>30894</v>
      </c>
      <c r="O109" s="35">
        <f t="shared" si="9"/>
        <v>43471</v>
      </c>
      <c r="P109" s="130">
        <v>29.7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40.200000000000003</v>
      </c>
      <c r="D110" s="127">
        <v>24.5</v>
      </c>
      <c r="E110" s="127">
        <v>0.3</v>
      </c>
      <c r="F110" s="127">
        <v>28.8</v>
      </c>
      <c r="G110" s="127">
        <v>0.6</v>
      </c>
      <c r="H110" s="127"/>
      <c r="I110" s="49">
        <f t="shared" si="7"/>
        <v>94.399999999999991</v>
      </c>
      <c r="J110" s="128"/>
      <c r="K110" s="127"/>
      <c r="L110" s="127">
        <v>0.5</v>
      </c>
      <c r="M110" s="127">
        <v>243.1</v>
      </c>
      <c r="N110" s="50">
        <f t="shared" si="8"/>
        <v>243.6</v>
      </c>
      <c r="O110" s="51">
        <f t="shared" si="9"/>
        <v>338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16.190000000000001</v>
      </c>
      <c r="D111" s="124">
        <v>32.75</v>
      </c>
      <c r="E111" s="124">
        <v>2.11</v>
      </c>
      <c r="F111" s="124">
        <v>13.22</v>
      </c>
      <c r="G111" s="124">
        <v>7.39</v>
      </c>
      <c r="H111" s="124">
        <v>4.32</v>
      </c>
      <c r="I111" s="43">
        <f t="shared" si="7"/>
        <v>75.97999999999999</v>
      </c>
      <c r="J111" s="125"/>
      <c r="K111" s="124"/>
      <c r="L111" s="124">
        <v>1.1499999999999999</v>
      </c>
      <c r="M111" s="124">
        <v>221.01</v>
      </c>
      <c r="N111" s="44">
        <f t="shared" si="8"/>
        <v>222.16</v>
      </c>
      <c r="O111" s="45">
        <f t="shared" si="9"/>
        <v>298.14</v>
      </c>
      <c r="P111" s="69">
        <f>SUM(P104:P110)</f>
        <v>76.179999999999993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6567</v>
      </c>
      <c r="D112" s="118">
        <v>10239</v>
      </c>
      <c r="E112" s="118">
        <v>664</v>
      </c>
      <c r="F112" s="118">
        <v>3212</v>
      </c>
      <c r="G112" s="118">
        <v>2417</v>
      </c>
      <c r="H112" s="118">
        <v>977</v>
      </c>
      <c r="I112" s="32">
        <f t="shared" si="7"/>
        <v>24076</v>
      </c>
      <c r="J112" s="119"/>
      <c r="K112" s="118"/>
      <c r="L112" s="118">
        <v>151</v>
      </c>
      <c r="M112" s="118">
        <v>28103</v>
      </c>
      <c r="N112" s="34">
        <f t="shared" si="8"/>
        <v>28254</v>
      </c>
      <c r="O112" s="35">
        <f t="shared" si="9"/>
        <v>52330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16.8</v>
      </c>
      <c r="G113" s="127">
        <v>0</v>
      </c>
      <c r="H113" s="127">
        <v>11.9</v>
      </c>
      <c r="I113" s="49">
        <f t="shared" si="7"/>
        <v>28.700000000000003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28.700000000000003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9.74</v>
      </c>
      <c r="D114" s="124">
        <v>40.43</v>
      </c>
      <c r="E114" s="124">
        <v>1.8</v>
      </c>
      <c r="F114" s="124">
        <v>25.73</v>
      </c>
      <c r="G114" s="124">
        <v>0.08</v>
      </c>
      <c r="H114" s="124">
        <v>4.46</v>
      </c>
      <c r="I114" s="43">
        <f t="shared" si="7"/>
        <v>82.24</v>
      </c>
      <c r="J114" s="125"/>
      <c r="K114" s="124"/>
      <c r="L114" s="124">
        <v>1.63</v>
      </c>
      <c r="M114" s="124">
        <v>139.6</v>
      </c>
      <c r="N114" s="44">
        <f t="shared" si="8"/>
        <v>141.22999999999999</v>
      </c>
      <c r="O114" s="45">
        <f t="shared" si="9"/>
        <v>223.46999999999997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3986</v>
      </c>
      <c r="D115" s="118">
        <v>12673</v>
      </c>
      <c r="E115" s="118">
        <v>567</v>
      </c>
      <c r="F115" s="118">
        <v>6953</v>
      </c>
      <c r="G115" s="118">
        <v>26</v>
      </c>
      <c r="H115" s="118">
        <v>1060</v>
      </c>
      <c r="I115" s="32">
        <f t="shared" si="7"/>
        <v>25265</v>
      </c>
      <c r="J115" s="119"/>
      <c r="K115" s="118"/>
      <c r="L115" s="118">
        <v>217</v>
      </c>
      <c r="M115" s="118">
        <v>17041</v>
      </c>
      <c r="N115" s="34">
        <f t="shared" si="8"/>
        <v>17258</v>
      </c>
      <c r="O115" s="35">
        <f t="shared" si="9"/>
        <v>42523</v>
      </c>
      <c r="P115" s="134">
        <v>15.96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27.8</v>
      </c>
      <c r="G116" s="136">
        <v>0</v>
      </c>
      <c r="H116" s="136">
        <v>11.6</v>
      </c>
      <c r="I116" s="96">
        <f t="shared" si="7"/>
        <v>39.4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39.4</v>
      </c>
      <c r="P116" s="90">
        <f>SUM(O136,P111,P112,P115)</f>
        <v>4869.88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14.81</v>
      </c>
      <c r="D121" s="115">
        <v>84.25</v>
      </c>
      <c r="E121" s="115">
        <v>0.33</v>
      </c>
      <c r="F121" s="115">
        <v>10.82</v>
      </c>
      <c r="G121" s="115">
        <v>7.0000000000000007E-2</v>
      </c>
      <c r="H121" s="115">
        <v>2.12</v>
      </c>
      <c r="I121" s="21">
        <f t="shared" si="7"/>
        <v>112.4</v>
      </c>
      <c r="J121" s="116"/>
      <c r="K121" s="115"/>
      <c r="L121" s="115"/>
      <c r="M121" s="115">
        <v>194.92</v>
      </c>
      <c r="N121" s="23">
        <f t="shared" si="8"/>
        <v>194.92</v>
      </c>
      <c r="O121" s="24">
        <f t="shared" si="9"/>
        <v>307.32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6059</v>
      </c>
      <c r="D122" s="118">
        <v>26304</v>
      </c>
      <c r="E122" s="118">
        <v>104</v>
      </c>
      <c r="F122" s="118">
        <v>2807</v>
      </c>
      <c r="G122" s="118">
        <v>23</v>
      </c>
      <c r="H122" s="118">
        <v>374</v>
      </c>
      <c r="I122" s="32">
        <f t="shared" si="7"/>
        <v>35671</v>
      </c>
      <c r="J122" s="119"/>
      <c r="K122" s="118"/>
      <c r="L122" s="118"/>
      <c r="M122" s="118">
        <v>23036</v>
      </c>
      <c r="N122" s="34">
        <f t="shared" si="8"/>
        <v>23036</v>
      </c>
      <c r="O122" s="35">
        <f t="shared" si="9"/>
        <v>58707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10.9</v>
      </c>
      <c r="G123" s="127">
        <v>0</v>
      </c>
      <c r="H123" s="127">
        <v>3.4</v>
      </c>
      <c r="I123" s="49">
        <f t="shared" si="7"/>
        <v>14.3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14.3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5.09</v>
      </c>
      <c r="D124" s="124">
        <v>10.34</v>
      </c>
      <c r="E124" s="124"/>
      <c r="F124" s="124">
        <v>2.68</v>
      </c>
      <c r="G124" s="124"/>
      <c r="H124" s="124">
        <v>0.27</v>
      </c>
      <c r="I124" s="43">
        <f t="shared" si="7"/>
        <v>18.38</v>
      </c>
      <c r="J124" s="125"/>
      <c r="K124" s="124"/>
      <c r="L124" s="124">
        <v>0.4</v>
      </c>
      <c r="M124" s="124">
        <v>72.900000000000006</v>
      </c>
      <c r="N124" s="44">
        <f t="shared" si="8"/>
        <v>73.300000000000011</v>
      </c>
      <c r="O124" s="45">
        <f t="shared" si="9"/>
        <v>91.68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2068</v>
      </c>
      <c r="D125" s="118">
        <v>3200</v>
      </c>
      <c r="E125" s="118"/>
      <c r="F125" s="118">
        <v>748</v>
      </c>
      <c r="G125" s="118"/>
      <c r="H125" s="118">
        <v>62</v>
      </c>
      <c r="I125" s="32">
        <f t="shared" si="7"/>
        <v>6078</v>
      </c>
      <c r="J125" s="119"/>
      <c r="K125" s="118"/>
      <c r="L125" s="118">
        <v>53</v>
      </c>
      <c r="M125" s="118">
        <v>8262</v>
      </c>
      <c r="N125" s="34">
        <f t="shared" si="8"/>
        <v>8315</v>
      </c>
      <c r="O125" s="35">
        <f t="shared" si="9"/>
        <v>14393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2.8</v>
      </c>
      <c r="G126" s="127"/>
      <c r="H126" s="127">
        <v>0.6</v>
      </c>
      <c r="I126" s="49">
        <f t="shared" si="7"/>
        <v>3.4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3.4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19.36</v>
      </c>
      <c r="D127" s="124">
        <v>91.15</v>
      </c>
      <c r="E127" s="124">
        <v>0.11</v>
      </c>
      <c r="F127" s="124">
        <v>25.5</v>
      </c>
      <c r="G127" s="124">
        <v>0.02</v>
      </c>
      <c r="H127" s="124">
        <v>6.5</v>
      </c>
      <c r="I127" s="43">
        <f t="shared" si="7"/>
        <v>142.64000000000001</v>
      </c>
      <c r="J127" s="125"/>
      <c r="K127" s="124"/>
      <c r="L127" s="124"/>
      <c r="M127" s="124">
        <v>22.53</v>
      </c>
      <c r="N127" s="44">
        <f t="shared" si="8"/>
        <v>22.53</v>
      </c>
      <c r="O127" s="45">
        <f t="shared" si="9"/>
        <v>165.17000000000002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7920</v>
      </c>
      <c r="D128" s="118">
        <v>28665</v>
      </c>
      <c r="E128" s="118">
        <v>32</v>
      </c>
      <c r="F128" s="118">
        <v>7122</v>
      </c>
      <c r="G128" s="118">
        <v>7</v>
      </c>
      <c r="H128" s="118">
        <v>1740</v>
      </c>
      <c r="I128" s="32">
        <f t="shared" si="7"/>
        <v>45486</v>
      </c>
      <c r="J128" s="119"/>
      <c r="K128" s="118"/>
      <c r="L128" s="118"/>
      <c r="M128" s="118">
        <v>2945</v>
      </c>
      <c r="N128" s="34">
        <f t="shared" si="8"/>
        <v>2945</v>
      </c>
      <c r="O128" s="35">
        <f t="shared" si="9"/>
        <v>48431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16.899999999999999</v>
      </c>
      <c r="G129" s="127">
        <v>0</v>
      </c>
      <c r="H129" s="127">
        <v>10.1</v>
      </c>
      <c r="I129" s="49">
        <f t="shared" si="7"/>
        <v>27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407.64</v>
      </c>
      <c r="D130" s="115">
        <v>1824.44</v>
      </c>
      <c r="E130" s="115">
        <v>15.79</v>
      </c>
      <c r="F130" s="115">
        <v>424.05</v>
      </c>
      <c r="G130" s="115">
        <v>73.930000000000007</v>
      </c>
      <c r="H130" s="115">
        <v>23.8</v>
      </c>
      <c r="I130" s="21">
        <f t="shared" si="7"/>
        <v>2769.65</v>
      </c>
      <c r="J130" s="116"/>
      <c r="K130" s="115"/>
      <c r="L130" s="115">
        <v>28.06</v>
      </c>
      <c r="M130" s="115">
        <v>1928.18</v>
      </c>
      <c r="N130" s="23">
        <f>SUM(J130:M130)</f>
        <v>1956.24</v>
      </c>
      <c r="O130" s="24">
        <f t="shared" si="9"/>
        <v>4725.8900000000003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148670</v>
      </c>
      <c r="D131" s="118">
        <v>432639</v>
      </c>
      <c r="E131" s="118">
        <v>4542</v>
      </c>
      <c r="F131" s="118">
        <v>101721</v>
      </c>
      <c r="G131" s="118">
        <v>23054</v>
      </c>
      <c r="H131" s="118">
        <v>4821</v>
      </c>
      <c r="I131" s="32">
        <f t="shared" si="7"/>
        <v>715447</v>
      </c>
      <c r="J131" s="119"/>
      <c r="K131" s="118"/>
      <c r="L131" s="118">
        <v>3189</v>
      </c>
      <c r="M131" s="118">
        <v>223418</v>
      </c>
      <c r="N131" s="34">
        <f t="shared" si="8"/>
        <v>226607</v>
      </c>
      <c r="O131" s="35">
        <f t="shared" si="9"/>
        <v>942054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1358.8</v>
      </c>
      <c r="D132" s="127">
        <v>6293.3</v>
      </c>
      <c r="E132" s="127">
        <v>41.5</v>
      </c>
      <c r="F132" s="127">
        <v>773.4</v>
      </c>
      <c r="G132" s="127">
        <v>226.4</v>
      </c>
      <c r="H132" s="127">
        <v>57.7</v>
      </c>
      <c r="I132" s="49">
        <f t="shared" ref="I132:I138" si="10">SUM(C132:H132)</f>
        <v>8751.1</v>
      </c>
      <c r="J132" s="128"/>
      <c r="K132" s="127"/>
      <c r="L132" s="127">
        <v>41.7</v>
      </c>
      <c r="M132" s="127">
        <v>1777.7</v>
      </c>
      <c r="N132" s="50">
        <f t="shared" ref="N132:N138" si="11">SUM(J132:M132)</f>
        <v>1819.4</v>
      </c>
      <c r="O132" s="51">
        <f t="shared" ref="O132:O138" si="12">SUM(N132,I132)</f>
        <v>10570.5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407.29</v>
      </c>
      <c r="D133" s="124">
        <v>1368.08</v>
      </c>
      <c r="E133" s="124">
        <v>15.79</v>
      </c>
      <c r="F133" s="124">
        <v>423.69</v>
      </c>
      <c r="G133" s="124">
        <v>73.930000000000007</v>
      </c>
      <c r="H133" s="124">
        <v>18.22</v>
      </c>
      <c r="I133" s="43">
        <f t="shared" si="10"/>
        <v>2306.9999999999995</v>
      </c>
      <c r="J133" s="125"/>
      <c r="K133" s="124"/>
      <c r="L133" s="124">
        <v>28.06</v>
      </c>
      <c r="M133" s="124">
        <v>1925.93</v>
      </c>
      <c r="N133" s="44">
        <f t="shared" si="11"/>
        <v>1953.99</v>
      </c>
      <c r="O133" s="45">
        <f t="shared" si="12"/>
        <v>4260.99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148596</v>
      </c>
      <c r="D134" s="118">
        <v>350738</v>
      </c>
      <c r="E134" s="118">
        <v>4542</v>
      </c>
      <c r="F134" s="118">
        <v>101662</v>
      </c>
      <c r="G134" s="118">
        <v>23054</v>
      </c>
      <c r="H134" s="118">
        <v>4313</v>
      </c>
      <c r="I134" s="32">
        <f t="shared" si="10"/>
        <v>632905</v>
      </c>
      <c r="J134" s="119"/>
      <c r="K134" s="118"/>
      <c r="L134" s="118">
        <v>3189</v>
      </c>
      <c r="M134" s="118">
        <v>223373</v>
      </c>
      <c r="N134" s="34">
        <f t="shared" si="11"/>
        <v>226562</v>
      </c>
      <c r="O134" s="35">
        <f t="shared" si="12"/>
        <v>859467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1357</v>
      </c>
      <c r="D135" s="136">
        <v>4167.2</v>
      </c>
      <c r="E135" s="136">
        <v>41.5</v>
      </c>
      <c r="F135" s="136">
        <v>771.9</v>
      </c>
      <c r="G135" s="136">
        <v>226.4</v>
      </c>
      <c r="H135" s="136">
        <v>39.200000000000003</v>
      </c>
      <c r="I135" s="96">
        <f t="shared" si="10"/>
        <v>6603.1999999999989</v>
      </c>
      <c r="J135" s="137"/>
      <c r="K135" s="136"/>
      <c r="L135" s="136">
        <v>41.7</v>
      </c>
      <c r="M135" s="136">
        <v>1773.4</v>
      </c>
      <c r="N135" s="97">
        <f t="shared" si="11"/>
        <v>1815.1000000000001</v>
      </c>
      <c r="O135" s="89">
        <f t="shared" si="12"/>
        <v>8418.2999999999993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407.64000000000004</v>
      </c>
      <c r="D136" s="106">
        <f t="shared" si="13"/>
        <v>1873.7700000000002</v>
      </c>
      <c r="E136" s="106">
        <f t="shared" si="13"/>
        <v>15.790000000000001</v>
      </c>
      <c r="F136" s="106">
        <f t="shared" si="13"/>
        <v>424.05000000000007</v>
      </c>
      <c r="G136" s="106">
        <f t="shared" si="13"/>
        <v>73.929999999999978</v>
      </c>
      <c r="H136" s="106">
        <f t="shared" si="13"/>
        <v>24.040000000000003</v>
      </c>
      <c r="I136" s="107">
        <f t="shared" si="10"/>
        <v>2819.2200000000003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28.06</v>
      </c>
      <c r="M136" s="106">
        <f t="shared" si="14"/>
        <v>1930.4599999999998</v>
      </c>
      <c r="N136" s="109">
        <f t="shared" si="11"/>
        <v>1958.5199999999998</v>
      </c>
      <c r="O136" s="110">
        <f t="shared" si="12"/>
        <v>4777.74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148670</v>
      </c>
      <c r="D137" s="31">
        <f t="shared" si="13"/>
        <v>438144</v>
      </c>
      <c r="E137" s="31">
        <f t="shared" si="13"/>
        <v>4542</v>
      </c>
      <c r="F137" s="31">
        <f t="shared" si="13"/>
        <v>101721</v>
      </c>
      <c r="G137" s="31">
        <f t="shared" si="13"/>
        <v>23054</v>
      </c>
      <c r="H137" s="31">
        <f t="shared" si="13"/>
        <v>4828</v>
      </c>
      <c r="I137" s="32">
        <f t="shared" si="10"/>
        <v>720959</v>
      </c>
      <c r="J137" s="33">
        <f t="shared" si="14"/>
        <v>0</v>
      </c>
      <c r="K137" s="31">
        <f t="shared" si="14"/>
        <v>0</v>
      </c>
      <c r="L137" s="31">
        <f t="shared" si="14"/>
        <v>3189</v>
      </c>
      <c r="M137" s="31">
        <f t="shared" si="14"/>
        <v>223443</v>
      </c>
      <c r="N137" s="34">
        <f t="shared" si="11"/>
        <v>226632</v>
      </c>
      <c r="O137" s="35">
        <f t="shared" si="12"/>
        <v>947591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1358.8000000000002</v>
      </c>
      <c r="D138" s="86">
        <f t="shared" si="13"/>
        <v>6564.1</v>
      </c>
      <c r="E138" s="86">
        <f t="shared" si="13"/>
        <v>41.5</v>
      </c>
      <c r="F138" s="86">
        <f t="shared" si="13"/>
        <v>773.39999999999975</v>
      </c>
      <c r="G138" s="86">
        <f t="shared" si="13"/>
        <v>226.39999999999998</v>
      </c>
      <c r="H138" s="86">
        <f t="shared" si="13"/>
        <v>58.300000000000004</v>
      </c>
      <c r="I138" s="96">
        <f t="shared" si="10"/>
        <v>9022.5</v>
      </c>
      <c r="J138" s="88">
        <f t="shared" si="14"/>
        <v>0</v>
      </c>
      <c r="K138" s="86">
        <f t="shared" si="14"/>
        <v>0</v>
      </c>
      <c r="L138" s="86">
        <f t="shared" si="14"/>
        <v>41.7</v>
      </c>
      <c r="M138" s="86">
        <f t="shared" si="14"/>
        <v>1781</v>
      </c>
      <c r="N138" s="97">
        <f t="shared" si="11"/>
        <v>1822.7</v>
      </c>
      <c r="O138" s="89">
        <f t="shared" si="12"/>
        <v>10845.2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CD268-0C30-4924-B4DB-A592C082613F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1.28</v>
      </c>
      <c r="E5" s="115"/>
      <c r="F5" s="115"/>
      <c r="G5" s="115"/>
      <c r="H5" s="115"/>
      <c r="I5" s="21">
        <f t="shared" ref="I5:I36" si="0">SUM(C5:H5)</f>
        <v>1.28</v>
      </c>
      <c r="J5" s="116"/>
      <c r="K5" s="115"/>
      <c r="L5" s="115"/>
      <c r="M5" s="115">
        <v>9.39</v>
      </c>
      <c r="N5" s="23">
        <f t="shared" ref="N5:N58" si="1">SUM(J5:M5)</f>
        <v>9.39</v>
      </c>
      <c r="O5" s="24">
        <f>SUM(N5,I5)</f>
        <v>10.67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95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96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4.45</v>
      </c>
      <c r="E8" s="124"/>
      <c r="F8" s="124"/>
      <c r="G8" s="124"/>
      <c r="H8" s="124"/>
      <c r="I8" s="43">
        <f t="shared" si="0"/>
        <v>4.45</v>
      </c>
      <c r="J8" s="125"/>
      <c r="K8" s="124"/>
      <c r="L8" s="124"/>
      <c r="M8" s="124">
        <v>0.35</v>
      </c>
      <c r="N8" s="44">
        <f t="shared" si="1"/>
        <v>0.35</v>
      </c>
      <c r="O8" s="45">
        <f t="shared" si="2"/>
        <v>4.8</v>
      </c>
      <c r="P8" s="36" t="s">
        <v>25</v>
      </c>
      <c r="Q8" s="37" t="s">
        <v>102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4</v>
      </c>
      <c r="N9" s="34">
        <f t="shared" si="1"/>
        <v>4</v>
      </c>
      <c r="O9" s="35">
        <f t="shared" si="2"/>
        <v>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0.5</v>
      </c>
      <c r="N10" s="50">
        <f t="shared" si="1"/>
        <v>0.5</v>
      </c>
      <c r="O10" s="51">
        <f t="shared" si="2"/>
        <v>0.5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4.17</v>
      </c>
      <c r="E11" s="124"/>
      <c r="F11" s="124">
        <v>0.06</v>
      </c>
      <c r="G11" s="124"/>
      <c r="H11" s="124"/>
      <c r="I11" s="43">
        <f t="shared" si="0"/>
        <v>4.2299999999999995</v>
      </c>
      <c r="J11" s="125"/>
      <c r="K11" s="124"/>
      <c r="L11" s="124"/>
      <c r="M11" s="124">
        <v>1.27</v>
      </c>
      <c r="N11" s="44">
        <f t="shared" si="1"/>
        <v>1.27</v>
      </c>
      <c r="O11" s="45">
        <f t="shared" si="2"/>
        <v>5.5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166</v>
      </c>
      <c r="E12" s="118"/>
      <c r="F12" s="118">
        <v>2</v>
      </c>
      <c r="G12" s="118"/>
      <c r="H12" s="118"/>
      <c r="I12" s="32">
        <f t="shared" si="0"/>
        <v>168</v>
      </c>
      <c r="J12" s="119"/>
      <c r="K12" s="118"/>
      <c r="L12" s="118"/>
      <c r="M12" s="118">
        <v>31</v>
      </c>
      <c r="N12" s="34">
        <f t="shared" si="1"/>
        <v>31</v>
      </c>
      <c r="O12" s="35">
        <f t="shared" si="2"/>
        <v>199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31.9</v>
      </c>
      <c r="E13" s="127"/>
      <c r="F13" s="127">
        <v>0.3</v>
      </c>
      <c r="G13" s="127"/>
      <c r="H13" s="127"/>
      <c r="I13" s="49">
        <f t="shared" si="0"/>
        <v>32.199999999999996</v>
      </c>
      <c r="J13" s="128"/>
      <c r="K13" s="127"/>
      <c r="L13" s="127"/>
      <c r="M13" s="127">
        <v>2.6</v>
      </c>
      <c r="N13" s="50">
        <f t="shared" si="1"/>
        <v>2.6</v>
      </c>
      <c r="O13" s="51">
        <f t="shared" si="2"/>
        <v>34.799999999999997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0.36</v>
      </c>
      <c r="D14" s="124">
        <v>11.78</v>
      </c>
      <c r="E14" s="124"/>
      <c r="F14" s="124"/>
      <c r="G14" s="124">
        <v>0.16</v>
      </c>
      <c r="H14" s="124"/>
      <c r="I14" s="43">
        <f t="shared" si="0"/>
        <v>12.299999999999999</v>
      </c>
      <c r="J14" s="125"/>
      <c r="K14" s="124"/>
      <c r="L14" s="124"/>
      <c r="M14" s="124">
        <v>14.54</v>
      </c>
      <c r="N14" s="44">
        <f t="shared" si="1"/>
        <v>14.54</v>
      </c>
      <c r="O14" s="45">
        <f t="shared" si="2"/>
        <v>26.839999999999996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49</v>
      </c>
      <c r="D15" s="118">
        <v>948</v>
      </c>
      <c r="E15" s="118"/>
      <c r="F15" s="118"/>
      <c r="G15" s="118">
        <v>15</v>
      </c>
      <c r="H15" s="118"/>
      <c r="I15" s="32">
        <f t="shared" si="0"/>
        <v>1012</v>
      </c>
      <c r="J15" s="119"/>
      <c r="K15" s="118"/>
      <c r="L15" s="118"/>
      <c r="M15" s="118">
        <v>505</v>
      </c>
      <c r="N15" s="34">
        <f t="shared" si="1"/>
        <v>505</v>
      </c>
      <c r="O15" s="35">
        <f t="shared" si="2"/>
        <v>1517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4</v>
      </c>
      <c r="D16" s="127">
        <v>86.3</v>
      </c>
      <c r="E16" s="127"/>
      <c r="F16" s="127"/>
      <c r="G16" s="127">
        <v>0.9</v>
      </c>
      <c r="H16" s="127"/>
      <c r="I16" s="49">
        <f t="shared" si="0"/>
        <v>91.2</v>
      </c>
      <c r="J16" s="128"/>
      <c r="K16" s="127"/>
      <c r="L16" s="127"/>
      <c r="M16" s="127">
        <v>33.9</v>
      </c>
      <c r="N16" s="50">
        <f t="shared" si="1"/>
        <v>33.9</v>
      </c>
      <c r="O16" s="51">
        <f t="shared" si="2"/>
        <v>125.1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69.5</v>
      </c>
      <c r="E17" s="124"/>
      <c r="F17" s="124">
        <v>0.22</v>
      </c>
      <c r="G17" s="124">
        <v>1.06</v>
      </c>
      <c r="H17" s="124">
        <v>0.09</v>
      </c>
      <c r="I17" s="43">
        <f t="shared" si="0"/>
        <v>70.87</v>
      </c>
      <c r="J17" s="125"/>
      <c r="K17" s="124"/>
      <c r="L17" s="124">
        <v>0.04</v>
      </c>
      <c r="M17" s="124">
        <v>8.65</v>
      </c>
      <c r="N17" s="44">
        <f t="shared" si="1"/>
        <v>8.69</v>
      </c>
      <c r="O17" s="45">
        <f t="shared" si="2"/>
        <v>79.56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7395</v>
      </c>
      <c r="E18" s="118"/>
      <c r="F18" s="118">
        <v>524</v>
      </c>
      <c r="G18" s="118">
        <v>119</v>
      </c>
      <c r="H18" s="118">
        <v>5</v>
      </c>
      <c r="I18" s="32">
        <f t="shared" si="0"/>
        <v>8043</v>
      </c>
      <c r="J18" s="119"/>
      <c r="K18" s="118"/>
      <c r="L18" s="118">
        <v>2</v>
      </c>
      <c r="M18" s="118">
        <v>359</v>
      </c>
      <c r="N18" s="34">
        <f t="shared" si="1"/>
        <v>361</v>
      </c>
      <c r="O18" s="35">
        <f t="shared" si="2"/>
        <v>8404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429.8</v>
      </c>
      <c r="E19" s="127"/>
      <c r="F19" s="127">
        <v>26.3</v>
      </c>
      <c r="G19" s="127">
        <v>5.5</v>
      </c>
      <c r="H19" s="127">
        <v>0.3</v>
      </c>
      <c r="I19" s="49">
        <f t="shared" si="0"/>
        <v>461.90000000000003</v>
      </c>
      <c r="J19" s="128"/>
      <c r="K19" s="127"/>
      <c r="L19" s="127">
        <v>0.1</v>
      </c>
      <c r="M19" s="127">
        <v>20.100000000000001</v>
      </c>
      <c r="N19" s="50">
        <f t="shared" si="1"/>
        <v>20.200000000000003</v>
      </c>
      <c r="O19" s="51">
        <f t="shared" si="2"/>
        <v>482.1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148.84</v>
      </c>
      <c r="E20" s="124">
        <v>0.34</v>
      </c>
      <c r="F20" s="124">
        <v>0.31</v>
      </c>
      <c r="G20" s="124">
        <v>6.56</v>
      </c>
      <c r="H20" s="124">
        <v>0.31</v>
      </c>
      <c r="I20" s="43">
        <f t="shared" si="0"/>
        <v>156.36000000000001</v>
      </c>
      <c r="J20" s="125"/>
      <c r="K20" s="124"/>
      <c r="L20" s="124">
        <v>7.91</v>
      </c>
      <c r="M20" s="124">
        <v>51.21</v>
      </c>
      <c r="N20" s="44">
        <f t="shared" si="1"/>
        <v>59.120000000000005</v>
      </c>
      <c r="O20" s="45">
        <f t="shared" si="2"/>
        <v>215.48000000000002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21752</v>
      </c>
      <c r="E21" s="118">
        <v>42</v>
      </c>
      <c r="F21" s="118">
        <v>45</v>
      </c>
      <c r="G21" s="118">
        <v>979</v>
      </c>
      <c r="H21" s="118">
        <v>18</v>
      </c>
      <c r="I21" s="32">
        <f t="shared" si="0"/>
        <v>22836</v>
      </c>
      <c r="J21" s="119"/>
      <c r="K21" s="118"/>
      <c r="L21" s="118">
        <v>400</v>
      </c>
      <c r="M21" s="118">
        <v>2468</v>
      </c>
      <c r="N21" s="34">
        <f t="shared" si="1"/>
        <v>2868</v>
      </c>
      <c r="O21" s="35">
        <f t="shared" si="2"/>
        <v>25704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936.2</v>
      </c>
      <c r="E22" s="127">
        <v>1.7</v>
      </c>
      <c r="F22" s="127">
        <v>1.7</v>
      </c>
      <c r="G22" s="127">
        <v>22.9</v>
      </c>
      <c r="H22" s="127">
        <v>0.9</v>
      </c>
      <c r="I22" s="49">
        <f t="shared" si="0"/>
        <v>963.40000000000009</v>
      </c>
      <c r="J22" s="128"/>
      <c r="K22" s="127"/>
      <c r="L22" s="127">
        <v>15.5</v>
      </c>
      <c r="M22" s="127">
        <v>100.5</v>
      </c>
      <c r="N22" s="50">
        <f t="shared" si="1"/>
        <v>116</v>
      </c>
      <c r="O22" s="51">
        <f t="shared" si="2"/>
        <v>1079.4000000000001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7.0000000000000007E-2</v>
      </c>
      <c r="D23" s="124">
        <v>143.80000000000001</v>
      </c>
      <c r="E23" s="124">
        <v>1.1399999999999999</v>
      </c>
      <c r="F23" s="124">
        <v>0.23</v>
      </c>
      <c r="G23" s="124">
        <v>5.71</v>
      </c>
      <c r="H23" s="124">
        <v>0.4</v>
      </c>
      <c r="I23" s="43">
        <f t="shared" si="0"/>
        <v>151.35</v>
      </c>
      <c r="J23" s="125"/>
      <c r="K23" s="124"/>
      <c r="L23" s="124">
        <v>17.059999999999999</v>
      </c>
      <c r="M23" s="124">
        <v>75.36</v>
      </c>
      <c r="N23" s="44">
        <f t="shared" si="1"/>
        <v>92.42</v>
      </c>
      <c r="O23" s="45">
        <f t="shared" si="2"/>
        <v>243.76999999999998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17</v>
      </c>
      <c r="D24" s="118">
        <v>24188</v>
      </c>
      <c r="E24" s="118">
        <v>189</v>
      </c>
      <c r="F24" s="118">
        <v>36</v>
      </c>
      <c r="G24" s="118">
        <v>1041</v>
      </c>
      <c r="H24" s="118">
        <v>173</v>
      </c>
      <c r="I24" s="32">
        <f t="shared" si="0"/>
        <v>25644</v>
      </c>
      <c r="J24" s="119"/>
      <c r="K24" s="118"/>
      <c r="L24" s="118">
        <v>1007</v>
      </c>
      <c r="M24" s="118">
        <v>4525</v>
      </c>
      <c r="N24" s="34">
        <f t="shared" si="1"/>
        <v>5532</v>
      </c>
      <c r="O24" s="35">
        <f t="shared" si="2"/>
        <v>31176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0.5</v>
      </c>
      <c r="D25" s="127">
        <v>781.3</v>
      </c>
      <c r="E25" s="127">
        <v>6.1</v>
      </c>
      <c r="F25" s="127">
        <v>0.9</v>
      </c>
      <c r="G25" s="127">
        <v>23</v>
      </c>
      <c r="H25" s="127">
        <v>7.4</v>
      </c>
      <c r="I25" s="49">
        <f t="shared" si="0"/>
        <v>819.19999999999993</v>
      </c>
      <c r="J25" s="128"/>
      <c r="K25" s="127"/>
      <c r="L25" s="127">
        <v>32.9</v>
      </c>
      <c r="M25" s="127">
        <v>139.9</v>
      </c>
      <c r="N25" s="50">
        <f t="shared" si="1"/>
        <v>172.8</v>
      </c>
      <c r="O25" s="51">
        <f t="shared" si="2"/>
        <v>992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0.32</v>
      </c>
      <c r="D26" s="124">
        <v>335.11</v>
      </c>
      <c r="E26" s="124">
        <v>0.63</v>
      </c>
      <c r="F26" s="124">
        <v>2.13</v>
      </c>
      <c r="G26" s="124">
        <v>20.34</v>
      </c>
      <c r="H26" s="124">
        <v>7.5</v>
      </c>
      <c r="I26" s="43">
        <f t="shared" si="0"/>
        <v>366.03</v>
      </c>
      <c r="J26" s="125"/>
      <c r="K26" s="124"/>
      <c r="L26" s="124">
        <v>22.69</v>
      </c>
      <c r="M26" s="124">
        <v>90.12</v>
      </c>
      <c r="N26" s="44">
        <f t="shared" si="1"/>
        <v>112.81</v>
      </c>
      <c r="O26" s="45">
        <f t="shared" si="2"/>
        <v>478.84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82</v>
      </c>
      <c r="D27" s="118">
        <v>61862</v>
      </c>
      <c r="E27" s="118">
        <v>113</v>
      </c>
      <c r="F27" s="118">
        <v>344</v>
      </c>
      <c r="G27" s="118">
        <v>3877</v>
      </c>
      <c r="H27" s="118">
        <v>900</v>
      </c>
      <c r="I27" s="32">
        <f t="shared" si="0"/>
        <v>67178</v>
      </c>
      <c r="J27" s="119"/>
      <c r="K27" s="118"/>
      <c r="L27" s="118">
        <v>1574</v>
      </c>
      <c r="M27" s="118">
        <v>6170</v>
      </c>
      <c r="N27" s="34">
        <f t="shared" si="1"/>
        <v>7744</v>
      </c>
      <c r="O27" s="35">
        <f t="shared" si="2"/>
        <v>74922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1.9</v>
      </c>
      <c r="D28" s="127">
        <v>1619.8</v>
      </c>
      <c r="E28" s="127">
        <v>3</v>
      </c>
      <c r="F28" s="127">
        <v>7.7</v>
      </c>
      <c r="G28" s="127">
        <v>82</v>
      </c>
      <c r="H28" s="127">
        <v>33.6</v>
      </c>
      <c r="I28" s="49">
        <f t="shared" si="0"/>
        <v>1748</v>
      </c>
      <c r="J28" s="128"/>
      <c r="K28" s="127"/>
      <c r="L28" s="127">
        <v>45.4</v>
      </c>
      <c r="M28" s="127">
        <v>186.4</v>
      </c>
      <c r="N28" s="50">
        <f t="shared" si="1"/>
        <v>231.8</v>
      </c>
      <c r="O28" s="51">
        <f t="shared" si="2"/>
        <v>1979.8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2.13</v>
      </c>
      <c r="D29" s="124">
        <v>595.49</v>
      </c>
      <c r="E29" s="124">
        <v>0.57999999999999996</v>
      </c>
      <c r="F29" s="124">
        <v>7.74</v>
      </c>
      <c r="G29" s="124">
        <v>10.91</v>
      </c>
      <c r="H29" s="124">
        <v>8.02</v>
      </c>
      <c r="I29" s="43">
        <f t="shared" si="0"/>
        <v>624.87</v>
      </c>
      <c r="J29" s="125"/>
      <c r="K29" s="124"/>
      <c r="L29" s="124">
        <v>18.690000000000001</v>
      </c>
      <c r="M29" s="124">
        <v>181.95</v>
      </c>
      <c r="N29" s="44">
        <f t="shared" si="1"/>
        <v>200.64</v>
      </c>
      <c r="O29" s="45">
        <f t="shared" si="2"/>
        <v>825.51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586</v>
      </c>
      <c r="D30" s="118">
        <v>123221</v>
      </c>
      <c r="E30" s="118">
        <v>119</v>
      </c>
      <c r="F30" s="118">
        <v>1503</v>
      </c>
      <c r="G30" s="118">
        <v>2523</v>
      </c>
      <c r="H30" s="118">
        <v>840</v>
      </c>
      <c r="I30" s="32">
        <f t="shared" si="0"/>
        <v>128792</v>
      </c>
      <c r="J30" s="119"/>
      <c r="K30" s="118"/>
      <c r="L30" s="118">
        <v>1493</v>
      </c>
      <c r="M30" s="118">
        <v>14359</v>
      </c>
      <c r="N30" s="34">
        <f t="shared" si="1"/>
        <v>15852</v>
      </c>
      <c r="O30" s="35">
        <f t="shared" si="2"/>
        <v>144644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10.1</v>
      </c>
      <c r="D31" s="127">
        <v>2601.4</v>
      </c>
      <c r="E31" s="127">
        <v>2.7</v>
      </c>
      <c r="F31" s="127">
        <v>22.9</v>
      </c>
      <c r="G31" s="127">
        <v>45.6</v>
      </c>
      <c r="H31" s="127">
        <v>26.4</v>
      </c>
      <c r="I31" s="49">
        <f t="shared" si="0"/>
        <v>2709.1</v>
      </c>
      <c r="J31" s="128"/>
      <c r="K31" s="127"/>
      <c r="L31" s="127">
        <v>40.299999999999997</v>
      </c>
      <c r="M31" s="127">
        <v>399.8</v>
      </c>
      <c r="N31" s="50">
        <f t="shared" si="1"/>
        <v>440.1</v>
      </c>
      <c r="O31" s="51">
        <f t="shared" si="2"/>
        <v>3149.2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2.3199999999999998</v>
      </c>
      <c r="D32" s="124">
        <v>612.64</v>
      </c>
      <c r="E32" s="124">
        <v>0.67</v>
      </c>
      <c r="F32" s="124">
        <v>63.71</v>
      </c>
      <c r="G32" s="124">
        <v>27.34</v>
      </c>
      <c r="H32" s="124">
        <v>19.23</v>
      </c>
      <c r="I32" s="43">
        <f t="shared" si="0"/>
        <v>725.91000000000008</v>
      </c>
      <c r="J32" s="125"/>
      <c r="K32" s="124"/>
      <c r="L32" s="124">
        <v>44.33</v>
      </c>
      <c r="M32" s="124">
        <v>193.13</v>
      </c>
      <c r="N32" s="44">
        <f t="shared" si="1"/>
        <v>237.45999999999998</v>
      </c>
      <c r="O32" s="45">
        <f t="shared" si="2"/>
        <v>963.37000000000012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688</v>
      </c>
      <c r="D33" s="118">
        <v>136610</v>
      </c>
      <c r="E33" s="118">
        <v>159</v>
      </c>
      <c r="F33" s="118">
        <v>13233</v>
      </c>
      <c r="G33" s="118">
        <v>6606</v>
      </c>
      <c r="H33" s="118">
        <v>2458</v>
      </c>
      <c r="I33" s="32">
        <f t="shared" si="0"/>
        <v>159754</v>
      </c>
      <c r="J33" s="119"/>
      <c r="K33" s="118"/>
      <c r="L33" s="118">
        <v>4034</v>
      </c>
      <c r="M33" s="118">
        <v>16658</v>
      </c>
      <c r="N33" s="34">
        <f t="shared" si="1"/>
        <v>20692</v>
      </c>
      <c r="O33" s="35">
        <f t="shared" si="2"/>
        <v>180446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9.6</v>
      </c>
      <c r="D34" s="127">
        <v>2483.6</v>
      </c>
      <c r="E34" s="127">
        <v>2.9</v>
      </c>
      <c r="F34" s="127">
        <v>172.7</v>
      </c>
      <c r="G34" s="127">
        <v>99.7</v>
      </c>
      <c r="H34" s="127">
        <v>73.400000000000006</v>
      </c>
      <c r="I34" s="49">
        <f t="shared" si="0"/>
        <v>2841.8999999999996</v>
      </c>
      <c r="J34" s="128"/>
      <c r="K34" s="127"/>
      <c r="L34" s="127">
        <v>94.6</v>
      </c>
      <c r="M34" s="127">
        <v>423.5</v>
      </c>
      <c r="N34" s="50">
        <f t="shared" si="1"/>
        <v>518.1</v>
      </c>
      <c r="O34" s="51">
        <f t="shared" si="2"/>
        <v>3359.9999999999995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11.43</v>
      </c>
      <c r="D35" s="124">
        <v>552.64</v>
      </c>
      <c r="E35" s="124">
        <v>4.2300000000000004</v>
      </c>
      <c r="F35" s="124">
        <v>191.2</v>
      </c>
      <c r="G35" s="124">
        <v>161.06</v>
      </c>
      <c r="H35" s="124">
        <v>22.36</v>
      </c>
      <c r="I35" s="43">
        <f t="shared" si="0"/>
        <v>942.92</v>
      </c>
      <c r="J35" s="125">
        <v>0.64</v>
      </c>
      <c r="K35" s="124"/>
      <c r="L35" s="124">
        <v>87.71</v>
      </c>
      <c r="M35" s="124">
        <v>485.82</v>
      </c>
      <c r="N35" s="44">
        <f t="shared" si="1"/>
        <v>574.16999999999996</v>
      </c>
      <c r="O35" s="45">
        <f t="shared" si="2"/>
        <v>1517.09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3665</v>
      </c>
      <c r="D36" s="118">
        <v>133860</v>
      </c>
      <c r="E36" s="118">
        <v>998</v>
      </c>
      <c r="F36" s="118">
        <v>41551</v>
      </c>
      <c r="G36" s="118">
        <v>41871</v>
      </c>
      <c r="H36" s="118">
        <v>3219</v>
      </c>
      <c r="I36" s="32">
        <f t="shared" si="0"/>
        <v>225164</v>
      </c>
      <c r="J36" s="119">
        <v>44</v>
      </c>
      <c r="K36" s="118"/>
      <c r="L36" s="118">
        <v>8470</v>
      </c>
      <c r="M36" s="118">
        <v>47301</v>
      </c>
      <c r="N36" s="34">
        <f t="shared" si="1"/>
        <v>55815</v>
      </c>
      <c r="O36" s="35">
        <f t="shared" si="2"/>
        <v>280979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51.1</v>
      </c>
      <c r="D37" s="127">
        <v>2153.8000000000002</v>
      </c>
      <c r="E37" s="127">
        <v>16.2</v>
      </c>
      <c r="F37" s="127">
        <v>461</v>
      </c>
      <c r="G37" s="127">
        <v>586.29999999999995</v>
      </c>
      <c r="H37" s="127">
        <v>65.2</v>
      </c>
      <c r="I37" s="49">
        <f t="shared" ref="I37:I50" si="3">SUM(C37:H37)</f>
        <v>3333.5999999999995</v>
      </c>
      <c r="J37" s="128">
        <v>0</v>
      </c>
      <c r="K37" s="127"/>
      <c r="L37" s="127">
        <v>164.6</v>
      </c>
      <c r="M37" s="127">
        <v>936.2</v>
      </c>
      <c r="N37" s="50">
        <f t="shared" si="1"/>
        <v>1100.8</v>
      </c>
      <c r="O37" s="51">
        <f t="shared" si="2"/>
        <v>4434.3999999999996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35.869999999999997</v>
      </c>
      <c r="D38" s="124">
        <v>497.84</v>
      </c>
      <c r="E38" s="124">
        <v>12.45</v>
      </c>
      <c r="F38" s="124">
        <v>709.88</v>
      </c>
      <c r="G38" s="124">
        <v>1356.56</v>
      </c>
      <c r="H38" s="124">
        <v>7.04</v>
      </c>
      <c r="I38" s="43">
        <f t="shared" si="3"/>
        <v>2619.64</v>
      </c>
      <c r="J38" s="125"/>
      <c r="K38" s="124"/>
      <c r="L38" s="124">
        <v>161.63999999999999</v>
      </c>
      <c r="M38" s="124">
        <v>983.67</v>
      </c>
      <c r="N38" s="44">
        <f t="shared" si="1"/>
        <v>1145.31</v>
      </c>
      <c r="O38" s="45">
        <f t="shared" si="2"/>
        <v>3764.95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12384</v>
      </c>
      <c r="D39" s="118">
        <v>129852</v>
      </c>
      <c r="E39" s="118">
        <v>3302</v>
      </c>
      <c r="F39" s="118">
        <v>159798</v>
      </c>
      <c r="G39" s="118">
        <v>368675</v>
      </c>
      <c r="H39" s="118">
        <v>1096</v>
      </c>
      <c r="I39" s="32">
        <f t="shared" si="3"/>
        <v>675107</v>
      </c>
      <c r="J39" s="119"/>
      <c r="K39" s="118"/>
      <c r="L39" s="118">
        <v>16445</v>
      </c>
      <c r="M39" s="118">
        <v>99741</v>
      </c>
      <c r="N39" s="34">
        <f t="shared" si="1"/>
        <v>116186</v>
      </c>
      <c r="O39" s="35">
        <f t="shared" si="2"/>
        <v>791293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160.9</v>
      </c>
      <c r="D40" s="127">
        <v>1825.1</v>
      </c>
      <c r="E40" s="127">
        <v>46.2</v>
      </c>
      <c r="F40" s="127">
        <v>1468.6</v>
      </c>
      <c r="G40" s="127">
        <v>4751.6000000000004</v>
      </c>
      <c r="H40" s="127">
        <v>21.1</v>
      </c>
      <c r="I40" s="49">
        <f t="shared" si="3"/>
        <v>8273.5000000000018</v>
      </c>
      <c r="J40" s="128"/>
      <c r="K40" s="127"/>
      <c r="L40" s="127">
        <v>308.7</v>
      </c>
      <c r="M40" s="127">
        <v>1868.2</v>
      </c>
      <c r="N40" s="50">
        <f t="shared" si="1"/>
        <v>2176.9</v>
      </c>
      <c r="O40" s="51">
        <f t="shared" si="2"/>
        <v>10450.400000000001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50.1</v>
      </c>
      <c r="D41" s="124">
        <v>257.11</v>
      </c>
      <c r="E41" s="124">
        <v>16.68</v>
      </c>
      <c r="F41" s="124">
        <v>634.36</v>
      </c>
      <c r="G41" s="124">
        <v>2612.08</v>
      </c>
      <c r="H41" s="124">
        <v>8.07</v>
      </c>
      <c r="I41" s="43">
        <f t="shared" si="3"/>
        <v>3578.4</v>
      </c>
      <c r="J41" s="125"/>
      <c r="K41" s="124"/>
      <c r="L41" s="124">
        <v>166.36</v>
      </c>
      <c r="M41" s="124">
        <v>1722.47</v>
      </c>
      <c r="N41" s="44">
        <f t="shared" si="1"/>
        <v>1888.83</v>
      </c>
      <c r="O41" s="45">
        <f t="shared" si="2"/>
        <v>5467.23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17906</v>
      </c>
      <c r="D42" s="118">
        <v>70076</v>
      </c>
      <c r="E42" s="118">
        <v>4574</v>
      </c>
      <c r="F42" s="118">
        <v>147827</v>
      </c>
      <c r="G42" s="118">
        <v>744566</v>
      </c>
      <c r="H42" s="118">
        <v>1391</v>
      </c>
      <c r="I42" s="32">
        <f t="shared" si="3"/>
        <v>986340</v>
      </c>
      <c r="J42" s="119"/>
      <c r="K42" s="118"/>
      <c r="L42" s="118">
        <v>18615</v>
      </c>
      <c r="M42" s="118">
        <v>186815</v>
      </c>
      <c r="N42" s="34">
        <f t="shared" si="1"/>
        <v>205430</v>
      </c>
      <c r="O42" s="35">
        <f t="shared" si="2"/>
        <v>1191770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221.6</v>
      </c>
      <c r="D43" s="127">
        <v>972.4</v>
      </c>
      <c r="E43" s="127">
        <v>61.9</v>
      </c>
      <c r="F43" s="127">
        <v>1337.3</v>
      </c>
      <c r="G43" s="127">
        <v>9316.9</v>
      </c>
      <c r="H43" s="127">
        <v>25.9</v>
      </c>
      <c r="I43" s="49">
        <f t="shared" si="3"/>
        <v>11935.999999999998</v>
      </c>
      <c r="J43" s="128"/>
      <c r="K43" s="127"/>
      <c r="L43" s="127">
        <v>297.8</v>
      </c>
      <c r="M43" s="127">
        <v>3063.1</v>
      </c>
      <c r="N43" s="50">
        <f t="shared" si="1"/>
        <v>3360.9</v>
      </c>
      <c r="O43" s="51">
        <f t="shared" si="2"/>
        <v>15296.899999999998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63.5</v>
      </c>
      <c r="D44" s="124">
        <v>163.11000000000001</v>
      </c>
      <c r="E44" s="124">
        <v>37.19</v>
      </c>
      <c r="F44" s="124">
        <v>531.29999999999995</v>
      </c>
      <c r="G44" s="124">
        <v>2406.75</v>
      </c>
      <c r="H44" s="124">
        <v>6.96</v>
      </c>
      <c r="I44" s="43">
        <f t="shared" si="3"/>
        <v>3208.81</v>
      </c>
      <c r="J44" s="125"/>
      <c r="K44" s="124"/>
      <c r="L44" s="124">
        <v>264.99</v>
      </c>
      <c r="M44" s="124">
        <v>2244.77</v>
      </c>
      <c r="N44" s="44">
        <f t="shared" si="1"/>
        <v>2509.7600000000002</v>
      </c>
      <c r="O44" s="45">
        <f t="shared" si="2"/>
        <v>5718.57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23012</v>
      </c>
      <c r="D45" s="118">
        <v>45682</v>
      </c>
      <c r="E45" s="118">
        <v>10575</v>
      </c>
      <c r="F45" s="118">
        <v>125317</v>
      </c>
      <c r="G45" s="118">
        <v>713142</v>
      </c>
      <c r="H45" s="118">
        <v>1217</v>
      </c>
      <c r="I45" s="32">
        <f t="shared" si="3"/>
        <v>918945</v>
      </c>
      <c r="J45" s="119"/>
      <c r="K45" s="118"/>
      <c r="L45" s="118">
        <v>30992</v>
      </c>
      <c r="M45" s="118">
        <v>257121</v>
      </c>
      <c r="N45" s="34">
        <f t="shared" si="1"/>
        <v>288113</v>
      </c>
      <c r="O45" s="35">
        <f t="shared" si="2"/>
        <v>1207058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228.5</v>
      </c>
      <c r="D46" s="127">
        <v>550.20000000000005</v>
      </c>
      <c r="E46" s="127">
        <v>127.2</v>
      </c>
      <c r="F46" s="127">
        <v>1029.8</v>
      </c>
      <c r="G46" s="127">
        <v>7625.2</v>
      </c>
      <c r="H46" s="127">
        <v>19.5</v>
      </c>
      <c r="I46" s="49">
        <f t="shared" si="3"/>
        <v>9580.4</v>
      </c>
      <c r="J46" s="128"/>
      <c r="K46" s="127"/>
      <c r="L46" s="127">
        <v>340.6</v>
      </c>
      <c r="M46" s="127">
        <v>2933.6</v>
      </c>
      <c r="N46" s="50">
        <f t="shared" si="1"/>
        <v>3274.2</v>
      </c>
      <c r="O46" s="51">
        <f t="shared" si="2"/>
        <v>12854.599999999999</v>
      </c>
      <c r="P46" s="129">
        <v>2.58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100.23</v>
      </c>
      <c r="D47" s="124">
        <v>649.97</v>
      </c>
      <c r="E47" s="124">
        <v>186.12</v>
      </c>
      <c r="F47" s="124">
        <v>1450.37</v>
      </c>
      <c r="G47" s="124">
        <v>1349.98</v>
      </c>
      <c r="H47" s="124">
        <v>256.02</v>
      </c>
      <c r="I47" s="43">
        <f t="shared" si="3"/>
        <v>3992.69</v>
      </c>
      <c r="J47" s="125"/>
      <c r="K47" s="124"/>
      <c r="L47" s="124">
        <v>807.68</v>
      </c>
      <c r="M47" s="124">
        <v>5878.23</v>
      </c>
      <c r="N47" s="44">
        <f t="shared" si="1"/>
        <v>6685.91</v>
      </c>
      <c r="O47" s="45">
        <f t="shared" si="2"/>
        <v>10678.6</v>
      </c>
      <c r="P47" s="130">
        <v>75.22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40121</v>
      </c>
      <c r="D48" s="118">
        <v>195125</v>
      </c>
      <c r="E48" s="118">
        <v>54625</v>
      </c>
      <c r="F48" s="118">
        <v>391824</v>
      </c>
      <c r="G48" s="118">
        <v>411761</v>
      </c>
      <c r="H48" s="118">
        <v>56256</v>
      </c>
      <c r="I48" s="32">
        <f t="shared" si="3"/>
        <v>1149712</v>
      </c>
      <c r="J48" s="119"/>
      <c r="K48" s="118"/>
      <c r="L48" s="118">
        <v>102637</v>
      </c>
      <c r="M48" s="118">
        <v>728984</v>
      </c>
      <c r="N48" s="34">
        <f t="shared" si="1"/>
        <v>831621</v>
      </c>
      <c r="O48" s="35">
        <f t="shared" si="2"/>
        <v>1981333</v>
      </c>
      <c r="P48" s="130">
        <v>7.92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71.2</v>
      </c>
      <c r="D49" s="127">
        <v>321.7</v>
      </c>
      <c r="E49" s="127">
        <v>96</v>
      </c>
      <c r="F49" s="127">
        <v>1734</v>
      </c>
      <c r="G49" s="127">
        <v>2780.1</v>
      </c>
      <c r="H49" s="127">
        <v>261.8</v>
      </c>
      <c r="I49" s="49">
        <f t="shared" si="3"/>
        <v>5264.8</v>
      </c>
      <c r="J49" s="128"/>
      <c r="K49" s="127"/>
      <c r="L49" s="127">
        <v>505.8</v>
      </c>
      <c r="M49" s="127">
        <v>3048.3</v>
      </c>
      <c r="N49" s="50">
        <f t="shared" si="1"/>
        <v>3554.1000000000004</v>
      </c>
      <c r="O49" s="51">
        <f t="shared" si="2"/>
        <v>8818.9000000000015</v>
      </c>
      <c r="P49" s="130">
        <v>16.93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265.97000000000003</v>
      </c>
      <c r="D50" s="115">
        <v>3824.84</v>
      </c>
      <c r="E50" s="115">
        <v>259.69</v>
      </c>
      <c r="F50" s="115">
        <v>3591.38</v>
      </c>
      <c r="G50" s="115">
        <v>7958.41</v>
      </c>
      <c r="H50" s="115">
        <v>335.2</v>
      </c>
      <c r="I50" s="21">
        <f t="shared" si="3"/>
        <v>16235.490000000002</v>
      </c>
      <c r="J50" s="116">
        <v>0.64</v>
      </c>
      <c r="K50" s="115"/>
      <c r="L50" s="115">
        <v>1599.1</v>
      </c>
      <c r="M50" s="115">
        <v>11931.19</v>
      </c>
      <c r="N50" s="23">
        <f t="shared" si="1"/>
        <v>13530.93</v>
      </c>
      <c r="O50" s="24">
        <f t="shared" si="2"/>
        <v>29766.420000000002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98461</v>
      </c>
      <c r="D51" s="118">
        <v>922876</v>
      </c>
      <c r="E51" s="118">
        <v>74654</v>
      </c>
      <c r="F51" s="118">
        <v>881497</v>
      </c>
      <c r="G51" s="118">
        <v>2295166</v>
      </c>
      <c r="H51" s="118">
        <v>67377</v>
      </c>
      <c r="I51" s="32">
        <f t="shared" ref="I51:I58" si="4">SUM(C51:H51)</f>
        <v>4340031</v>
      </c>
      <c r="J51" s="119">
        <v>44</v>
      </c>
      <c r="K51" s="118"/>
      <c r="L51" s="118">
        <v>185669</v>
      </c>
      <c r="M51" s="118">
        <v>1365037</v>
      </c>
      <c r="N51" s="34">
        <f t="shared" si="1"/>
        <v>1550750</v>
      </c>
      <c r="O51" s="35">
        <f>SUM(N51,I51)</f>
        <v>5890781</v>
      </c>
      <c r="P51" s="130">
        <v>55.84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755.4</v>
      </c>
      <c r="D52" s="127">
        <v>13412.3</v>
      </c>
      <c r="E52" s="127">
        <v>362.2</v>
      </c>
      <c r="F52" s="127">
        <v>6237.6</v>
      </c>
      <c r="G52" s="127">
        <v>25339.200000000001</v>
      </c>
      <c r="H52" s="127">
        <v>526.9</v>
      </c>
      <c r="I52" s="49">
        <f t="shared" si="4"/>
        <v>46633.599999999999</v>
      </c>
      <c r="J52" s="128">
        <v>0</v>
      </c>
      <c r="K52" s="127"/>
      <c r="L52" s="127">
        <v>1846.3</v>
      </c>
      <c r="M52" s="127">
        <v>13156.1</v>
      </c>
      <c r="N52" s="50">
        <f t="shared" si="1"/>
        <v>15002.4</v>
      </c>
      <c r="O52" s="51">
        <f t="shared" si="2"/>
        <v>61636</v>
      </c>
      <c r="P52" s="130">
        <v>15.91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265.68</v>
      </c>
      <c r="D53" s="124">
        <v>2840.73</v>
      </c>
      <c r="E53" s="124">
        <v>257.51</v>
      </c>
      <c r="F53" s="124">
        <v>3588.96</v>
      </c>
      <c r="G53" s="124">
        <v>7924.81</v>
      </c>
      <c r="H53" s="124">
        <v>271.05</v>
      </c>
      <c r="I53" s="43">
        <f t="shared" si="4"/>
        <v>15148.74</v>
      </c>
      <c r="J53" s="125">
        <v>0.64</v>
      </c>
      <c r="K53" s="124"/>
      <c r="L53" s="124">
        <v>1599.1</v>
      </c>
      <c r="M53" s="124">
        <v>11927.11</v>
      </c>
      <c r="N53" s="44">
        <f t="shared" si="1"/>
        <v>13526.85</v>
      </c>
      <c r="O53" s="45">
        <f t="shared" si="2"/>
        <v>28675.59</v>
      </c>
      <c r="P53" s="69">
        <f>SUM(P46:P52)</f>
        <v>174.4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98389</v>
      </c>
      <c r="D54" s="118">
        <v>734393</v>
      </c>
      <c r="E54" s="118">
        <v>74268</v>
      </c>
      <c r="F54" s="118">
        <v>881128</v>
      </c>
      <c r="G54" s="118">
        <v>2289172</v>
      </c>
      <c r="H54" s="118">
        <v>58864</v>
      </c>
      <c r="I54" s="32">
        <f t="shared" si="4"/>
        <v>4136214</v>
      </c>
      <c r="J54" s="119">
        <v>44</v>
      </c>
      <c r="K54" s="118"/>
      <c r="L54" s="118">
        <v>185669</v>
      </c>
      <c r="M54" s="118">
        <v>1364923</v>
      </c>
      <c r="N54" s="34">
        <f t="shared" si="1"/>
        <v>1550636</v>
      </c>
      <c r="O54" s="35">
        <f t="shared" si="2"/>
        <v>5686850</v>
      </c>
      <c r="P54" s="131">
        <v>0.06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753.6</v>
      </c>
      <c r="D55" s="121">
        <v>8796.2999999999993</v>
      </c>
      <c r="E55" s="121">
        <v>351.2</v>
      </c>
      <c r="F55" s="121">
        <v>6227.8</v>
      </c>
      <c r="G55" s="121">
        <v>25206</v>
      </c>
      <c r="H55" s="121">
        <v>307.2</v>
      </c>
      <c r="I55" s="40">
        <f t="shared" si="4"/>
        <v>41642.1</v>
      </c>
      <c r="J55" s="122">
        <v>0</v>
      </c>
      <c r="K55" s="121"/>
      <c r="L55" s="121">
        <v>1846.3</v>
      </c>
      <c r="M55" s="121">
        <v>13147.8</v>
      </c>
      <c r="N55" s="40">
        <f t="shared" si="1"/>
        <v>14994.099999999999</v>
      </c>
      <c r="O55" s="42">
        <f t="shared" si="2"/>
        <v>56636.2</v>
      </c>
      <c r="P55" s="132">
        <v>6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266.33</v>
      </c>
      <c r="D56" s="20">
        <f t="shared" si="5"/>
        <v>4047.7300000000005</v>
      </c>
      <c r="E56" s="20">
        <f t="shared" si="5"/>
        <v>260.02999999999997</v>
      </c>
      <c r="F56" s="20">
        <f t="shared" si="5"/>
        <v>3591.51</v>
      </c>
      <c r="G56" s="20">
        <f t="shared" si="5"/>
        <v>7958.51</v>
      </c>
      <c r="H56" s="20">
        <f t="shared" si="5"/>
        <v>336</v>
      </c>
      <c r="I56" s="79">
        <f>SUM(C56:H56)</f>
        <v>16460.11</v>
      </c>
      <c r="J56" s="71">
        <f>SUM(J5,J8,J11,J14,J17,J20,J23,J26,J29,J32,J35,J38,J41,J44,J47)</f>
        <v>0.64</v>
      </c>
      <c r="K56" s="20">
        <f>SUM(K5,K8,K11,K14,K17,K20,K23,K26,K29,K32,K35,K38,K41,K44,K47)</f>
        <v>0</v>
      </c>
      <c r="L56" s="20">
        <f>SUM(L5,L8,L11,L14,L17,L20,L23,L26,L29,L32,L35,L38,L41,L44,L47)</f>
        <v>1599.1</v>
      </c>
      <c r="M56" s="20">
        <f>SUM(M5,M8,M11,M14,M17,M20,M23,M26,M29,M32,M35,M38,M41,M44,M47)</f>
        <v>11940.93</v>
      </c>
      <c r="N56" s="22">
        <f t="shared" si="1"/>
        <v>13540.67</v>
      </c>
      <c r="O56" s="24">
        <f t="shared" si="2"/>
        <v>30000.78</v>
      </c>
      <c r="P56" s="133">
        <v>0.2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98510</v>
      </c>
      <c r="D57" s="31">
        <f t="shared" si="5"/>
        <v>950737</v>
      </c>
      <c r="E57" s="31">
        <f t="shared" si="5"/>
        <v>74696</v>
      </c>
      <c r="F57" s="31">
        <f t="shared" si="5"/>
        <v>882004</v>
      </c>
      <c r="G57" s="31">
        <f t="shared" si="5"/>
        <v>2295175</v>
      </c>
      <c r="H57" s="31">
        <f t="shared" si="5"/>
        <v>67573</v>
      </c>
      <c r="I57" s="80">
        <f t="shared" si="4"/>
        <v>4368695</v>
      </c>
      <c r="J57" s="75">
        <f t="shared" ref="J57:M58" si="6">SUM(J6,J9,J12,J15,J18,J21,J24,J27,J30,J33,J36,J39,J42,J45,J48)</f>
        <v>44</v>
      </c>
      <c r="K57" s="31">
        <f t="shared" si="6"/>
        <v>0</v>
      </c>
      <c r="L57" s="31">
        <f t="shared" si="6"/>
        <v>185669</v>
      </c>
      <c r="M57" s="31">
        <f t="shared" si="6"/>
        <v>1365041</v>
      </c>
      <c r="N57" s="33">
        <f t="shared" si="1"/>
        <v>1550754</v>
      </c>
      <c r="O57" s="35">
        <f t="shared" si="2"/>
        <v>5919449</v>
      </c>
      <c r="P57" s="134">
        <v>1.65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759.40000000000009</v>
      </c>
      <c r="D58" s="86">
        <f t="shared" si="5"/>
        <v>14793.500000000004</v>
      </c>
      <c r="E58" s="86">
        <f t="shared" si="5"/>
        <v>363.9</v>
      </c>
      <c r="F58" s="86">
        <f t="shared" si="5"/>
        <v>6263.2</v>
      </c>
      <c r="G58" s="86">
        <f t="shared" si="5"/>
        <v>25339.699999999997</v>
      </c>
      <c r="H58" s="86">
        <f t="shared" si="5"/>
        <v>535.5</v>
      </c>
      <c r="I58" s="87">
        <f t="shared" si="4"/>
        <v>48055.199999999997</v>
      </c>
      <c r="J58" s="85">
        <f t="shared" si="6"/>
        <v>0</v>
      </c>
      <c r="K58" s="86">
        <f t="shared" si="6"/>
        <v>0</v>
      </c>
      <c r="L58" s="86">
        <f t="shared" si="6"/>
        <v>1846.3</v>
      </c>
      <c r="M58" s="86">
        <f t="shared" si="6"/>
        <v>13156.600000000002</v>
      </c>
      <c r="N58" s="88">
        <f t="shared" si="1"/>
        <v>15002.900000000001</v>
      </c>
      <c r="O58" s="89">
        <f t="shared" si="2"/>
        <v>63058.1</v>
      </c>
      <c r="P58" s="90">
        <f>SUM(O56,P53,P54,P57)</f>
        <v>30176.890000000003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1.28</v>
      </c>
      <c r="E63" s="115"/>
      <c r="F63" s="115"/>
      <c r="G63" s="115"/>
      <c r="H63" s="115"/>
      <c r="I63" s="21">
        <f>SUM(C63:H63)</f>
        <v>1.28</v>
      </c>
      <c r="J63" s="116"/>
      <c r="K63" s="115"/>
      <c r="L63" s="115"/>
      <c r="M63" s="115">
        <v>9.39</v>
      </c>
      <c r="N63" s="23">
        <f>SUM(J63:M63)</f>
        <v>9.39</v>
      </c>
      <c r="O63" s="24">
        <f>SUM(N63,I63)</f>
        <v>10.67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95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96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4.45</v>
      </c>
      <c r="E66" s="124"/>
      <c r="F66" s="124"/>
      <c r="G66" s="124"/>
      <c r="H66" s="124"/>
      <c r="I66" s="43">
        <f t="shared" si="7"/>
        <v>4.45</v>
      </c>
      <c r="J66" s="125"/>
      <c r="K66" s="124"/>
      <c r="L66" s="124"/>
      <c r="M66" s="124">
        <v>0.35</v>
      </c>
      <c r="N66" s="44">
        <f t="shared" si="8"/>
        <v>0.35</v>
      </c>
      <c r="O66" s="45">
        <f t="shared" si="9"/>
        <v>4.8</v>
      </c>
      <c r="P66" s="36" t="s">
        <v>25</v>
      </c>
      <c r="Q66" s="37" t="s">
        <v>102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4</v>
      </c>
      <c r="N67" s="34">
        <f t="shared" si="8"/>
        <v>4</v>
      </c>
      <c r="O67" s="35">
        <f t="shared" si="9"/>
        <v>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0.5</v>
      </c>
      <c r="N68" s="50">
        <f t="shared" si="8"/>
        <v>0.5</v>
      </c>
      <c r="O68" s="51">
        <f t="shared" si="9"/>
        <v>0.5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4.17</v>
      </c>
      <c r="E69" s="124"/>
      <c r="F69" s="124">
        <v>0.06</v>
      </c>
      <c r="G69" s="124"/>
      <c r="H69" s="124"/>
      <c r="I69" s="43">
        <f t="shared" si="7"/>
        <v>4.2299999999999995</v>
      </c>
      <c r="J69" s="125"/>
      <c r="K69" s="124"/>
      <c r="L69" s="124"/>
      <c r="M69" s="124">
        <v>1.27</v>
      </c>
      <c r="N69" s="44">
        <f t="shared" si="8"/>
        <v>1.27</v>
      </c>
      <c r="O69" s="45">
        <f t="shared" si="9"/>
        <v>5.5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166</v>
      </c>
      <c r="E70" s="118"/>
      <c r="F70" s="118">
        <v>2</v>
      </c>
      <c r="G70" s="118"/>
      <c r="H70" s="118"/>
      <c r="I70" s="32">
        <f t="shared" si="7"/>
        <v>168</v>
      </c>
      <c r="J70" s="119"/>
      <c r="K70" s="118"/>
      <c r="L70" s="118"/>
      <c r="M70" s="118">
        <v>31</v>
      </c>
      <c r="N70" s="34">
        <f t="shared" si="8"/>
        <v>31</v>
      </c>
      <c r="O70" s="35">
        <f t="shared" si="9"/>
        <v>199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31.9</v>
      </c>
      <c r="E71" s="127"/>
      <c r="F71" s="127">
        <v>0.3</v>
      </c>
      <c r="G71" s="127"/>
      <c r="H71" s="127"/>
      <c r="I71" s="49">
        <f t="shared" si="7"/>
        <v>32.199999999999996</v>
      </c>
      <c r="J71" s="128"/>
      <c r="K71" s="127"/>
      <c r="L71" s="127"/>
      <c r="M71" s="127">
        <v>2.6</v>
      </c>
      <c r="N71" s="50">
        <f t="shared" si="8"/>
        <v>2.6</v>
      </c>
      <c r="O71" s="51">
        <f t="shared" si="9"/>
        <v>34.799999999999997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0.36</v>
      </c>
      <c r="D72" s="124">
        <v>11.78</v>
      </c>
      <c r="E72" s="124"/>
      <c r="F72" s="124"/>
      <c r="G72" s="124">
        <v>0.16</v>
      </c>
      <c r="H72" s="124"/>
      <c r="I72" s="43">
        <f t="shared" si="7"/>
        <v>12.299999999999999</v>
      </c>
      <c r="J72" s="125"/>
      <c r="K72" s="124"/>
      <c r="L72" s="124"/>
      <c r="M72" s="124">
        <v>14.54</v>
      </c>
      <c r="N72" s="44">
        <f t="shared" si="8"/>
        <v>14.54</v>
      </c>
      <c r="O72" s="45">
        <f t="shared" si="9"/>
        <v>26.839999999999996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49</v>
      </c>
      <c r="D73" s="118">
        <v>948</v>
      </c>
      <c r="E73" s="118"/>
      <c r="F73" s="118"/>
      <c r="G73" s="118">
        <v>15</v>
      </c>
      <c r="H73" s="118"/>
      <c r="I73" s="32">
        <f t="shared" si="7"/>
        <v>1012</v>
      </c>
      <c r="J73" s="119"/>
      <c r="K73" s="118"/>
      <c r="L73" s="118"/>
      <c r="M73" s="118">
        <v>505</v>
      </c>
      <c r="N73" s="34">
        <f t="shared" si="8"/>
        <v>505</v>
      </c>
      <c r="O73" s="35">
        <f t="shared" si="9"/>
        <v>1517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4</v>
      </c>
      <c r="D74" s="127">
        <v>86.3</v>
      </c>
      <c r="E74" s="127"/>
      <c r="F74" s="127"/>
      <c r="G74" s="127">
        <v>0.9</v>
      </c>
      <c r="H74" s="127"/>
      <c r="I74" s="49">
        <f t="shared" si="7"/>
        <v>91.2</v>
      </c>
      <c r="J74" s="128"/>
      <c r="K74" s="127"/>
      <c r="L74" s="127"/>
      <c r="M74" s="127">
        <v>33.9</v>
      </c>
      <c r="N74" s="50">
        <f t="shared" si="8"/>
        <v>33.9</v>
      </c>
      <c r="O74" s="51">
        <f t="shared" si="9"/>
        <v>125.1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69.5</v>
      </c>
      <c r="E75" s="124"/>
      <c r="F75" s="124">
        <v>0.22</v>
      </c>
      <c r="G75" s="124">
        <v>1.06</v>
      </c>
      <c r="H75" s="124">
        <v>0.09</v>
      </c>
      <c r="I75" s="43">
        <f t="shared" si="7"/>
        <v>70.87</v>
      </c>
      <c r="J75" s="125"/>
      <c r="K75" s="124"/>
      <c r="L75" s="124">
        <v>0.04</v>
      </c>
      <c r="M75" s="124">
        <v>8.65</v>
      </c>
      <c r="N75" s="44">
        <f t="shared" si="8"/>
        <v>8.69</v>
      </c>
      <c r="O75" s="45">
        <f t="shared" si="9"/>
        <v>79.56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7395</v>
      </c>
      <c r="E76" s="118"/>
      <c r="F76" s="118">
        <v>524</v>
      </c>
      <c r="G76" s="118">
        <v>119</v>
      </c>
      <c r="H76" s="118">
        <v>5</v>
      </c>
      <c r="I76" s="32">
        <f t="shared" si="7"/>
        <v>8043</v>
      </c>
      <c r="J76" s="119"/>
      <c r="K76" s="118"/>
      <c r="L76" s="118">
        <v>2</v>
      </c>
      <c r="M76" s="118">
        <v>359</v>
      </c>
      <c r="N76" s="34">
        <f t="shared" si="8"/>
        <v>361</v>
      </c>
      <c r="O76" s="35">
        <f t="shared" si="9"/>
        <v>8404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429.8</v>
      </c>
      <c r="E77" s="127"/>
      <c r="F77" s="127">
        <v>26.3</v>
      </c>
      <c r="G77" s="127">
        <v>5.5</v>
      </c>
      <c r="H77" s="127">
        <v>0.3</v>
      </c>
      <c r="I77" s="49">
        <f t="shared" si="7"/>
        <v>461.90000000000003</v>
      </c>
      <c r="J77" s="128"/>
      <c r="K77" s="127"/>
      <c r="L77" s="127">
        <v>0.1</v>
      </c>
      <c r="M77" s="127">
        <v>20.100000000000001</v>
      </c>
      <c r="N77" s="50">
        <f t="shared" si="8"/>
        <v>20.200000000000003</v>
      </c>
      <c r="O77" s="51">
        <f t="shared" si="9"/>
        <v>482.1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148.84</v>
      </c>
      <c r="E78" s="124">
        <v>0.34</v>
      </c>
      <c r="F78" s="124">
        <v>0.31</v>
      </c>
      <c r="G78" s="124">
        <v>6.56</v>
      </c>
      <c r="H78" s="124">
        <v>0.31</v>
      </c>
      <c r="I78" s="43">
        <f t="shared" si="7"/>
        <v>156.36000000000001</v>
      </c>
      <c r="J78" s="125"/>
      <c r="K78" s="124"/>
      <c r="L78" s="124">
        <v>7.91</v>
      </c>
      <c r="M78" s="124">
        <v>51.21</v>
      </c>
      <c r="N78" s="44">
        <f t="shared" si="8"/>
        <v>59.120000000000005</v>
      </c>
      <c r="O78" s="45">
        <f t="shared" si="9"/>
        <v>215.48000000000002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21752</v>
      </c>
      <c r="E79" s="118">
        <v>42</v>
      </c>
      <c r="F79" s="118">
        <v>45</v>
      </c>
      <c r="G79" s="118">
        <v>979</v>
      </c>
      <c r="H79" s="118">
        <v>18</v>
      </c>
      <c r="I79" s="32">
        <f t="shared" si="7"/>
        <v>22836</v>
      </c>
      <c r="J79" s="119"/>
      <c r="K79" s="118"/>
      <c r="L79" s="118">
        <v>400</v>
      </c>
      <c r="M79" s="118">
        <v>2468</v>
      </c>
      <c r="N79" s="34">
        <f t="shared" si="8"/>
        <v>2868</v>
      </c>
      <c r="O79" s="35">
        <f t="shared" si="9"/>
        <v>25704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936.2</v>
      </c>
      <c r="E80" s="127">
        <v>1.7</v>
      </c>
      <c r="F80" s="127">
        <v>1.7</v>
      </c>
      <c r="G80" s="127">
        <v>22.9</v>
      </c>
      <c r="H80" s="127">
        <v>0.9</v>
      </c>
      <c r="I80" s="49">
        <f t="shared" si="7"/>
        <v>963.40000000000009</v>
      </c>
      <c r="J80" s="128"/>
      <c r="K80" s="127"/>
      <c r="L80" s="127">
        <v>15.5</v>
      </c>
      <c r="M80" s="127">
        <v>100.5</v>
      </c>
      <c r="N80" s="50">
        <f t="shared" si="8"/>
        <v>116</v>
      </c>
      <c r="O80" s="51">
        <f t="shared" si="9"/>
        <v>1079.4000000000001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7.0000000000000007E-2</v>
      </c>
      <c r="D81" s="124">
        <v>143.80000000000001</v>
      </c>
      <c r="E81" s="124">
        <v>1.1399999999999999</v>
      </c>
      <c r="F81" s="124">
        <v>0.23</v>
      </c>
      <c r="G81" s="124">
        <v>5.71</v>
      </c>
      <c r="H81" s="124">
        <v>0.4</v>
      </c>
      <c r="I81" s="43">
        <f t="shared" si="7"/>
        <v>151.35</v>
      </c>
      <c r="J81" s="125"/>
      <c r="K81" s="124"/>
      <c r="L81" s="124">
        <v>17.059999999999999</v>
      </c>
      <c r="M81" s="124">
        <v>75.36</v>
      </c>
      <c r="N81" s="44">
        <f t="shared" si="8"/>
        <v>92.42</v>
      </c>
      <c r="O81" s="45">
        <f t="shared" si="9"/>
        <v>243.76999999999998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17</v>
      </c>
      <c r="D82" s="118">
        <v>24188</v>
      </c>
      <c r="E82" s="118">
        <v>189</v>
      </c>
      <c r="F82" s="118">
        <v>36</v>
      </c>
      <c r="G82" s="118">
        <v>1041</v>
      </c>
      <c r="H82" s="118">
        <v>173</v>
      </c>
      <c r="I82" s="32">
        <f t="shared" si="7"/>
        <v>25644</v>
      </c>
      <c r="J82" s="119"/>
      <c r="K82" s="118"/>
      <c r="L82" s="118">
        <v>1007</v>
      </c>
      <c r="M82" s="118">
        <v>4525</v>
      </c>
      <c r="N82" s="34">
        <f t="shared" si="8"/>
        <v>5532</v>
      </c>
      <c r="O82" s="35">
        <f t="shared" si="9"/>
        <v>31176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0.5</v>
      </c>
      <c r="D83" s="127">
        <v>781.3</v>
      </c>
      <c r="E83" s="127">
        <v>6.1</v>
      </c>
      <c r="F83" s="127">
        <v>0.9</v>
      </c>
      <c r="G83" s="127">
        <v>23</v>
      </c>
      <c r="H83" s="127">
        <v>7.4</v>
      </c>
      <c r="I83" s="49">
        <f t="shared" si="7"/>
        <v>819.19999999999993</v>
      </c>
      <c r="J83" s="128"/>
      <c r="K83" s="127"/>
      <c r="L83" s="127">
        <v>32.9</v>
      </c>
      <c r="M83" s="127">
        <v>139.9</v>
      </c>
      <c r="N83" s="50">
        <f t="shared" si="8"/>
        <v>172.8</v>
      </c>
      <c r="O83" s="51">
        <f t="shared" si="9"/>
        <v>992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0.32</v>
      </c>
      <c r="D84" s="124">
        <v>335.11</v>
      </c>
      <c r="E84" s="124">
        <v>0.63</v>
      </c>
      <c r="F84" s="124">
        <v>2.13</v>
      </c>
      <c r="G84" s="124">
        <v>20.34</v>
      </c>
      <c r="H84" s="124">
        <v>7.5</v>
      </c>
      <c r="I84" s="43">
        <f t="shared" si="7"/>
        <v>366.03</v>
      </c>
      <c r="J84" s="125"/>
      <c r="K84" s="124"/>
      <c r="L84" s="124">
        <v>22.69</v>
      </c>
      <c r="M84" s="124">
        <v>90.12</v>
      </c>
      <c r="N84" s="44">
        <f t="shared" si="8"/>
        <v>112.81</v>
      </c>
      <c r="O84" s="45">
        <f t="shared" si="9"/>
        <v>478.84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82</v>
      </c>
      <c r="D85" s="118">
        <v>61862</v>
      </c>
      <c r="E85" s="118">
        <v>113</v>
      </c>
      <c r="F85" s="118">
        <v>344</v>
      </c>
      <c r="G85" s="118">
        <v>3877</v>
      </c>
      <c r="H85" s="118">
        <v>900</v>
      </c>
      <c r="I85" s="32">
        <f t="shared" si="7"/>
        <v>67178</v>
      </c>
      <c r="J85" s="119"/>
      <c r="K85" s="118"/>
      <c r="L85" s="118">
        <v>1574</v>
      </c>
      <c r="M85" s="118">
        <v>6170</v>
      </c>
      <c r="N85" s="34">
        <f t="shared" si="8"/>
        <v>7744</v>
      </c>
      <c r="O85" s="35">
        <f t="shared" si="9"/>
        <v>74922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1.9</v>
      </c>
      <c r="D86" s="127">
        <v>1619.8</v>
      </c>
      <c r="E86" s="127">
        <v>3</v>
      </c>
      <c r="F86" s="127">
        <v>7.7</v>
      </c>
      <c r="G86" s="127">
        <v>82</v>
      </c>
      <c r="H86" s="127">
        <v>33.6</v>
      </c>
      <c r="I86" s="49">
        <f t="shared" si="7"/>
        <v>1748</v>
      </c>
      <c r="J86" s="128"/>
      <c r="K86" s="127"/>
      <c r="L86" s="127">
        <v>45.4</v>
      </c>
      <c r="M86" s="127">
        <v>186.4</v>
      </c>
      <c r="N86" s="50">
        <f t="shared" si="8"/>
        <v>231.8</v>
      </c>
      <c r="O86" s="51">
        <f t="shared" si="9"/>
        <v>1979.8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2.13</v>
      </c>
      <c r="D87" s="124">
        <v>595.49</v>
      </c>
      <c r="E87" s="124">
        <v>0.57999999999999996</v>
      </c>
      <c r="F87" s="124">
        <v>7.74</v>
      </c>
      <c r="G87" s="124">
        <v>10.91</v>
      </c>
      <c r="H87" s="124">
        <v>8.02</v>
      </c>
      <c r="I87" s="43">
        <f t="shared" si="7"/>
        <v>624.87</v>
      </c>
      <c r="J87" s="125"/>
      <c r="K87" s="124"/>
      <c r="L87" s="124">
        <v>18.690000000000001</v>
      </c>
      <c r="M87" s="124">
        <v>181.95</v>
      </c>
      <c r="N87" s="44">
        <f t="shared" si="8"/>
        <v>200.64</v>
      </c>
      <c r="O87" s="45">
        <f t="shared" si="9"/>
        <v>825.51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586</v>
      </c>
      <c r="D88" s="118">
        <v>123221</v>
      </c>
      <c r="E88" s="118">
        <v>119</v>
      </c>
      <c r="F88" s="118">
        <v>1503</v>
      </c>
      <c r="G88" s="118">
        <v>2523</v>
      </c>
      <c r="H88" s="118">
        <v>840</v>
      </c>
      <c r="I88" s="32">
        <f t="shared" si="7"/>
        <v>128792</v>
      </c>
      <c r="J88" s="119"/>
      <c r="K88" s="118"/>
      <c r="L88" s="118">
        <v>1493</v>
      </c>
      <c r="M88" s="118">
        <v>14359</v>
      </c>
      <c r="N88" s="34">
        <f t="shared" si="8"/>
        <v>15852</v>
      </c>
      <c r="O88" s="35">
        <f t="shared" si="9"/>
        <v>144644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10.1</v>
      </c>
      <c r="D89" s="127">
        <v>2601.4</v>
      </c>
      <c r="E89" s="127">
        <v>2.7</v>
      </c>
      <c r="F89" s="127">
        <v>22.9</v>
      </c>
      <c r="G89" s="127">
        <v>45.6</v>
      </c>
      <c r="H89" s="127">
        <v>26.4</v>
      </c>
      <c r="I89" s="49">
        <f t="shared" si="7"/>
        <v>2709.1</v>
      </c>
      <c r="J89" s="128"/>
      <c r="K89" s="127"/>
      <c r="L89" s="127">
        <v>40.299999999999997</v>
      </c>
      <c r="M89" s="127">
        <v>399.8</v>
      </c>
      <c r="N89" s="50">
        <f t="shared" si="8"/>
        <v>440.1</v>
      </c>
      <c r="O89" s="51">
        <f t="shared" si="9"/>
        <v>3149.2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2.3199999999999998</v>
      </c>
      <c r="D90" s="124">
        <v>612.64</v>
      </c>
      <c r="E90" s="124">
        <v>0.67</v>
      </c>
      <c r="F90" s="124">
        <v>63.71</v>
      </c>
      <c r="G90" s="124">
        <v>27.34</v>
      </c>
      <c r="H90" s="124">
        <v>19.23</v>
      </c>
      <c r="I90" s="43">
        <f t="shared" si="7"/>
        <v>725.91000000000008</v>
      </c>
      <c r="J90" s="125"/>
      <c r="K90" s="124"/>
      <c r="L90" s="124">
        <v>44.33</v>
      </c>
      <c r="M90" s="124">
        <v>193.13</v>
      </c>
      <c r="N90" s="44">
        <f t="shared" si="8"/>
        <v>237.45999999999998</v>
      </c>
      <c r="O90" s="45">
        <f t="shared" si="9"/>
        <v>963.37000000000012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688</v>
      </c>
      <c r="D91" s="118">
        <v>136610</v>
      </c>
      <c r="E91" s="118">
        <v>159</v>
      </c>
      <c r="F91" s="118">
        <v>13233</v>
      </c>
      <c r="G91" s="118">
        <v>6606</v>
      </c>
      <c r="H91" s="118">
        <v>2458</v>
      </c>
      <c r="I91" s="32">
        <f t="shared" si="7"/>
        <v>159754</v>
      </c>
      <c r="J91" s="119"/>
      <c r="K91" s="118"/>
      <c r="L91" s="118">
        <v>4034</v>
      </c>
      <c r="M91" s="118">
        <v>16658</v>
      </c>
      <c r="N91" s="34">
        <f t="shared" si="8"/>
        <v>20692</v>
      </c>
      <c r="O91" s="35">
        <f t="shared" si="9"/>
        <v>180446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9.6</v>
      </c>
      <c r="D92" s="127">
        <v>2483.6</v>
      </c>
      <c r="E92" s="127">
        <v>2.9</v>
      </c>
      <c r="F92" s="127">
        <v>172.7</v>
      </c>
      <c r="G92" s="127">
        <v>99.7</v>
      </c>
      <c r="H92" s="127">
        <v>73.400000000000006</v>
      </c>
      <c r="I92" s="49">
        <f t="shared" si="7"/>
        <v>2841.8999999999996</v>
      </c>
      <c r="J92" s="128"/>
      <c r="K92" s="127"/>
      <c r="L92" s="127">
        <v>94.6</v>
      </c>
      <c r="M92" s="127">
        <v>423.5</v>
      </c>
      <c r="N92" s="50">
        <f t="shared" si="8"/>
        <v>518.1</v>
      </c>
      <c r="O92" s="51">
        <f t="shared" si="9"/>
        <v>3359.9999999999995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11.43</v>
      </c>
      <c r="D93" s="124">
        <v>552.64</v>
      </c>
      <c r="E93" s="124">
        <v>4.2300000000000004</v>
      </c>
      <c r="F93" s="124">
        <v>191.2</v>
      </c>
      <c r="G93" s="124">
        <v>161.06</v>
      </c>
      <c r="H93" s="124">
        <v>22.36</v>
      </c>
      <c r="I93" s="43">
        <f t="shared" si="7"/>
        <v>942.92</v>
      </c>
      <c r="J93" s="125">
        <v>0.64</v>
      </c>
      <c r="K93" s="124"/>
      <c r="L93" s="124">
        <v>87.71</v>
      </c>
      <c r="M93" s="124">
        <v>485.82</v>
      </c>
      <c r="N93" s="44">
        <f t="shared" si="8"/>
        <v>574.16999999999996</v>
      </c>
      <c r="O93" s="45">
        <f t="shared" si="9"/>
        <v>1517.09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3665</v>
      </c>
      <c r="D94" s="118">
        <v>133860</v>
      </c>
      <c r="E94" s="118">
        <v>998</v>
      </c>
      <c r="F94" s="118">
        <v>41551</v>
      </c>
      <c r="G94" s="118">
        <v>41871</v>
      </c>
      <c r="H94" s="118">
        <v>3219</v>
      </c>
      <c r="I94" s="32">
        <f t="shared" si="7"/>
        <v>225164</v>
      </c>
      <c r="J94" s="119">
        <v>44</v>
      </c>
      <c r="K94" s="118"/>
      <c r="L94" s="118">
        <v>8470</v>
      </c>
      <c r="M94" s="118">
        <v>47301</v>
      </c>
      <c r="N94" s="34">
        <f t="shared" si="8"/>
        <v>55815</v>
      </c>
      <c r="O94" s="35">
        <f t="shared" si="9"/>
        <v>280979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51.1</v>
      </c>
      <c r="D95" s="127">
        <v>2153.8000000000002</v>
      </c>
      <c r="E95" s="127">
        <v>16.2</v>
      </c>
      <c r="F95" s="127">
        <v>461</v>
      </c>
      <c r="G95" s="127">
        <v>586.29999999999995</v>
      </c>
      <c r="H95" s="127">
        <v>65.2</v>
      </c>
      <c r="I95" s="49">
        <f t="shared" si="7"/>
        <v>3333.5999999999995</v>
      </c>
      <c r="J95" s="128">
        <v>0</v>
      </c>
      <c r="K95" s="127"/>
      <c r="L95" s="127">
        <v>164.6</v>
      </c>
      <c r="M95" s="127">
        <v>936.2</v>
      </c>
      <c r="N95" s="50">
        <f t="shared" si="8"/>
        <v>1100.8</v>
      </c>
      <c r="O95" s="51">
        <f t="shared" si="9"/>
        <v>4434.3999999999996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35.869999999999997</v>
      </c>
      <c r="D96" s="124">
        <v>497.84</v>
      </c>
      <c r="E96" s="124">
        <v>12.45</v>
      </c>
      <c r="F96" s="124">
        <v>709.88</v>
      </c>
      <c r="G96" s="124">
        <v>1356.56</v>
      </c>
      <c r="H96" s="124">
        <v>7.04</v>
      </c>
      <c r="I96" s="43">
        <f t="shared" si="7"/>
        <v>2619.64</v>
      </c>
      <c r="J96" s="125"/>
      <c r="K96" s="124"/>
      <c r="L96" s="124">
        <v>161.63999999999999</v>
      </c>
      <c r="M96" s="124">
        <v>983.67</v>
      </c>
      <c r="N96" s="44">
        <f t="shared" si="8"/>
        <v>1145.31</v>
      </c>
      <c r="O96" s="45">
        <f t="shared" si="9"/>
        <v>3764.95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12384</v>
      </c>
      <c r="D97" s="118">
        <v>129852</v>
      </c>
      <c r="E97" s="118">
        <v>3302</v>
      </c>
      <c r="F97" s="118">
        <v>159798</v>
      </c>
      <c r="G97" s="118">
        <v>368675</v>
      </c>
      <c r="H97" s="118">
        <v>1096</v>
      </c>
      <c r="I97" s="32">
        <f t="shared" si="7"/>
        <v>675107</v>
      </c>
      <c r="J97" s="119"/>
      <c r="K97" s="118"/>
      <c r="L97" s="118">
        <v>16445</v>
      </c>
      <c r="M97" s="118">
        <v>99741</v>
      </c>
      <c r="N97" s="34">
        <f t="shared" si="8"/>
        <v>116186</v>
      </c>
      <c r="O97" s="35">
        <f t="shared" si="9"/>
        <v>791293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160.9</v>
      </c>
      <c r="D98" s="127">
        <v>1825.1</v>
      </c>
      <c r="E98" s="127">
        <v>46.2</v>
      </c>
      <c r="F98" s="127">
        <v>1468.6</v>
      </c>
      <c r="G98" s="127">
        <v>4751.6000000000004</v>
      </c>
      <c r="H98" s="127">
        <v>21.1</v>
      </c>
      <c r="I98" s="49">
        <f t="shared" si="7"/>
        <v>8273.5000000000018</v>
      </c>
      <c r="J98" s="128"/>
      <c r="K98" s="127"/>
      <c r="L98" s="127">
        <v>308.7</v>
      </c>
      <c r="M98" s="127">
        <v>1868.2</v>
      </c>
      <c r="N98" s="50">
        <f t="shared" si="8"/>
        <v>2176.9</v>
      </c>
      <c r="O98" s="51">
        <f t="shared" si="9"/>
        <v>10450.400000000001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50.1</v>
      </c>
      <c r="D99" s="124">
        <v>257.11</v>
      </c>
      <c r="E99" s="124">
        <v>16.68</v>
      </c>
      <c r="F99" s="124">
        <v>634.36</v>
      </c>
      <c r="G99" s="124">
        <v>2612.08</v>
      </c>
      <c r="H99" s="124">
        <v>8.07</v>
      </c>
      <c r="I99" s="43">
        <f t="shared" si="7"/>
        <v>3578.4</v>
      </c>
      <c r="J99" s="125"/>
      <c r="K99" s="124"/>
      <c r="L99" s="124">
        <v>166.36</v>
      </c>
      <c r="M99" s="124">
        <v>1722.47</v>
      </c>
      <c r="N99" s="44">
        <f t="shared" si="8"/>
        <v>1888.83</v>
      </c>
      <c r="O99" s="45">
        <f t="shared" si="9"/>
        <v>5467.23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17906</v>
      </c>
      <c r="D100" s="118">
        <v>70076</v>
      </c>
      <c r="E100" s="118">
        <v>4574</v>
      </c>
      <c r="F100" s="118">
        <v>147827</v>
      </c>
      <c r="G100" s="118">
        <v>744566</v>
      </c>
      <c r="H100" s="118">
        <v>1391</v>
      </c>
      <c r="I100" s="32">
        <f t="shared" si="7"/>
        <v>986340</v>
      </c>
      <c r="J100" s="119"/>
      <c r="K100" s="118"/>
      <c r="L100" s="118">
        <v>18615</v>
      </c>
      <c r="M100" s="118">
        <v>186815</v>
      </c>
      <c r="N100" s="34">
        <f t="shared" si="8"/>
        <v>205430</v>
      </c>
      <c r="O100" s="35">
        <f t="shared" si="9"/>
        <v>1191770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221.6</v>
      </c>
      <c r="D101" s="127">
        <v>972.4</v>
      </c>
      <c r="E101" s="127">
        <v>61.9</v>
      </c>
      <c r="F101" s="127">
        <v>1337.3</v>
      </c>
      <c r="G101" s="127">
        <v>9316.9</v>
      </c>
      <c r="H101" s="127">
        <v>25.9</v>
      </c>
      <c r="I101" s="49">
        <f t="shared" si="7"/>
        <v>11935.999999999998</v>
      </c>
      <c r="J101" s="128"/>
      <c r="K101" s="127"/>
      <c r="L101" s="127">
        <v>297.8</v>
      </c>
      <c r="M101" s="127">
        <v>3063.1</v>
      </c>
      <c r="N101" s="50">
        <f t="shared" si="8"/>
        <v>3360.9</v>
      </c>
      <c r="O101" s="51">
        <f t="shared" si="9"/>
        <v>15296.899999999998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63.5</v>
      </c>
      <c r="D102" s="124">
        <v>163.11000000000001</v>
      </c>
      <c r="E102" s="124">
        <v>37.19</v>
      </c>
      <c r="F102" s="124">
        <v>531.29999999999995</v>
      </c>
      <c r="G102" s="124">
        <v>2406.75</v>
      </c>
      <c r="H102" s="124">
        <v>6.96</v>
      </c>
      <c r="I102" s="43">
        <f t="shared" si="7"/>
        <v>3208.81</v>
      </c>
      <c r="J102" s="125"/>
      <c r="K102" s="124"/>
      <c r="L102" s="124">
        <v>264.99</v>
      </c>
      <c r="M102" s="124">
        <v>2244.77</v>
      </c>
      <c r="N102" s="44">
        <f t="shared" si="8"/>
        <v>2509.7600000000002</v>
      </c>
      <c r="O102" s="45">
        <f t="shared" si="9"/>
        <v>5718.57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23012</v>
      </c>
      <c r="D103" s="118">
        <v>45682</v>
      </c>
      <c r="E103" s="118">
        <v>10575</v>
      </c>
      <c r="F103" s="118">
        <v>125317</v>
      </c>
      <c r="G103" s="118">
        <v>713142</v>
      </c>
      <c r="H103" s="118">
        <v>1217</v>
      </c>
      <c r="I103" s="32">
        <f t="shared" si="7"/>
        <v>918945</v>
      </c>
      <c r="J103" s="119"/>
      <c r="K103" s="118"/>
      <c r="L103" s="118">
        <v>30992</v>
      </c>
      <c r="M103" s="118">
        <v>257121</v>
      </c>
      <c r="N103" s="34">
        <f t="shared" si="8"/>
        <v>288113</v>
      </c>
      <c r="O103" s="35">
        <f t="shared" si="9"/>
        <v>1207058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228.5</v>
      </c>
      <c r="D104" s="127">
        <v>550.20000000000005</v>
      </c>
      <c r="E104" s="127">
        <v>127.2</v>
      </c>
      <c r="F104" s="127">
        <v>1029.8</v>
      </c>
      <c r="G104" s="127">
        <v>7625.2</v>
      </c>
      <c r="H104" s="127">
        <v>19.5</v>
      </c>
      <c r="I104" s="49">
        <f t="shared" si="7"/>
        <v>9580.4</v>
      </c>
      <c r="J104" s="128"/>
      <c r="K104" s="127"/>
      <c r="L104" s="127">
        <v>340.6</v>
      </c>
      <c r="M104" s="127">
        <v>2933.6</v>
      </c>
      <c r="N104" s="50">
        <f t="shared" si="8"/>
        <v>3274.2</v>
      </c>
      <c r="O104" s="51">
        <f t="shared" si="9"/>
        <v>12854.599999999999</v>
      </c>
      <c r="P104" s="129">
        <v>2.58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13.68</v>
      </c>
      <c r="D105" s="124">
        <v>68.02</v>
      </c>
      <c r="E105" s="124">
        <v>12.27</v>
      </c>
      <c r="F105" s="124">
        <v>270.39</v>
      </c>
      <c r="G105" s="124">
        <v>968.47</v>
      </c>
      <c r="H105" s="124">
        <v>9.9600000000000009</v>
      </c>
      <c r="I105" s="43">
        <f t="shared" si="7"/>
        <v>1342.79</v>
      </c>
      <c r="J105" s="125"/>
      <c r="K105" s="124"/>
      <c r="L105" s="124">
        <v>263.10000000000002</v>
      </c>
      <c r="M105" s="124">
        <v>1491.92</v>
      </c>
      <c r="N105" s="44">
        <f t="shared" si="8"/>
        <v>1755.02</v>
      </c>
      <c r="O105" s="45">
        <f t="shared" si="9"/>
        <v>3097.81</v>
      </c>
      <c r="P105" s="130">
        <v>75.22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5082</v>
      </c>
      <c r="D106" s="118">
        <v>19343</v>
      </c>
      <c r="E106" s="118">
        <v>3585</v>
      </c>
      <c r="F106" s="118">
        <v>66279</v>
      </c>
      <c r="G106" s="118">
        <v>292703</v>
      </c>
      <c r="H106" s="118">
        <v>1756</v>
      </c>
      <c r="I106" s="32">
        <f t="shared" si="7"/>
        <v>388748</v>
      </c>
      <c r="J106" s="119"/>
      <c r="K106" s="118"/>
      <c r="L106" s="118">
        <v>32639</v>
      </c>
      <c r="M106" s="118">
        <v>179881</v>
      </c>
      <c r="N106" s="34">
        <f t="shared" si="8"/>
        <v>212520</v>
      </c>
      <c r="O106" s="35">
        <f t="shared" si="9"/>
        <v>601268</v>
      </c>
      <c r="P106" s="130">
        <v>7.92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45.9</v>
      </c>
      <c r="D107" s="127">
        <v>202.2</v>
      </c>
      <c r="E107" s="127">
        <v>38.9</v>
      </c>
      <c r="F107" s="127">
        <v>462.4</v>
      </c>
      <c r="G107" s="127">
        <v>2402.4</v>
      </c>
      <c r="H107" s="127">
        <v>27.2</v>
      </c>
      <c r="I107" s="49">
        <f t="shared" si="7"/>
        <v>3179</v>
      </c>
      <c r="J107" s="128"/>
      <c r="K107" s="127"/>
      <c r="L107" s="127">
        <v>299.2</v>
      </c>
      <c r="M107" s="127">
        <v>1690.4</v>
      </c>
      <c r="N107" s="50">
        <f t="shared" si="8"/>
        <v>1989.6000000000001</v>
      </c>
      <c r="O107" s="51">
        <f t="shared" si="9"/>
        <v>5168.6000000000004</v>
      </c>
      <c r="P107" s="130">
        <v>16.93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7.1</v>
      </c>
      <c r="D108" s="124">
        <v>45.81</v>
      </c>
      <c r="E108" s="124">
        <v>22.17</v>
      </c>
      <c r="F108" s="124">
        <v>219.49</v>
      </c>
      <c r="G108" s="124">
        <v>165.83</v>
      </c>
      <c r="H108" s="124">
        <v>16.88</v>
      </c>
      <c r="I108" s="43">
        <f t="shared" si="7"/>
        <v>477.28000000000009</v>
      </c>
      <c r="J108" s="125"/>
      <c r="K108" s="124"/>
      <c r="L108" s="124">
        <v>195.02</v>
      </c>
      <c r="M108" s="124">
        <v>1304.22</v>
      </c>
      <c r="N108" s="44">
        <f t="shared" si="8"/>
        <v>1499.24</v>
      </c>
      <c r="O108" s="45">
        <f t="shared" si="9"/>
        <v>1976.52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2870</v>
      </c>
      <c r="D109" s="118">
        <v>14086</v>
      </c>
      <c r="E109" s="118">
        <v>6665</v>
      </c>
      <c r="F109" s="118">
        <v>56489</v>
      </c>
      <c r="G109" s="118">
        <v>51930</v>
      </c>
      <c r="H109" s="118">
        <v>2930</v>
      </c>
      <c r="I109" s="32">
        <f t="shared" si="7"/>
        <v>134970</v>
      </c>
      <c r="J109" s="119"/>
      <c r="K109" s="118"/>
      <c r="L109" s="118">
        <v>25557</v>
      </c>
      <c r="M109" s="118">
        <v>166456</v>
      </c>
      <c r="N109" s="34">
        <f t="shared" si="8"/>
        <v>192013</v>
      </c>
      <c r="O109" s="35">
        <f t="shared" si="9"/>
        <v>326983</v>
      </c>
      <c r="P109" s="130">
        <v>55.84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25.3</v>
      </c>
      <c r="D110" s="127">
        <v>119.5</v>
      </c>
      <c r="E110" s="127">
        <v>57.1</v>
      </c>
      <c r="F110" s="127">
        <v>334.3</v>
      </c>
      <c r="G110" s="127">
        <v>377.7</v>
      </c>
      <c r="H110" s="127">
        <v>38.200000000000003</v>
      </c>
      <c r="I110" s="49">
        <f t="shared" si="7"/>
        <v>952.10000000000014</v>
      </c>
      <c r="J110" s="128"/>
      <c r="K110" s="127"/>
      <c r="L110" s="127">
        <v>206.6</v>
      </c>
      <c r="M110" s="127">
        <v>1357.9</v>
      </c>
      <c r="N110" s="50">
        <f t="shared" si="8"/>
        <v>1564.5</v>
      </c>
      <c r="O110" s="51">
        <f t="shared" si="9"/>
        <v>2516.6000000000004</v>
      </c>
      <c r="P110" s="130">
        <v>15.91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10.220000000000001</v>
      </c>
      <c r="D111" s="124">
        <v>38.17</v>
      </c>
      <c r="E111" s="124">
        <v>10.9</v>
      </c>
      <c r="F111" s="124">
        <v>182.95</v>
      </c>
      <c r="G111" s="124">
        <v>91.65</v>
      </c>
      <c r="H111" s="124">
        <v>12.14</v>
      </c>
      <c r="I111" s="43">
        <f t="shared" si="7"/>
        <v>346.03</v>
      </c>
      <c r="J111" s="125"/>
      <c r="K111" s="124"/>
      <c r="L111" s="124">
        <v>154.33000000000001</v>
      </c>
      <c r="M111" s="124">
        <v>941.19</v>
      </c>
      <c r="N111" s="44">
        <f t="shared" si="8"/>
        <v>1095.52</v>
      </c>
      <c r="O111" s="45">
        <f t="shared" si="9"/>
        <v>1441.55</v>
      </c>
      <c r="P111" s="69">
        <f>SUM(P104:P110)</f>
        <v>174.4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4112</v>
      </c>
      <c r="D112" s="118">
        <v>11663</v>
      </c>
      <c r="E112" s="118">
        <v>3409</v>
      </c>
      <c r="F112" s="118">
        <v>47801</v>
      </c>
      <c r="G112" s="118">
        <v>29120</v>
      </c>
      <c r="H112" s="118">
        <v>2648</v>
      </c>
      <c r="I112" s="32">
        <f t="shared" si="7"/>
        <v>98753</v>
      </c>
      <c r="J112" s="119"/>
      <c r="K112" s="118"/>
      <c r="L112" s="118">
        <v>19948</v>
      </c>
      <c r="M112" s="118">
        <v>119364</v>
      </c>
      <c r="N112" s="34">
        <f t="shared" si="8"/>
        <v>139312</v>
      </c>
      <c r="O112" s="35">
        <f t="shared" si="9"/>
        <v>238065</v>
      </c>
      <c r="P112" s="131">
        <v>0.06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244.9</v>
      </c>
      <c r="G113" s="127">
        <v>0</v>
      </c>
      <c r="H113" s="127">
        <v>30.9</v>
      </c>
      <c r="I113" s="49">
        <f t="shared" si="7"/>
        <v>275.8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275.8</v>
      </c>
      <c r="P113" s="132">
        <v>6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11.37</v>
      </c>
      <c r="D114" s="124">
        <v>63.06</v>
      </c>
      <c r="E114" s="124">
        <v>12.09</v>
      </c>
      <c r="F114" s="124">
        <v>129.19</v>
      </c>
      <c r="G114" s="124">
        <v>58.45</v>
      </c>
      <c r="H114" s="124">
        <v>14.04</v>
      </c>
      <c r="I114" s="43">
        <f t="shared" si="7"/>
        <v>288.20000000000005</v>
      </c>
      <c r="J114" s="125"/>
      <c r="K114" s="124"/>
      <c r="L114" s="124">
        <v>70.099999999999994</v>
      </c>
      <c r="M114" s="124">
        <v>711.69</v>
      </c>
      <c r="N114" s="44">
        <f t="shared" si="8"/>
        <v>781.79000000000008</v>
      </c>
      <c r="O114" s="45">
        <f t="shared" si="9"/>
        <v>1069.9900000000002</v>
      </c>
      <c r="P114" s="133">
        <v>0.2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4554</v>
      </c>
      <c r="D115" s="118">
        <v>19533</v>
      </c>
      <c r="E115" s="118">
        <v>3793</v>
      </c>
      <c r="F115" s="118">
        <v>35203</v>
      </c>
      <c r="G115" s="118">
        <v>17094</v>
      </c>
      <c r="H115" s="118">
        <v>2974</v>
      </c>
      <c r="I115" s="32">
        <f t="shared" si="7"/>
        <v>83151</v>
      </c>
      <c r="J115" s="119"/>
      <c r="K115" s="118"/>
      <c r="L115" s="118">
        <v>9180</v>
      </c>
      <c r="M115" s="118">
        <v>88128</v>
      </c>
      <c r="N115" s="34">
        <f t="shared" si="8"/>
        <v>97308</v>
      </c>
      <c r="O115" s="35">
        <f t="shared" si="9"/>
        <v>180459</v>
      </c>
      <c r="P115" s="134">
        <v>1.65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140.6</v>
      </c>
      <c r="G116" s="136">
        <v>0</v>
      </c>
      <c r="H116" s="136">
        <v>30.8</v>
      </c>
      <c r="I116" s="96">
        <f t="shared" si="7"/>
        <v>171.4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171.4</v>
      </c>
      <c r="P116" s="90">
        <f>SUM(O136,P111,P112,P115)</f>
        <v>30176.890000000007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10.67</v>
      </c>
      <c r="D121" s="115">
        <v>68.63</v>
      </c>
      <c r="E121" s="115">
        <v>15.71</v>
      </c>
      <c r="F121" s="115">
        <v>127.55</v>
      </c>
      <c r="G121" s="115">
        <v>18.309999999999999</v>
      </c>
      <c r="H121" s="115">
        <v>14.01</v>
      </c>
      <c r="I121" s="21">
        <f t="shared" si="7"/>
        <v>254.88</v>
      </c>
      <c r="J121" s="116"/>
      <c r="K121" s="115"/>
      <c r="L121" s="115">
        <v>58.19</v>
      </c>
      <c r="M121" s="115">
        <v>502.79</v>
      </c>
      <c r="N121" s="23">
        <f t="shared" si="8"/>
        <v>560.98</v>
      </c>
      <c r="O121" s="24">
        <f t="shared" si="9"/>
        <v>815.86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4380</v>
      </c>
      <c r="D122" s="118">
        <v>20832</v>
      </c>
      <c r="E122" s="118">
        <v>4806</v>
      </c>
      <c r="F122" s="118">
        <v>35540</v>
      </c>
      <c r="G122" s="118">
        <v>5882</v>
      </c>
      <c r="H122" s="118">
        <v>3345</v>
      </c>
      <c r="I122" s="32">
        <f t="shared" si="7"/>
        <v>74785</v>
      </c>
      <c r="J122" s="119"/>
      <c r="K122" s="118"/>
      <c r="L122" s="118">
        <v>7048</v>
      </c>
      <c r="M122" s="118">
        <v>63276</v>
      </c>
      <c r="N122" s="34">
        <f t="shared" si="8"/>
        <v>70324</v>
      </c>
      <c r="O122" s="35">
        <f t="shared" si="9"/>
        <v>145109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142.19999999999999</v>
      </c>
      <c r="G123" s="127">
        <v>0</v>
      </c>
      <c r="H123" s="127">
        <v>29.9</v>
      </c>
      <c r="I123" s="49">
        <f t="shared" si="7"/>
        <v>172.1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172.1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7.06</v>
      </c>
      <c r="D124" s="124">
        <v>106.58</v>
      </c>
      <c r="E124" s="124">
        <v>26.77</v>
      </c>
      <c r="F124" s="124">
        <v>145.94</v>
      </c>
      <c r="G124" s="124">
        <v>21.01</v>
      </c>
      <c r="H124" s="124">
        <v>9.5</v>
      </c>
      <c r="I124" s="43">
        <f t="shared" si="7"/>
        <v>316.86</v>
      </c>
      <c r="J124" s="125"/>
      <c r="K124" s="124"/>
      <c r="L124" s="124">
        <v>41.37</v>
      </c>
      <c r="M124" s="124">
        <v>319.68</v>
      </c>
      <c r="N124" s="44">
        <f t="shared" si="8"/>
        <v>361.05</v>
      </c>
      <c r="O124" s="45">
        <f t="shared" si="9"/>
        <v>677.91000000000008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2857</v>
      </c>
      <c r="D125" s="118">
        <v>31432</v>
      </c>
      <c r="E125" s="118">
        <v>8370</v>
      </c>
      <c r="F125" s="118">
        <v>40838</v>
      </c>
      <c r="G125" s="118">
        <v>6780</v>
      </c>
      <c r="H125" s="118">
        <v>2177</v>
      </c>
      <c r="I125" s="32">
        <f t="shared" si="7"/>
        <v>92454</v>
      </c>
      <c r="J125" s="119"/>
      <c r="K125" s="118"/>
      <c r="L125" s="118">
        <v>4906</v>
      </c>
      <c r="M125" s="118">
        <v>39577</v>
      </c>
      <c r="N125" s="34">
        <f t="shared" si="8"/>
        <v>44483</v>
      </c>
      <c r="O125" s="35">
        <f t="shared" si="9"/>
        <v>136937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162.6</v>
      </c>
      <c r="G126" s="127">
        <v>0</v>
      </c>
      <c r="H126" s="127">
        <v>19.600000000000001</v>
      </c>
      <c r="I126" s="49">
        <f t="shared" si="7"/>
        <v>182.2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182.2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40.130000000000003</v>
      </c>
      <c r="D127" s="124">
        <v>259.7</v>
      </c>
      <c r="E127" s="124">
        <v>86.21</v>
      </c>
      <c r="F127" s="124">
        <v>374.86</v>
      </c>
      <c r="G127" s="124">
        <v>26.26</v>
      </c>
      <c r="H127" s="124">
        <v>179.49</v>
      </c>
      <c r="I127" s="43">
        <f t="shared" si="7"/>
        <v>966.65</v>
      </c>
      <c r="J127" s="125"/>
      <c r="K127" s="124"/>
      <c r="L127" s="124">
        <v>25.57</v>
      </c>
      <c r="M127" s="124">
        <v>606.74</v>
      </c>
      <c r="N127" s="44">
        <f t="shared" si="8"/>
        <v>632.31000000000006</v>
      </c>
      <c r="O127" s="45">
        <f t="shared" si="9"/>
        <v>1598.96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16266</v>
      </c>
      <c r="D128" s="118">
        <v>78236</v>
      </c>
      <c r="E128" s="118">
        <v>23997</v>
      </c>
      <c r="F128" s="118">
        <v>109674</v>
      </c>
      <c r="G128" s="118">
        <v>8252</v>
      </c>
      <c r="H128" s="118">
        <v>40426</v>
      </c>
      <c r="I128" s="32">
        <f t="shared" si="7"/>
        <v>276851</v>
      </c>
      <c r="J128" s="119"/>
      <c r="K128" s="118"/>
      <c r="L128" s="118">
        <v>3359</v>
      </c>
      <c r="M128" s="118">
        <v>72302</v>
      </c>
      <c r="N128" s="34">
        <f t="shared" si="8"/>
        <v>75661</v>
      </c>
      <c r="O128" s="35">
        <f t="shared" si="9"/>
        <v>352512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247</v>
      </c>
      <c r="G129" s="127">
        <v>0</v>
      </c>
      <c r="H129" s="127">
        <v>85.2</v>
      </c>
      <c r="I129" s="49">
        <f t="shared" si="7"/>
        <v>332.2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332.2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265.97000000000003</v>
      </c>
      <c r="D130" s="115">
        <v>3824.84</v>
      </c>
      <c r="E130" s="115">
        <v>259.69</v>
      </c>
      <c r="F130" s="115">
        <v>3591.38</v>
      </c>
      <c r="G130" s="115">
        <v>7958.41</v>
      </c>
      <c r="H130" s="115">
        <v>335.2</v>
      </c>
      <c r="I130" s="21">
        <f t="shared" si="7"/>
        <v>16235.490000000002</v>
      </c>
      <c r="J130" s="116">
        <v>0.64</v>
      </c>
      <c r="K130" s="115"/>
      <c r="L130" s="115">
        <v>1599.1</v>
      </c>
      <c r="M130" s="115">
        <v>11931.19</v>
      </c>
      <c r="N130" s="23">
        <f>SUM(J130:M130)</f>
        <v>13530.93</v>
      </c>
      <c r="O130" s="24">
        <f t="shared" si="9"/>
        <v>29766.420000000002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98461</v>
      </c>
      <c r="D131" s="118">
        <v>922876</v>
      </c>
      <c r="E131" s="118">
        <v>74654</v>
      </c>
      <c r="F131" s="118">
        <v>881497</v>
      </c>
      <c r="G131" s="118">
        <v>2295166</v>
      </c>
      <c r="H131" s="118">
        <v>67377</v>
      </c>
      <c r="I131" s="32">
        <f t="shared" si="7"/>
        <v>4340031</v>
      </c>
      <c r="J131" s="119">
        <v>44</v>
      </c>
      <c r="K131" s="118"/>
      <c r="L131" s="118">
        <v>185669</v>
      </c>
      <c r="M131" s="118">
        <v>1365037</v>
      </c>
      <c r="N131" s="34">
        <f t="shared" si="8"/>
        <v>1550750</v>
      </c>
      <c r="O131" s="35">
        <f t="shared" si="9"/>
        <v>5890781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755.4</v>
      </c>
      <c r="D132" s="127">
        <v>13412.3</v>
      </c>
      <c r="E132" s="127">
        <v>362.2</v>
      </c>
      <c r="F132" s="127">
        <v>6237.6</v>
      </c>
      <c r="G132" s="127">
        <v>25339.200000000001</v>
      </c>
      <c r="H132" s="127">
        <v>526.9</v>
      </c>
      <c r="I132" s="49">
        <f t="shared" ref="I132:I138" si="10">SUM(C132:H132)</f>
        <v>46633.599999999999</v>
      </c>
      <c r="J132" s="128">
        <v>0</v>
      </c>
      <c r="K132" s="127"/>
      <c r="L132" s="127">
        <v>1846.3</v>
      </c>
      <c r="M132" s="127">
        <v>13156.1</v>
      </c>
      <c r="N132" s="50">
        <f t="shared" ref="N132:N138" si="11">SUM(J132:M132)</f>
        <v>15002.4</v>
      </c>
      <c r="O132" s="51">
        <f t="shared" ref="O132:O138" si="12">SUM(N132,I132)</f>
        <v>61636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265.68</v>
      </c>
      <c r="D133" s="124">
        <v>2840.73</v>
      </c>
      <c r="E133" s="124">
        <v>257.51</v>
      </c>
      <c r="F133" s="124">
        <v>3588.96</v>
      </c>
      <c r="G133" s="124">
        <v>7924.81</v>
      </c>
      <c r="H133" s="124">
        <v>271.05</v>
      </c>
      <c r="I133" s="43">
        <f t="shared" si="10"/>
        <v>15148.74</v>
      </c>
      <c r="J133" s="125">
        <v>0.64</v>
      </c>
      <c r="K133" s="124"/>
      <c r="L133" s="124">
        <v>1599.1</v>
      </c>
      <c r="M133" s="124">
        <v>11927.11</v>
      </c>
      <c r="N133" s="44">
        <f t="shared" si="11"/>
        <v>13526.85</v>
      </c>
      <c r="O133" s="45">
        <f t="shared" si="12"/>
        <v>28675.59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98389</v>
      </c>
      <c r="D134" s="118">
        <v>734393</v>
      </c>
      <c r="E134" s="118">
        <v>74268</v>
      </c>
      <c r="F134" s="118">
        <v>881128</v>
      </c>
      <c r="G134" s="118">
        <v>2289172</v>
      </c>
      <c r="H134" s="118">
        <v>58864</v>
      </c>
      <c r="I134" s="32">
        <f t="shared" si="10"/>
        <v>4136214</v>
      </c>
      <c r="J134" s="119">
        <v>44</v>
      </c>
      <c r="K134" s="118"/>
      <c r="L134" s="118">
        <v>185669</v>
      </c>
      <c r="M134" s="118">
        <v>1364923</v>
      </c>
      <c r="N134" s="34">
        <f t="shared" si="11"/>
        <v>1550636</v>
      </c>
      <c r="O134" s="35">
        <f t="shared" si="12"/>
        <v>5686850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753.6</v>
      </c>
      <c r="D135" s="136">
        <v>8796.2999999999993</v>
      </c>
      <c r="E135" s="136">
        <v>351.2</v>
      </c>
      <c r="F135" s="136">
        <v>6227.8</v>
      </c>
      <c r="G135" s="136">
        <v>25206</v>
      </c>
      <c r="H135" s="136">
        <v>307.2</v>
      </c>
      <c r="I135" s="96">
        <f t="shared" si="10"/>
        <v>41642.1</v>
      </c>
      <c r="J135" s="137">
        <v>0</v>
      </c>
      <c r="K135" s="136"/>
      <c r="L135" s="136">
        <v>1846.3</v>
      </c>
      <c r="M135" s="136">
        <v>13147.8</v>
      </c>
      <c r="N135" s="97">
        <f t="shared" si="11"/>
        <v>14994.099999999999</v>
      </c>
      <c r="O135" s="89">
        <f t="shared" si="12"/>
        <v>56636.2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266.33</v>
      </c>
      <c r="D136" s="106">
        <f t="shared" si="13"/>
        <v>4047.73</v>
      </c>
      <c r="E136" s="106">
        <f t="shared" si="13"/>
        <v>260.03000000000003</v>
      </c>
      <c r="F136" s="106">
        <f t="shared" si="13"/>
        <v>3591.5100000000007</v>
      </c>
      <c r="G136" s="106">
        <f t="shared" si="13"/>
        <v>7958.51</v>
      </c>
      <c r="H136" s="106">
        <f t="shared" si="13"/>
        <v>336</v>
      </c>
      <c r="I136" s="107">
        <f t="shared" si="10"/>
        <v>16460.11</v>
      </c>
      <c r="J136" s="108">
        <f t="shared" ref="J136:M138" si="14">SUM(J63,J66,J69,J72,J75,J78,J81,J84,J87,J90,J93,J96,J99,J102,J105,J108,J111,J114,J121,J124,J127)</f>
        <v>0.64</v>
      </c>
      <c r="K136" s="106">
        <f t="shared" si="14"/>
        <v>0</v>
      </c>
      <c r="L136" s="106">
        <f t="shared" si="14"/>
        <v>1599.0999999999997</v>
      </c>
      <c r="M136" s="106">
        <f t="shared" si="14"/>
        <v>11940.930000000002</v>
      </c>
      <c r="N136" s="109">
        <f t="shared" si="11"/>
        <v>13540.670000000002</v>
      </c>
      <c r="O136" s="110">
        <f t="shared" si="12"/>
        <v>30000.780000000002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98510</v>
      </c>
      <c r="D137" s="31">
        <f t="shared" si="13"/>
        <v>950737</v>
      </c>
      <c r="E137" s="31">
        <f t="shared" si="13"/>
        <v>74696</v>
      </c>
      <c r="F137" s="31">
        <f t="shared" si="13"/>
        <v>882004</v>
      </c>
      <c r="G137" s="31">
        <f t="shared" si="13"/>
        <v>2295175</v>
      </c>
      <c r="H137" s="31">
        <f t="shared" si="13"/>
        <v>67573</v>
      </c>
      <c r="I137" s="32">
        <f t="shared" si="10"/>
        <v>4368695</v>
      </c>
      <c r="J137" s="33">
        <f t="shared" si="14"/>
        <v>44</v>
      </c>
      <c r="K137" s="31">
        <f t="shared" si="14"/>
        <v>0</v>
      </c>
      <c r="L137" s="31">
        <f t="shared" si="14"/>
        <v>185669</v>
      </c>
      <c r="M137" s="31">
        <f t="shared" si="14"/>
        <v>1365041</v>
      </c>
      <c r="N137" s="34">
        <f t="shared" si="11"/>
        <v>1550754</v>
      </c>
      <c r="O137" s="35">
        <f t="shared" si="12"/>
        <v>5919449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759.4</v>
      </c>
      <c r="D138" s="86">
        <f t="shared" si="13"/>
        <v>14793.500000000004</v>
      </c>
      <c r="E138" s="86">
        <f t="shared" si="13"/>
        <v>363.9</v>
      </c>
      <c r="F138" s="86">
        <f t="shared" si="13"/>
        <v>6263.2</v>
      </c>
      <c r="G138" s="86">
        <f t="shared" si="13"/>
        <v>25339.7</v>
      </c>
      <c r="H138" s="86">
        <f t="shared" si="13"/>
        <v>535.5</v>
      </c>
      <c r="I138" s="96">
        <f t="shared" si="10"/>
        <v>48055.200000000004</v>
      </c>
      <c r="J138" s="88">
        <f t="shared" si="14"/>
        <v>0</v>
      </c>
      <c r="K138" s="86">
        <f t="shared" si="14"/>
        <v>0</v>
      </c>
      <c r="L138" s="86">
        <f t="shared" si="14"/>
        <v>1846.3</v>
      </c>
      <c r="M138" s="86">
        <f t="shared" si="14"/>
        <v>13156.6</v>
      </c>
      <c r="N138" s="97">
        <f t="shared" si="11"/>
        <v>15002.9</v>
      </c>
      <c r="O138" s="89">
        <f t="shared" si="12"/>
        <v>63058.100000000006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BCE89-DF3E-46D9-A1D9-543CD93ED0B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0.08</v>
      </c>
      <c r="D5" s="115"/>
      <c r="E5" s="115"/>
      <c r="F5" s="115"/>
      <c r="G5" s="115">
        <v>9.52</v>
      </c>
      <c r="H5" s="115"/>
      <c r="I5" s="21">
        <f t="shared" ref="I5:I36" si="0">SUM(C5:H5)</f>
        <v>9.6</v>
      </c>
      <c r="J5" s="116"/>
      <c r="K5" s="115"/>
      <c r="L5" s="115">
        <v>0.45</v>
      </c>
      <c r="M5" s="115"/>
      <c r="N5" s="23">
        <f t="shared" ref="N5:N58" si="1">SUM(J5:M5)</f>
        <v>0.45</v>
      </c>
      <c r="O5" s="24">
        <f>SUM(N5,I5)</f>
        <v>10.049999999999999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8.3800000000000008</v>
      </c>
      <c r="G8" s="124">
        <v>19.79</v>
      </c>
      <c r="H8" s="124"/>
      <c r="I8" s="43">
        <f t="shared" si="0"/>
        <v>28.17</v>
      </c>
      <c r="J8" s="125"/>
      <c r="K8" s="124"/>
      <c r="L8" s="124">
        <v>4.29</v>
      </c>
      <c r="M8" s="124">
        <v>1.52</v>
      </c>
      <c r="N8" s="44">
        <f t="shared" si="1"/>
        <v>5.8100000000000005</v>
      </c>
      <c r="O8" s="45">
        <f t="shared" si="2"/>
        <v>33.980000000000004</v>
      </c>
      <c r="P8" s="36" t="s">
        <v>25</v>
      </c>
      <c r="Q8" s="37" t="s">
        <v>105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>
        <v>39</v>
      </c>
      <c r="M9" s="118">
        <v>15</v>
      </c>
      <c r="N9" s="34">
        <f t="shared" si="1"/>
        <v>54</v>
      </c>
      <c r="O9" s="35">
        <f t="shared" si="2"/>
        <v>54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>
        <v>5</v>
      </c>
      <c r="M10" s="127">
        <v>2.2000000000000002</v>
      </c>
      <c r="N10" s="50">
        <f t="shared" si="1"/>
        <v>7.2</v>
      </c>
      <c r="O10" s="51">
        <f t="shared" si="2"/>
        <v>7.2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>
        <v>4.57</v>
      </c>
      <c r="H11" s="124"/>
      <c r="I11" s="43">
        <f t="shared" si="0"/>
        <v>4.57</v>
      </c>
      <c r="J11" s="125"/>
      <c r="K11" s="124"/>
      <c r="L11" s="124"/>
      <c r="M11" s="124">
        <v>0.22</v>
      </c>
      <c r="N11" s="44">
        <f t="shared" si="1"/>
        <v>0.22</v>
      </c>
      <c r="O11" s="45">
        <f t="shared" si="2"/>
        <v>4.79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>
        <v>155</v>
      </c>
      <c r="H12" s="118"/>
      <c r="I12" s="32">
        <f t="shared" si="0"/>
        <v>155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157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>
        <v>6.8</v>
      </c>
      <c r="H13" s="127"/>
      <c r="I13" s="49">
        <f t="shared" si="0"/>
        <v>6.8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0.14000000000000001</v>
      </c>
      <c r="D14" s="124">
        <v>0.34</v>
      </c>
      <c r="E14" s="124"/>
      <c r="F14" s="124"/>
      <c r="G14" s="124">
        <v>12.79</v>
      </c>
      <c r="H14" s="124"/>
      <c r="I14" s="43">
        <f t="shared" si="0"/>
        <v>13.27</v>
      </c>
      <c r="J14" s="125"/>
      <c r="K14" s="124"/>
      <c r="L14" s="124"/>
      <c r="M14" s="124">
        <v>6.29</v>
      </c>
      <c r="N14" s="44">
        <f t="shared" si="1"/>
        <v>6.29</v>
      </c>
      <c r="O14" s="45">
        <f t="shared" si="2"/>
        <v>19.559999999999999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14</v>
      </c>
      <c r="D15" s="118">
        <v>30</v>
      </c>
      <c r="E15" s="118"/>
      <c r="F15" s="118"/>
      <c r="G15" s="118">
        <v>842</v>
      </c>
      <c r="H15" s="118"/>
      <c r="I15" s="32">
        <f t="shared" si="0"/>
        <v>886</v>
      </c>
      <c r="J15" s="119"/>
      <c r="K15" s="118"/>
      <c r="L15" s="118"/>
      <c r="M15" s="118">
        <v>163</v>
      </c>
      <c r="N15" s="34">
        <f t="shared" si="1"/>
        <v>163</v>
      </c>
      <c r="O15" s="35">
        <f t="shared" si="2"/>
        <v>1049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1.2</v>
      </c>
      <c r="D16" s="127">
        <v>2.7</v>
      </c>
      <c r="E16" s="127"/>
      <c r="F16" s="127"/>
      <c r="G16" s="127">
        <v>50.8</v>
      </c>
      <c r="H16" s="127"/>
      <c r="I16" s="49">
        <f t="shared" si="0"/>
        <v>54.699999999999996</v>
      </c>
      <c r="J16" s="128"/>
      <c r="K16" s="127"/>
      <c r="L16" s="127"/>
      <c r="M16" s="127">
        <v>11.1</v>
      </c>
      <c r="N16" s="50">
        <f t="shared" si="1"/>
        <v>11.1</v>
      </c>
      <c r="O16" s="51">
        <f t="shared" si="2"/>
        <v>65.8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0.04</v>
      </c>
      <c r="D17" s="124">
        <v>0.46</v>
      </c>
      <c r="E17" s="124"/>
      <c r="F17" s="124"/>
      <c r="G17" s="124"/>
      <c r="H17" s="124"/>
      <c r="I17" s="43">
        <f t="shared" si="0"/>
        <v>0.5</v>
      </c>
      <c r="J17" s="125"/>
      <c r="K17" s="124"/>
      <c r="L17" s="124"/>
      <c r="M17" s="124">
        <v>5.07</v>
      </c>
      <c r="N17" s="44">
        <f t="shared" si="1"/>
        <v>5.07</v>
      </c>
      <c r="O17" s="45">
        <f t="shared" si="2"/>
        <v>5.57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6</v>
      </c>
      <c r="D18" s="118">
        <v>584</v>
      </c>
      <c r="E18" s="118"/>
      <c r="F18" s="118"/>
      <c r="G18" s="118"/>
      <c r="H18" s="118"/>
      <c r="I18" s="32">
        <f t="shared" si="0"/>
        <v>590</v>
      </c>
      <c r="J18" s="119"/>
      <c r="K18" s="118"/>
      <c r="L18" s="118"/>
      <c r="M18" s="118">
        <v>206</v>
      </c>
      <c r="N18" s="34">
        <f t="shared" si="1"/>
        <v>206</v>
      </c>
      <c r="O18" s="35">
        <f t="shared" si="2"/>
        <v>796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0.3</v>
      </c>
      <c r="D19" s="127">
        <v>34.200000000000003</v>
      </c>
      <c r="E19" s="127"/>
      <c r="F19" s="127"/>
      <c r="G19" s="127"/>
      <c r="H19" s="127"/>
      <c r="I19" s="49">
        <f t="shared" si="0"/>
        <v>34.5</v>
      </c>
      <c r="J19" s="128"/>
      <c r="K19" s="127"/>
      <c r="L19" s="127"/>
      <c r="M19" s="127">
        <v>11.2</v>
      </c>
      <c r="N19" s="50">
        <f t="shared" si="1"/>
        <v>11.2</v>
      </c>
      <c r="O19" s="51">
        <f t="shared" si="2"/>
        <v>45.7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0.09</v>
      </c>
      <c r="D20" s="124">
        <v>11.96</v>
      </c>
      <c r="E20" s="124"/>
      <c r="F20" s="124"/>
      <c r="G20" s="124"/>
      <c r="H20" s="124">
        <v>0.03</v>
      </c>
      <c r="I20" s="43">
        <f t="shared" si="0"/>
        <v>12.08</v>
      </c>
      <c r="J20" s="125"/>
      <c r="K20" s="124"/>
      <c r="L20" s="124">
        <v>4.04</v>
      </c>
      <c r="M20" s="124">
        <v>12.08</v>
      </c>
      <c r="N20" s="44">
        <f t="shared" si="1"/>
        <v>16.12</v>
      </c>
      <c r="O20" s="45">
        <f t="shared" si="2"/>
        <v>28.200000000000003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16</v>
      </c>
      <c r="D21" s="118">
        <v>4478</v>
      </c>
      <c r="E21" s="118"/>
      <c r="F21" s="118"/>
      <c r="G21" s="118"/>
      <c r="H21" s="118">
        <v>2</v>
      </c>
      <c r="I21" s="32">
        <f t="shared" si="0"/>
        <v>4496</v>
      </c>
      <c r="J21" s="119"/>
      <c r="K21" s="118"/>
      <c r="L21" s="118">
        <v>363</v>
      </c>
      <c r="M21" s="118">
        <v>713</v>
      </c>
      <c r="N21" s="34">
        <f t="shared" si="1"/>
        <v>1076</v>
      </c>
      <c r="O21" s="35">
        <f t="shared" si="2"/>
        <v>5572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0.6</v>
      </c>
      <c r="D22" s="127">
        <v>192.5</v>
      </c>
      <c r="E22" s="127"/>
      <c r="F22" s="127"/>
      <c r="G22" s="127"/>
      <c r="H22" s="127">
        <v>0.1</v>
      </c>
      <c r="I22" s="49">
        <f t="shared" si="0"/>
        <v>193.2</v>
      </c>
      <c r="J22" s="128"/>
      <c r="K22" s="127"/>
      <c r="L22" s="127">
        <v>14.2</v>
      </c>
      <c r="M22" s="127">
        <v>29</v>
      </c>
      <c r="N22" s="50">
        <f t="shared" si="1"/>
        <v>43.2</v>
      </c>
      <c r="O22" s="51">
        <f t="shared" si="2"/>
        <v>236.39999999999998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</v>
      </c>
      <c r="D23" s="124">
        <v>9.74</v>
      </c>
      <c r="E23" s="124"/>
      <c r="F23" s="124"/>
      <c r="G23" s="124">
        <v>1.43</v>
      </c>
      <c r="H23" s="124">
        <v>1.1299999999999999</v>
      </c>
      <c r="I23" s="43">
        <f t="shared" si="0"/>
        <v>12.5</v>
      </c>
      <c r="J23" s="125"/>
      <c r="K23" s="124"/>
      <c r="L23" s="124">
        <v>1.4</v>
      </c>
      <c r="M23" s="124">
        <v>5.5</v>
      </c>
      <c r="N23" s="44">
        <f t="shared" si="1"/>
        <v>6.9</v>
      </c>
      <c r="O23" s="45">
        <f t="shared" si="2"/>
        <v>19.399999999999999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46</v>
      </c>
      <c r="D24" s="118">
        <v>3041</v>
      </c>
      <c r="E24" s="118"/>
      <c r="F24" s="118"/>
      <c r="G24" s="118">
        <v>243</v>
      </c>
      <c r="H24" s="118">
        <v>125</v>
      </c>
      <c r="I24" s="32">
        <f t="shared" si="0"/>
        <v>3455</v>
      </c>
      <c r="J24" s="119"/>
      <c r="K24" s="118"/>
      <c r="L24" s="118">
        <v>150</v>
      </c>
      <c r="M24" s="118">
        <v>391</v>
      </c>
      <c r="N24" s="34">
        <f t="shared" si="1"/>
        <v>541</v>
      </c>
      <c r="O24" s="35">
        <f t="shared" si="2"/>
        <v>3996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99.6</v>
      </c>
      <c r="E25" s="127"/>
      <c r="F25" s="127"/>
      <c r="G25" s="127">
        <v>5.3</v>
      </c>
      <c r="H25" s="127">
        <v>5.8</v>
      </c>
      <c r="I25" s="49">
        <f t="shared" si="0"/>
        <v>111.89999999999999</v>
      </c>
      <c r="J25" s="128"/>
      <c r="K25" s="127"/>
      <c r="L25" s="127">
        <v>5.0999999999999996</v>
      </c>
      <c r="M25" s="127">
        <v>11.9</v>
      </c>
      <c r="N25" s="50">
        <f t="shared" si="1"/>
        <v>17</v>
      </c>
      <c r="O25" s="51">
        <f t="shared" si="2"/>
        <v>128.89999999999998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0.34</v>
      </c>
      <c r="D26" s="124">
        <v>29.37</v>
      </c>
      <c r="E26" s="124"/>
      <c r="F26" s="124">
        <v>7.27</v>
      </c>
      <c r="G26" s="124"/>
      <c r="H26" s="124">
        <v>0.94</v>
      </c>
      <c r="I26" s="43">
        <f t="shared" si="0"/>
        <v>37.92</v>
      </c>
      <c r="J26" s="125"/>
      <c r="K26" s="124"/>
      <c r="L26" s="124">
        <v>1.74</v>
      </c>
      <c r="M26" s="124">
        <v>6.63</v>
      </c>
      <c r="N26" s="44">
        <f t="shared" si="1"/>
        <v>8.3699999999999992</v>
      </c>
      <c r="O26" s="45">
        <f t="shared" si="2"/>
        <v>46.29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86</v>
      </c>
      <c r="D27" s="118">
        <v>7344</v>
      </c>
      <c r="E27" s="118"/>
      <c r="F27" s="118">
        <v>1290</v>
      </c>
      <c r="G27" s="118">
        <v>208</v>
      </c>
      <c r="H27" s="118">
        <v>77</v>
      </c>
      <c r="I27" s="32">
        <f t="shared" si="0"/>
        <v>9005</v>
      </c>
      <c r="J27" s="119"/>
      <c r="K27" s="118"/>
      <c r="L27" s="118">
        <v>129</v>
      </c>
      <c r="M27" s="118">
        <v>459</v>
      </c>
      <c r="N27" s="34">
        <f t="shared" si="1"/>
        <v>588</v>
      </c>
      <c r="O27" s="35">
        <f t="shared" si="2"/>
        <v>9593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1.9</v>
      </c>
      <c r="D28" s="127">
        <v>191.3</v>
      </c>
      <c r="E28" s="127"/>
      <c r="F28" s="127">
        <v>25.7</v>
      </c>
      <c r="G28" s="127">
        <v>4.4000000000000004</v>
      </c>
      <c r="H28" s="127">
        <v>2.9</v>
      </c>
      <c r="I28" s="49">
        <f t="shared" si="0"/>
        <v>226.20000000000002</v>
      </c>
      <c r="J28" s="128"/>
      <c r="K28" s="127"/>
      <c r="L28" s="127">
        <v>3.7</v>
      </c>
      <c r="M28" s="127">
        <v>13.8</v>
      </c>
      <c r="N28" s="50">
        <f t="shared" si="1"/>
        <v>17.5</v>
      </c>
      <c r="O28" s="51">
        <f t="shared" si="2"/>
        <v>243.70000000000002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1.26</v>
      </c>
      <c r="D29" s="124">
        <v>65.430000000000007</v>
      </c>
      <c r="E29" s="124">
        <v>0.19</v>
      </c>
      <c r="F29" s="124">
        <v>11.23</v>
      </c>
      <c r="G29" s="124">
        <v>4.76</v>
      </c>
      <c r="H29" s="124">
        <v>17.55</v>
      </c>
      <c r="I29" s="43">
        <f t="shared" si="0"/>
        <v>100.42000000000002</v>
      </c>
      <c r="J29" s="125"/>
      <c r="K29" s="124"/>
      <c r="L29" s="124"/>
      <c r="M29" s="124">
        <v>2.64</v>
      </c>
      <c r="N29" s="44">
        <f t="shared" si="1"/>
        <v>2.64</v>
      </c>
      <c r="O29" s="45">
        <f t="shared" si="2"/>
        <v>103.06000000000002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351</v>
      </c>
      <c r="D30" s="118">
        <v>16288</v>
      </c>
      <c r="E30" s="118">
        <v>41</v>
      </c>
      <c r="F30" s="118">
        <v>2239</v>
      </c>
      <c r="G30" s="118">
        <v>1083</v>
      </c>
      <c r="H30" s="118">
        <v>2008</v>
      </c>
      <c r="I30" s="32">
        <f t="shared" si="0"/>
        <v>22010</v>
      </c>
      <c r="J30" s="119"/>
      <c r="K30" s="118"/>
      <c r="L30" s="118"/>
      <c r="M30" s="118">
        <v>225</v>
      </c>
      <c r="N30" s="34">
        <f t="shared" si="1"/>
        <v>225</v>
      </c>
      <c r="O30" s="35">
        <f t="shared" si="2"/>
        <v>22235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</v>
      </c>
      <c r="D31" s="127">
        <v>345.4</v>
      </c>
      <c r="E31" s="127">
        <v>0.9</v>
      </c>
      <c r="F31" s="127">
        <v>33.799999999999997</v>
      </c>
      <c r="G31" s="127">
        <v>19.5</v>
      </c>
      <c r="H31" s="127">
        <v>67.3</v>
      </c>
      <c r="I31" s="49">
        <f t="shared" si="0"/>
        <v>472.9</v>
      </c>
      <c r="J31" s="128"/>
      <c r="K31" s="127"/>
      <c r="L31" s="127"/>
      <c r="M31" s="127">
        <v>6.5</v>
      </c>
      <c r="N31" s="50">
        <f t="shared" si="1"/>
        <v>6.5</v>
      </c>
      <c r="O31" s="51">
        <f t="shared" si="2"/>
        <v>479.4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1.18</v>
      </c>
      <c r="D32" s="124">
        <v>46.73</v>
      </c>
      <c r="E32" s="124"/>
      <c r="F32" s="124">
        <v>26.52</v>
      </c>
      <c r="G32" s="124">
        <v>20.54</v>
      </c>
      <c r="H32" s="124">
        <v>8.23</v>
      </c>
      <c r="I32" s="43">
        <f t="shared" si="0"/>
        <v>103.2</v>
      </c>
      <c r="J32" s="125"/>
      <c r="K32" s="124"/>
      <c r="L32" s="124">
        <v>0.11</v>
      </c>
      <c r="M32" s="124">
        <v>4.05</v>
      </c>
      <c r="N32" s="44">
        <f t="shared" si="1"/>
        <v>4.16</v>
      </c>
      <c r="O32" s="45">
        <f t="shared" si="2"/>
        <v>107.36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354</v>
      </c>
      <c r="D33" s="118">
        <v>9947</v>
      </c>
      <c r="E33" s="118"/>
      <c r="F33" s="118">
        <v>5355</v>
      </c>
      <c r="G33" s="118">
        <v>4989</v>
      </c>
      <c r="H33" s="118">
        <v>1075</v>
      </c>
      <c r="I33" s="32">
        <f t="shared" si="0"/>
        <v>21720</v>
      </c>
      <c r="J33" s="119"/>
      <c r="K33" s="118"/>
      <c r="L33" s="118">
        <v>11</v>
      </c>
      <c r="M33" s="118">
        <v>382</v>
      </c>
      <c r="N33" s="34">
        <f t="shared" si="1"/>
        <v>393</v>
      </c>
      <c r="O33" s="35">
        <f t="shared" si="2"/>
        <v>22113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5.0999999999999996</v>
      </c>
      <c r="D34" s="127">
        <v>185.4</v>
      </c>
      <c r="E34" s="127"/>
      <c r="F34" s="127">
        <v>70.900000000000006</v>
      </c>
      <c r="G34" s="127">
        <v>74.900000000000006</v>
      </c>
      <c r="H34" s="127">
        <v>32.200000000000003</v>
      </c>
      <c r="I34" s="49">
        <f t="shared" si="0"/>
        <v>368.49999999999994</v>
      </c>
      <c r="J34" s="128"/>
      <c r="K34" s="127"/>
      <c r="L34" s="127">
        <v>0.3</v>
      </c>
      <c r="M34" s="127">
        <v>9.8000000000000007</v>
      </c>
      <c r="N34" s="50">
        <f t="shared" si="1"/>
        <v>10.100000000000001</v>
      </c>
      <c r="O34" s="51">
        <f t="shared" si="2"/>
        <v>378.59999999999997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1.06</v>
      </c>
      <c r="D35" s="124">
        <v>13.77</v>
      </c>
      <c r="E35" s="124"/>
      <c r="F35" s="124">
        <v>75.180000000000007</v>
      </c>
      <c r="G35" s="124">
        <v>51</v>
      </c>
      <c r="H35" s="124">
        <v>8.17</v>
      </c>
      <c r="I35" s="43">
        <f t="shared" si="0"/>
        <v>149.17999999999998</v>
      </c>
      <c r="J35" s="125"/>
      <c r="K35" s="124"/>
      <c r="L35" s="124">
        <v>0.28000000000000003</v>
      </c>
      <c r="M35" s="124">
        <v>6.47</v>
      </c>
      <c r="N35" s="44">
        <f t="shared" si="1"/>
        <v>6.75</v>
      </c>
      <c r="O35" s="45">
        <f t="shared" si="2"/>
        <v>155.92999999999998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347</v>
      </c>
      <c r="D36" s="118">
        <v>3401</v>
      </c>
      <c r="E36" s="118"/>
      <c r="F36" s="118">
        <v>14900</v>
      </c>
      <c r="G36" s="118">
        <v>12462</v>
      </c>
      <c r="H36" s="118">
        <v>1065</v>
      </c>
      <c r="I36" s="32">
        <f t="shared" si="0"/>
        <v>32175</v>
      </c>
      <c r="J36" s="119"/>
      <c r="K36" s="118"/>
      <c r="L36" s="118">
        <v>29</v>
      </c>
      <c r="M36" s="118">
        <v>665</v>
      </c>
      <c r="N36" s="34">
        <f t="shared" si="1"/>
        <v>694</v>
      </c>
      <c r="O36" s="35">
        <f t="shared" si="2"/>
        <v>32869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4.7</v>
      </c>
      <c r="D37" s="127">
        <v>54.5</v>
      </c>
      <c r="E37" s="127"/>
      <c r="F37" s="127">
        <v>167.3</v>
      </c>
      <c r="G37" s="127">
        <v>174</v>
      </c>
      <c r="H37" s="127">
        <v>23.5</v>
      </c>
      <c r="I37" s="49">
        <f t="shared" ref="I37:I50" si="3">SUM(C37:H37)</f>
        <v>424</v>
      </c>
      <c r="J37" s="128"/>
      <c r="K37" s="127"/>
      <c r="L37" s="127">
        <v>0.6</v>
      </c>
      <c r="M37" s="127">
        <v>13.4</v>
      </c>
      <c r="N37" s="50">
        <f t="shared" si="1"/>
        <v>14</v>
      </c>
      <c r="O37" s="51">
        <f t="shared" si="2"/>
        <v>438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5.16</v>
      </c>
      <c r="D38" s="124">
        <v>8.51</v>
      </c>
      <c r="E38" s="124"/>
      <c r="F38" s="124">
        <v>179.13</v>
      </c>
      <c r="G38" s="124">
        <v>423.47</v>
      </c>
      <c r="H38" s="124">
        <v>4.79</v>
      </c>
      <c r="I38" s="43">
        <f t="shared" si="3"/>
        <v>621.05999999999995</v>
      </c>
      <c r="J38" s="125"/>
      <c r="K38" s="124"/>
      <c r="L38" s="124">
        <v>1.24</v>
      </c>
      <c r="M38" s="124">
        <v>29.73</v>
      </c>
      <c r="N38" s="44">
        <f t="shared" si="1"/>
        <v>30.97</v>
      </c>
      <c r="O38" s="45">
        <f t="shared" si="2"/>
        <v>652.03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1808</v>
      </c>
      <c r="D39" s="118">
        <v>2044</v>
      </c>
      <c r="E39" s="118"/>
      <c r="F39" s="118">
        <v>39387</v>
      </c>
      <c r="G39" s="118">
        <v>114131</v>
      </c>
      <c r="H39" s="118">
        <v>641</v>
      </c>
      <c r="I39" s="32">
        <f t="shared" si="3"/>
        <v>158011</v>
      </c>
      <c r="J39" s="119"/>
      <c r="K39" s="118"/>
      <c r="L39" s="118">
        <v>142</v>
      </c>
      <c r="M39" s="118">
        <v>3139</v>
      </c>
      <c r="N39" s="34">
        <f t="shared" si="1"/>
        <v>3281</v>
      </c>
      <c r="O39" s="35">
        <f t="shared" si="2"/>
        <v>161292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23.9</v>
      </c>
      <c r="D40" s="127">
        <v>29.3</v>
      </c>
      <c r="E40" s="127"/>
      <c r="F40" s="127">
        <v>362.3</v>
      </c>
      <c r="G40" s="127">
        <v>1465.4</v>
      </c>
      <c r="H40" s="127">
        <v>12.8</v>
      </c>
      <c r="I40" s="49">
        <f t="shared" si="3"/>
        <v>1893.7</v>
      </c>
      <c r="J40" s="128"/>
      <c r="K40" s="127"/>
      <c r="L40" s="127">
        <v>2.6</v>
      </c>
      <c r="M40" s="127">
        <v>58.5</v>
      </c>
      <c r="N40" s="50">
        <f t="shared" si="1"/>
        <v>61.1</v>
      </c>
      <c r="O40" s="51">
        <f t="shared" si="2"/>
        <v>1954.8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7.03</v>
      </c>
      <c r="D41" s="124">
        <v>5.56</v>
      </c>
      <c r="E41" s="124">
        <v>0.21</v>
      </c>
      <c r="F41" s="124">
        <v>148.57</v>
      </c>
      <c r="G41" s="124">
        <v>613.46</v>
      </c>
      <c r="H41" s="124">
        <v>28.83</v>
      </c>
      <c r="I41" s="43">
        <f t="shared" si="3"/>
        <v>803.66000000000008</v>
      </c>
      <c r="J41" s="125"/>
      <c r="K41" s="124"/>
      <c r="L41" s="124">
        <v>1.67</v>
      </c>
      <c r="M41" s="124">
        <v>53.08</v>
      </c>
      <c r="N41" s="44">
        <f t="shared" si="1"/>
        <v>54.75</v>
      </c>
      <c r="O41" s="45">
        <f t="shared" si="2"/>
        <v>858.41000000000008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2507</v>
      </c>
      <c r="D42" s="118">
        <v>1406</v>
      </c>
      <c r="E42" s="118">
        <v>57</v>
      </c>
      <c r="F42" s="118">
        <v>33323</v>
      </c>
      <c r="G42" s="118">
        <v>157242</v>
      </c>
      <c r="H42" s="118">
        <v>4152</v>
      </c>
      <c r="I42" s="32">
        <f t="shared" si="3"/>
        <v>198687</v>
      </c>
      <c r="J42" s="119"/>
      <c r="K42" s="118"/>
      <c r="L42" s="118">
        <v>201</v>
      </c>
      <c r="M42" s="118">
        <v>5942</v>
      </c>
      <c r="N42" s="34">
        <f t="shared" si="1"/>
        <v>6143</v>
      </c>
      <c r="O42" s="35">
        <f t="shared" si="2"/>
        <v>204830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31.9</v>
      </c>
      <c r="D43" s="127">
        <v>20.5</v>
      </c>
      <c r="E43" s="127">
        <v>0.8</v>
      </c>
      <c r="F43" s="127">
        <v>295.89999999999998</v>
      </c>
      <c r="G43" s="127">
        <v>1906.4</v>
      </c>
      <c r="H43" s="127">
        <v>80.400000000000006</v>
      </c>
      <c r="I43" s="49">
        <f t="shared" si="3"/>
        <v>2335.9</v>
      </c>
      <c r="J43" s="128"/>
      <c r="K43" s="127"/>
      <c r="L43" s="127">
        <v>2.6</v>
      </c>
      <c r="M43" s="127">
        <v>93.3</v>
      </c>
      <c r="N43" s="50">
        <f t="shared" si="1"/>
        <v>95.899999999999991</v>
      </c>
      <c r="O43" s="51">
        <f t="shared" si="2"/>
        <v>2431.8000000000002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15.71</v>
      </c>
      <c r="D44" s="124">
        <v>25.17</v>
      </c>
      <c r="E44" s="124">
        <v>0.4</v>
      </c>
      <c r="F44" s="124">
        <v>245.79</v>
      </c>
      <c r="G44" s="124">
        <v>862.11</v>
      </c>
      <c r="H44" s="124">
        <v>38.96</v>
      </c>
      <c r="I44" s="43">
        <f t="shared" si="3"/>
        <v>1188.1400000000001</v>
      </c>
      <c r="J44" s="125"/>
      <c r="K44" s="124"/>
      <c r="L44" s="124">
        <v>6.81</v>
      </c>
      <c r="M44" s="124">
        <v>129.57</v>
      </c>
      <c r="N44" s="44">
        <f t="shared" si="1"/>
        <v>136.38</v>
      </c>
      <c r="O44" s="45">
        <f t="shared" si="2"/>
        <v>1324.52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5847</v>
      </c>
      <c r="D45" s="118">
        <v>7091</v>
      </c>
      <c r="E45" s="118">
        <v>119</v>
      </c>
      <c r="F45" s="118">
        <v>59694</v>
      </c>
      <c r="G45" s="118">
        <v>235505</v>
      </c>
      <c r="H45" s="118">
        <v>6050</v>
      </c>
      <c r="I45" s="32">
        <f t="shared" si="3"/>
        <v>314306</v>
      </c>
      <c r="J45" s="119"/>
      <c r="K45" s="118"/>
      <c r="L45" s="118">
        <v>844</v>
      </c>
      <c r="M45" s="118">
        <v>15821</v>
      </c>
      <c r="N45" s="34">
        <f t="shared" si="1"/>
        <v>16665</v>
      </c>
      <c r="O45" s="35">
        <f t="shared" si="2"/>
        <v>330971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58.8</v>
      </c>
      <c r="D46" s="127">
        <v>84.5</v>
      </c>
      <c r="E46" s="127">
        <v>1.4</v>
      </c>
      <c r="F46" s="127">
        <v>474.6</v>
      </c>
      <c r="G46" s="127">
        <v>2484.3000000000002</v>
      </c>
      <c r="H46" s="127">
        <v>98.8</v>
      </c>
      <c r="I46" s="49">
        <f t="shared" si="3"/>
        <v>3202.4000000000005</v>
      </c>
      <c r="J46" s="128"/>
      <c r="K46" s="127"/>
      <c r="L46" s="127">
        <v>8.6</v>
      </c>
      <c r="M46" s="127">
        <v>168.5</v>
      </c>
      <c r="N46" s="50">
        <f t="shared" si="1"/>
        <v>177.1</v>
      </c>
      <c r="O46" s="51">
        <f t="shared" si="2"/>
        <v>3379.5000000000005</v>
      </c>
      <c r="P46" s="129">
        <v>7.36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40.58</v>
      </c>
      <c r="D47" s="124">
        <v>59.65</v>
      </c>
      <c r="E47" s="124">
        <v>12.68</v>
      </c>
      <c r="F47" s="124">
        <v>677.44</v>
      </c>
      <c r="G47" s="124">
        <v>878.61</v>
      </c>
      <c r="H47" s="124">
        <v>37.159999999999997</v>
      </c>
      <c r="I47" s="43">
        <f t="shared" si="3"/>
        <v>1706.1200000000001</v>
      </c>
      <c r="J47" s="125">
        <v>0.01</v>
      </c>
      <c r="K47" s="124"/>
      <c r="L47" s="124">
        <v>18.2</v>
      </c>
      <c r="M47" s="124">
        <v>402.26</v>
      </c>
      <c r="N47" s="44">
        <f t="shared" si="1"/>
        <v>420.46999999999997</v>
      </c>
      <c r="O47" s="45">
        <f t="shared" si="2"/>
        <v>2126.59</v>
      </c>
      <c r="P47" s="130">
        <v>128.55000000000001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16238</v>
      </c>
      <c r="D48" s="118">
        <v>18545</v>
      </c>
      <c r="E48" s="118">
        <v>3879</v>
      </c>
      <c r="F48" s="118">
        <v>181542</v>
      </c>
      <c r="G48" s="118">
        <v>247462</v>
      </c>
      <c r="H48" s="118">
        <v>5599</v>
      </c>
      <c r="I48" s="32">
        <f t="shared" si="3"/>
        <v>473265</v>
      </c>
      <c r="J48" s="119">
        <v>1</v>
      </c>
      <c r="K48" s="118"/>
      <c r="L48" s="118">
        <v>2387</v>
      </c>
      <c r="M48" s="118">
        <v>47131</v>
      </c>
      <c r="N48" s="34">
        <f t="shared" si="1"/>
        <v>49519</v>
      </c>
      <c r="O48" s="35">
        <f t="shared" si="2"/>
        <v>522784</v>
      </c>
      <c r="P48" s="130">
        <v>3.04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28.9</v>
      </c>
      <c r="D49" s="127">
        <v>57.7</v>
      </c>
      <c r="E49" s="127">
        <v>5.7</v>
      </c>
      <c r="F49" s="127">
        <v>924.8</v>
      </c>
      <c r="G49" s="127">
        <v>1626.5</v>
      </c>
      <c r="H49" s="127">
        <v>54.1</v>
      </c>
      <c r="I49" s="49">
        <f t="shared" si="3"/>
        <v>2697.7</v>
      </c>
      <c r="J49" s="128">
        <v>0</v>
      </c>
      <c r="K49" s="127"/>
      <c r="L49" s="127">
        <v>18.3</v>
      </c>
      <c r="M49" s="127">
        <v>175.6</v>
      </c>
      <c r="N49" s="50">
        <f t="shared" si="1"/>
        <v>193.9</v>
      </c>
      <c r="O49" s="51">
        <f t="shared" si="2"/>
        <v>2891.6</v>
      </c>
      <c r="P49" s="130">
        <v>19.190000000000001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72.61</v>
      </c>
      <c r="D50" s="115">
        <v>264.70999999999998</v>
      </c>
      <c r="E50" s="115">
        <v>13.48</v>
      </c>
      <c r="F50" s="115">
        <v>1371.13</v>
      </c>
      <c r="G50" s="115">
        <v>2855.38</v>
      </c>
      <c r="H50" s="115">
        <v>144.63</v>
      </c>
      <c r="I50" s="21">
        <f t="shared" si="3"/>
        <v>4721.9400000000005</v>
      </c>
      <c r="J50" s="116">
        <v>0.01</v>
      </c>
      <c r="K50" s="115"/>
      <c r="L50" s="115">
        <v>36.42</v>
      </c>
      <c r="M50" s="115">
        <v>663.59</v>
      </c>
      <c r="N50" s="23">
        <f t="shared" si="1"/>
        <v>700.02</v>
      </c>
      <c r="O50" s="24">
        <f t="shared" si="2"/>
        <v>5421.9600000000009</v>
      </c>
      <c r="P50" s="130">
        <v>0.16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27600</v>
      </c>
      <c r="D51" s="118">
        <v>69220</v>
      </c>
      <c r="E51" s="118">
        <v>4096</v>
      </c>
      <c r="F51" s="118">
        <v>337730</v>
      </c>
      <c r="G51" s="118">
        <v>773325</v>
      </c>
      <c r="H51" s="118">
        <v>20667</v>
      </c>
      <c r="I51" s="32">
        <f t="shared" ref="I51:I58" si="4">SUM(C51:H51)</f>
        <v>1232638</v>
      </c>
      <c r="J51" s="119">
        <v>1</v>
      </c>
      <c r="K51" s="118"/>
      <c r="L51" s="118">
        <v>4272</v>
      </c>
      <c r="M51" s="118">
        <v>75239</v>
      </c>
      <c r="N51" s="34">
        <f t="shared" si="1"/>
        <v>79512</v>
      </c>
      <c r="O51" s="35">
        <f>SUM(N51,I51)</f>
        <v>1312150</v>
      </c>
      <c r="P51" s="130">
        <v>20.22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163</v>
      </c>
      <c r="D52" s="127">
        <v>1073</v>
      </c>
      <c r="E52" s="127">
        <v>8.8000000000000007</v>
      </c>
      <c r="F52" s="127">
        <v>2355.3000000000002</v>
      </c>
      <c r="G52" s="127">
        <v>7760.7</v>
      </c>
      <c r="H52" s="127">
        <v>372</v>
      </c>
      <c r="I52" s="49">
        <f t="shared" si="4"/>
        <v>11732.8</v>
      </c>
      <c r="J52" s="128">
        <v>0</v>
      </c>
      <c r="K52" s="127"/>
      <c r="L52" s="127">
        <v>57.9</v>
      </c>
      <c r="M52" s="127">
        <v>602.79999999999995</v>
      </c>
      <c r="N52" s="50">
        <f t="shared" si="1"/>
        <v>660.69999999999993</v>
      </c>
      <c r="O52" s="51">
        <f t="shared" si="2"/>
        <v>12393.5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71.98</v>
      </c>
      <c r="D53" s="124">
        <v>176.35</v>
      </c>
      <c r="E53" s="124">
        <v>13.48</v>
      </c>
      <c r="F53" s="124">
        <v>1363.86</v>
      </c>
      <c r="G53" s="124">
        <v>2853.95</v>
      </c>
      <c r="H53" s="124">
        <v>104.95</v>
      </c>
      <c r="I53" s="43">
        <f t="shared" si="4"/>
        <v>4584.57</v>
      </c>
      <c r="J53" s="125">
        <v>0.01</v>
      </c>
      <c r="K53" s="124"/>
      <c r="L53" s="124">
        <v>35.49</v>
      </c>
      <c r="M53" s="124">
        <v>657.08</v>
      </c>
      <c r="N53" s="44">
        <f t="shared" si="1"/>
        <v>692.58</v>
      </c>
      <c r="O53" s="45">
        <f t="shared" si="2"/>
        <v>5277.15</v>
      </c>
      <c r="P53" s="69">
        <f>SUM(P46:P52)</f>
        <v>178.52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27452</v>
      </c>
      <c r="D54" s="118">
        <v>46099</v>
      </c>
      <c r="E54" s="118">
        <v>4096</v>
      </c>
      <c r="F54" s="118">
        <v>336440</v>
      </c>
      <c r="G54" s="118">
        <v>772874</v>
      </c>
      <c r="H54" s="118">
        <v>15801</v>
      </c>
      <c r="I54" s="32">
        <f t="shared" si="4"/>
        <v>1202762</v>
      </c>
      <c r="J54" s="119">
        <v>1</v>
      </c>
      <c r="K54" s="118"/>
      <c r="L54" s="118">
        <v>4256</v>
      </c>
      <c r="M54" s="118">
        <v>75074</v>
      </c>
      <c r="N54" s="34">
        <f t="shared" si="1"/>
        <v>79331</v>
      </c>
      <c r="O54" s="35">
        <f t="shared" si="2"/>
        <v>1282093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159.30000000000001</v>
      </c>
      <c r="D55" s="121">
        <v>509</v>
      </c>
      <c r="E55" s="121">
        <v>8.8000000000000007</v>
      </c>
      <c r="F55" s="121">
        <v>2329.6</v>
      </c>
      <c r="G55" s="121">
        <v>7751</v>
      </c>
      <c r="H55" s="121">
        <v>233.3</v>
      </c>
      <c r="I55" s="40">
        <f t="shared" si="4"/>
        <v>10991</v>
      </c>
      <c r="J55" s="122">
        <v>0</v>
      </c>
      <c r="K55" s="121"/>
      <c r="L55" s="121">
        <v>56</v>
      </c>
      <c r="M55" s="121">
        <v>591.5</v>
      </c>
      <c r="N55" s="40">
        <f t="shared" si="1"/>
        <v>647.5</v>
      </c>
      <c r="O55" s="42">
        <f t="shared" si="2"/>
        <v>11638.5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72.87</v>
      </c>
      <c r="D56" s="20">
        <f t="shared" si="5"/>
        <v>276.69</v>
      </c>
      <c r="E56" s="20">
        <f t="shared" si="5"/>
        <v>13.48</v>
      </c>
      <c r="F56" s="20">
        <f t="shared" si="5"/>
        <v>1379.5100000000002</v>
      </c>
      <c r="G56" s="20">
        <f t="shared" si="5"/>
        <v>2902.05</v>
      </c>
      <c r="H56" s="20">
        <f t="shared" si="5"/>
        <v>145.79</v>
      </c>
      <c r="I56" s="79">
        <f>SUM(C56:H56)</f>
        <v>4790.3900000000003</v>
      </c>
      <c r="J56" s="71">
        <f>SUM(J5,J8,J11,J14,J17,J20,J23,J26,J29,J32,J35,J38,J41,J44,J47)</f>
        <v>0.01</v>
      </c>
      <c r="K56" s="20">
        <f>SUM(K5,K8,K11,K14,K17,K20,K23,K26,K29,K32,K35,K38,K41,K44,K47)</f>
        <v>0</v>
      </c>
      <c r="L56" s="20">
        <f>SUM(L5,L8,L11,L14,L17,L20,L23,L26,L29,L32,L35,L38,L41,L44,L47)</f>
        <v>40.230000000000004</v>
      </c>
      <c r="M56" s="20">
        <f>SUM(M5,M8,M11,M14,M17,M20,M23,M26,M29,M32,M35,M38,M41,M44,M47)</f>
        <v>665.11</v>
      </c>
      <c r="N56" s="22">
        <f t="shared" si="1"/>
        <v>705.35</v>
      </c>
      <c r="O56" s="24">
        <f t="shared" si="2"/>
        <v>5495.7400000000007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27620</v>
      </c>
      <c r="D57" s="31">
        <f t="shared" si="5"/>
        <v>74199</v>
      </c>
      <c r="E57" s="31">
        <f t="shared" si="5"/>
        <v>4096</v>
      </c>
      <c r="F57" s="31">
        <f t="shared" si="5"/>
        <v>337730</v>
      </c>
      <c r="G57" s="31">
        <f t="shared" si="5"/>
        <v>774322</v>
      </c>
      <c r="H57" s="31">
        <f t="shared" si="5"/>
        <v>20794</v>
      </c>
      <c r="I57" s="80">
        <f t="shared" si="4"/>
        <v>1238761</v>
      </c>
      <c r="J57" s="75">
        <f t="shared" ref="J57:M58" si="6">SUM(J6,J9,J12,J15,J18,J21,J24,J27,J30,J33,J36,J39,J42,J45,J48)</f>
        <v>1</v>
      </c>
      <c r="K57" s="31">
        <f t="shared" si="6"/>
        <v>0</v>
      </c>
      <c r="L57" s="31">
        <f t="shared" si="6"/>
        <v>4295</v>
      </c>
      <c r="M57" s="31">
        <f t="shared" si="6"/>
        <v>75254</v>
      </c>
      <c r="N57" s="33">
        <f t="shared" si="1"/>
        <v>79550</v>
      </c>
      <c r="O57" s="35">
        <f t="shared" si="2"/>
        <v>1318311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164.49999999999997</v>
      </c>
      <c r="D58" s="86">
        <f t="shared" si="5"/>
        <v>1297.5999999999999</v>
      </c>
      <c r="E58" s="86">
        <f t="shared" si="5"/>
        <v>8.8000000000000007</v>
      </c>
      <c r="F58" s="86">
        <f t="shared" si="5"/>
        <v>2355.3000000000002</v>
      </c>
      <c r="G58" s="86">
        <f t="shared" si="5"/>
        <v>7818.3</v>
      </c>
      <c r="H58" s="86">
        <f t="shared" si="5"/>
        <v>377.90000000000003</v>
      </c>
      <c r="I58" s="87">
        <f t="shared" si="4"/>
        <v>12022.4</v>
      </c>
      <c r="J58" s="85">
        <f t="shared" si="6"/>
        <v>0</v>
      </c>
      <c r="K58" s="86">
        <f t="shared" si="6"/>
        <v>0</v>
      </c>
      <c r="L58" s="86">
        <f t="shared" si="6"/>
        <v>61</v>
      </c>
      <c r="M58" s="86">
        <f t="shared" si="6"/>
        <v>605</v>
      </c>
      <c r="N58" s="88">
        <f t="shared" si="1"/>
        <v>666</v>
      </c>
      <c r="O58" s="89">
        <f t="shared" si="2"/>
        <v>12688.4</v>
      </c>
      <c r="P58" s="90">
        <f>SUM(O56,P53,P54,P57)</f>
        <v>5674.2600000000011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0.08</v>
      </c>
      <c r="D63" s="115"/>
      <c r="E63" s="115"/>
      <c r="F63" s="115"/>
      <c r="G63" s="115">
        <v>9.52</v>
      </c>
      <c r="H63" s="115"/>
      <c r="I63" s="21">
        <f>SUM(C63:H63)</f>
        <v>9.6</v>
      </c>
      <c r="J63" s="116"/>
      <c r="K63" s="115"/>
      <c r="L63" s="115">
        <v>0.45</v>
      </c>
      <c r="M63" s="115"/>
      <c r="N63" s="23">
        <f>SUM(J63:M63)</f>
        <v>0.45</v>
      </c>
      <c r="O63" s="24">
        <f>SUM(N63,I63)</f>
        <v>10.049999999999999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8.3800000000000008</v>
      </c>
      <c r="G66" s="124">
        <v>19.79</v>
      </c>
      <c r="H66" s="124"/>
      <c r="I66" s="43">
        <f t="shared" si="7"/>
        <v>28.17</v>
      </c>
      <c r="J66" s="125"/>
      <c r="K66" s="124"/>
      <c r="L66" s="124">
        <v>4.29</v>
      </c>
      <c r="M66" s="124">
        <v>1.52</v>
      </c>
      <c r="N66" s="44">
        <f t="shared" si="8"/>
        <v>5.8100000000000005</v>
      </c>
      <c r="O66" s="45">
        <f t="shared" si="9"/>
        <v>33.980000000000004</v>
      </c>
      <c r="P66" s="36" t="s">
        <v>25</v>
      </c>
      <c r="Q66" s="37" t="s">
        <v>105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>
        <v>39</v>
      </c>
      <c r="M67" s="118">
        <v>15</v>
      </c>
      <c r="N67" s="34">
        <f t="shared" si="8"/>
        <v>54</v>
      </c>
      <c r="O67" s="35">
        <f t="shared" si="9"/>
        <v>54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>
        <v>5</v>
      </c>
      <c r="M68" s="127">
        <v>2.2000000000000002</v>
      </c>
      <c r="N68" s="50">
        <f t="shared" si="8"/>
        <v>7.2</v>
      </c>
      <c r="O68" s="51">
        <f t="shared" si="9"/>
        <v>7.2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>
        <v>4.57</v>
      </c>
      <c r="H69" s="124"/>
      <c r="I69" s="43">
        <f t="shared" si="7"/>
        <v>4.57</v>
      </c>
      <c r="J69" s="125"/>
      <c r="K69" s="124"/>
      <c r="L69" s="124"/>
      <c r="M69" s="124">
        <v>0.22</v>
      </c>
      <c r="N69" s="44">
        <f t="shared" si="8"/>
        <v>0.22</v>
      </c>
      <c r="O69" s="45">
        <f t="shared" si="9"/>
        <v>4.79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>
        <v>155</v>
      </c>
      <c r="H70" s="118"/>
      <c r="I70" s="32">
        <f t="shared" si="7"/>
        <v>155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157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>
        <v>6.8</v>
      </c>
      <c r="H71" s="127"/>
      <c r="I71" s="49">
        <f t="shared" si="7"/>
        <v>6.8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0.14000000000000001</v>
      </c>
      <c r="D72" s="124">
        <v>0.34</v>
      </c>
      <c r="E72" s="124"/>
      <c r="F72" s="124"/>
      <c r="G72" s="124">
        <v>12.79</v>
      </c>
      <c r="H72" s="124"/>
      <c r="I72" s="43">
        <f t="shared" si="7"/>
        <v>13.27</v>
      </c>
      <c r="J72" s="125"/>
      <c r="K72" s="124"/>
      <c r="L72" s="124"/>
      <c r="M72" s="124">
        <v>6.29</v>
      </c>
      <c r="N72" s="44">
        <f t="shared" si="8"/>
        <v>6.29</v>
      </c>
      <c r="O72" s="45">
        <f t="shared" si="9"/>
        <v>19.559999999999999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14</v>
      </c>
      <c r="D73" s="118">
        <v>30</v>
      </c>
      <c r="E73" s="118"/>
      <c r="F73" s="118"/>
      <c r="G73" s="118">
        <v>842</v>
      </c>
      <c r="H73" s="118"/>
      <c r="I73" s="32">
        <f t="shared" si="7"/>
        <v>886</v>
      </c>
      <c r="J73" s="119"/>
      <c r="K73" s="118"/>
      <c r="L73" s="118"/>
      <c r="M73" s="118">
        <v>163</v>
      </c>
      <c r="N73" s="34">
        <f t="shared" si="8"/>
        <v>163</v>
      </c>
      <c r="O73" s="35">
        <f t="shared" si="9"/>
        <v>1049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1.2</v>
      </c>
      <c r="D74" s="127">
        <v>2.7</v>
      </c>
      <c r="E74" s="127"/>
      <c r="F74" s="127"/>
      <c r="G74" s="127">
        <v>50.8</v>
      </c>
      <c r="H74" s="127"/>
      <c r="I74" s="49">
        <f t="shared" si="7"/>
        <v>54.699999999999996</v>
      </c>
      <c r="J74" s="128"/>
      <c r="K74" s="127"/>
      <c r="L74" s="127"/>
      <c r="M74" s="127">
        <v>11.1</v>
      </c>
      <c r="N74" s="50">
        <f t="shared" si="8"/>
        <v>11.1</v>
      </c>
      <c r="O74" s="51">
        <f t="shared" si="9"/>
        <v>65.8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0.04</v>
      </c>
      <c r="D75" s="124">
        <v>0.46</v>
      </c>
      <c r="E75" s="124"/>
      <c r="F75" s="124"/>
      <c r="G75" s="124"/>
      <c r="H75" s="124"/>
      <c r="I75" s="43">
        <f t="shared" si="7"/>
        <v>0.5</v>
      </c>
      <c r="J75" s="125"/>
      <c r="K75" s="124"/>
      <c r="L75" s="124"/>
      <c r="M75" s="124">
        <v>5.07</v>
      </c>
      <c r="N75" s="44">
        <f t="shared" si="8"/>
        <v>5.07</v>
      </c>
      <c r="O75" s="45">
        <f t="shared" si="9"/>
        <v>5.57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6</v>
      </c>
      <c r="D76" s="118">
        <v>584</v>
      </c>
      <c r="E76" s="118"/>
      <c r="F76" s="118"/>
      <c r="G76" s="118"/>
      <c r="H76" s="118"/>
      <c r="I76" s="32">
        <f t="shared" si="7"/>
        <v>590</v>
      </c>
      <c r="J76" s="119"/>
      <c r="K76" s="118"/>
      <c r="L76" s="118"/>
      <c r="M76" s="118">
        <v>206</v>
      </c>
      <c r="N76" s="34">
        <f t="shared" si="8"/>
        <v>206</v>
      </c>
      <c r="O76" s="35">
        <f t="shared" si="9"/>
        <v>796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0.3</v>
      </c>
      <c r="D77" s="127">
        <v>34.200000000000003</v>
      </c>
      <c r="E77" s="127"/>
      <c r="F77" s="127"/>
      <c r="G77" s="127"/>
      <c r="H77" s="127"/>
      <c r="I77" s="49">
        <f t="shared" si="7"/>
        <v>34.5</v>
      </c>
      <c r="J77" s="128"/>
      <c r="K77" s="127"/>
      <c r="L77" s="127"/>
      <c r="M77" s="127">
        <v>11.2</v>
      </c>
      <c r="N77" s="50">
        <f t="shared" si="8"/>
        <v>11.2</v>
      </c>
      <c r="O77" s="51">
        <f t="shared" si="9"/>
        <v>45.7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0.09</v>
      </c>
      <c r="D78" s="124">
        <v>11.96</v>
      </c>
      <c r="E78" s="124"/>
      <c r="F78" s="124"/>
      <c r="G78" s="124"/>
      <c r="H78" s="124">
        <v>0.03</v>
      </c>
      <c r="I78" s="43">
        <f t="shared" si="7"/>
        <v>12.08</v>
      </c>
      <c r="J78" s="125"/>
      <c r="K78" s="124"/>
      <c r="L78" s="124">
        <v>4.04</v>
      </c>
      <c r="M78" s="124">
        <v>12.08</v>
      </c>
      <c r="N78" s="44">
        <f t="shared" si="8"/>
        <v>16.12</v>
      </c>
      <c r="O78" s="45">
        <f t="shared" si="9"/>
        <v>28.200000000000003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16</v>
      </c>
      <c r="D79" s="118">
        <v>4478</v>
      </c>
      <c r="E79" s="118"/>
      <c r="F79" s="118"/>
      <c r="G79" s="118"/>
      <c r="H79" s="118">
        <v>2</v>
      </c>
      <c r="I79" s="32">
        <f t="shared" si="7"/>
        <v>4496</v>
      </c>
      <c r="J79" s="119"/>
      <c r="K79" s="118"/>
      <c r="L79" s="118">
        <v>363</v>
      </c>
      <c r="M79" s="118">
        <v>713</v>
      </c>
      <c r="N79" s="34">
        <f t="shared" si="8"/>
        <v>1076</v>
      </c>
      <c r="O79" s="35">
        <f t="shared" si="9"/>
        <v>5572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0.6</v>
      </c>
      <c r="D80" s="127">
        <v>192.5</v>
      </c>
      <c r="E80" s="127"/>
      <c r="F80" s="127"/>
      <c r="G80" s="127"/>
      <c r="H80" s="127">
        <v>0.1</v>
      </c>
      <c r="I80" s="49">
        <f t="shared" si="7"/>
        <v>193.2</v>
      </c>
      <c r="J80" s="128"/>
      <c r="K80" s="127"/>
      <c r="L80" s="127">
        <v>14.2</v>
      </c>
      <c r="M80" s="127">
        <v>29</v>
      </c>
      <c r="N80" s="50">
        <f t="shared" si="8"/>
        <v>43.2</v>
      </c>
      <c r="O80" s="51">
        <f t="shared" si="9"/>
        <v>236.39999999999998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</v>
      </c>
      <c r="D81" s="124">
        <v>9.74</v>
      </c>
      <c r="E81" s="124"/>
      <c r="F81" s="124"/>
      <c r="G81" s="124">
        <v>1.43</v>
      </c>
      <c r="H81" s="124">
        <v>1.1299999999999999</v>
      </c>
      <c r="I81" s="43">
        <f t="shared" si="7"/>
        <v>12.5</v>
      </c>
      <c r="J81" s="125"/>
      <c r="K81" s="124"/>
      <c r="L81" s="124">
        <v>1.4</v>
      </c>
      <c r="M81" s="124">
        <v>5.5</v>
      </c>
      <c r="N81" s="44">
        <f t="shared" si="8"/>
        <v>6.9</v>
      </c>
      <c r="O81" s="45">
        <f t="shared" si="9"/>
        <v>19.399999999999999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46</v>
      </c>
      <c r="D82" s="118">
        <v>3041</v>
      </c>
      <c r="E82" s="118"/>
      <c r="F82" s="118"/>
      <c r="G82" s="118">
        <v>243</v>
      </c>
      <c r="H82" s="118">
        <v>125</v>
      </c>
      <c r="I82" s="32">
        <f t="shared" si="7"/>
        <v>3455</v>
      </c>
      <c r="J82" s="119"/>
      <c r="K82" s="118"/>
      <c r="L82" s="118">
        <v>150</v>
      </c>
      <c r="M82" s="118">
        <v>391</v>
      </c>
      <c r="N82" s="34">
        <f t="shared" si="8"/>
        <v>541</v>
      </c>
      <c r="O82" s="35">
        <f t="shared" si="9"/>
        <v>3996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99.6</v>
      </c>
      <c r="E83" s="127"/>
      <c r="F83" s="127"/>
      <c r="G83" s="127">
        <v>5.3</v>
      </c>
      <c r="H83" s="127">
        <v>5.8</v>
      </c>
      <c r="I83" s="49">
        <f t="shared" si="7"/>
        <v>111.89999999999999</v>
      </c>
      <c r="J83" s="128"/>
      <c r="K83" s="127"/>
      <c r="L83" s="127">
        <v>5.0999999999999996</v>
      </c>
      <c r="M83" s="127">
        <v>11.9</v>
      </c>
      <c r="N83" s="50">
        <f t="shared" si="8"/>
        <v>17</v>
      </c>
      <c r="O83" s="51">
        <f t="shared" si="9"/>
        <v>128.89999999999998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0.34</v>
      </c>
      <c r="D84" s="124">
        <v>29.37</v>
      </c>
      <c r="E84" s="124"/>
      <c r="F84" s="124">
        <v>7.27</v>
      </c>
      <c r="G84" s="124"/>
      <c r="H84" s="124">
        <v>0.94</v>
      </c>
      <c r="I84" s="43">
        <f t="shared" si="7"/>
        <v>37.92</v>
      </c>
      <c r="J84" s="125"/>
      <c r="K84" s="124"/>
      <c r="L84" s="124">
        <v>1.74</v>
      </c>
      <c r="M84" s="124">
        <v>6.63</v>
      </c>
      <c r="N84" s="44">
        <f t="shared" si="8"/>
        <v>8.3699999999999992</v>
      </c>
      <c r="O84" s="45">
        <f t="shared" si="9"/>
        <v>46.29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86</v>
      </c>
      <c r="D85" s="118">
        <v>7344</v>
      </c>
      <c r="E85" s="118"/>
      <c r="F85" s="118">
        <v>1290</v>
      </c>
      <c r="G85" s="118">
        <v>208</v>
      </c>
      <c r="H85" s="118">
        <v>77</v>
      </c>
      <c r="I85" s="32">
        <f t="shared" si="7"/>
        <v>9005</v>
      </c>
      <c r="J85" s="119"/>
      <c r="K85" s="118"/>
      <c r="L85" s="118">
        <v>129</v>
      </c>
      <c r="M85" s="118">
        <v>459</v>
      </c>
      <c r="N85" s="34">
        <f t="shared" si="8"/>
        <v>588</v>
      </c>
      <c r="O85" s="35">
        <f t="shared" si="9"/>
        <v>9593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1.9</v>
      </c>
      <c r="D86" s="127">
        <v>191.3</v>
      </c>
      <c r="E86" s="127"/>
      <c r="F86" s="127">
        <v>25.7</v>
      </c>
      <c r="G86" s="127">
        <v>4.4000000000000004</v>
      </c>
      <c r="H86" s="127">
        <v>2.9</v>
      </c>
      <c r="I86" s="49">
        <f t="shared" si="7"/>
        <v>226.20000000000002</v>
      </c>
      <c r="J86" s="128"/>
      <c r="K86" s="127"/>
      <c r="L86" s="127">
        <v>3.7</v>
      </c>
      <c r="M86" s="127">
        <v>13.8</v>
      </c>
      <c r="N86" s="50">
        <f t="shared" si="8"/>
        <v>17.5</v>
      </c>
      <c r="O86" s="51">
        <f t="shared" si="9"/>
        <v>243.70000000000002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1.26</v>
      </c>
      <c r="D87" s="124">
        <v>65.430000000000007</v>
      </c>
      <c r="E87" s="124">
        <v>0.19</v>
      </c>
      <c r="F87" s="124">
        <v>11.23</v>
      </c>
      <c r="G87" s="124">
        <v>4.76</v>
      </c>
      <c r="H87" s="124">
        <v>17.55</v>
      </c>
      <c r="I87" s="43">
        <f t="shared" si="7"/>
        <v>100.42000000000002</v>
      </c>
      <c r="J87" s="125"/>
      <c r="K87" s="124"/>
      <c r="L87" s="124"/>
      <c r="M87" s="124">
        <v>2.64</v>
      </c>
      <c r="N87" s="44">
        <f t="shared" si="8"/>
        <v>2.64</v>
      </c>
      <c r="O87" s="45">
        <f t="shared" si="9"/>
        <v>103.06000000000002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351</v>
      </c>
      <c r="D88" s="118">
        <v>16288</v>
      </c>
      <c r="E88" s="118">
        <v>41</v>
      </c>
      <c r="F88" s="118">
        <v>2239</v>
      </c>
      <c r="G88" s="118">
        <v>1083</v>
      </c>
      <c r="H88" s="118">
        <v>2008</v>
      </c>
      <c r="I88" s="32">
        <f t="shared" si="7"/>
        <v>22010</v>
      </c>
      <c r="J88" s="119"/>
      <c r="K88" s="118"/>
      <c r="L88" s="118"/>
      <c r="M88" s="118">
        <v>225</v>
      </c>
      <c r="N88" s="34">
        <f t="shared" si="8"/>
        <v>225</v>
      </c>
      <c r="O88" s="35">
        <f t="shared" si="9"/>
        <v>22235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</v>
      </c>
      <c r="D89" s="127">
        <v>345.4</v>
      </c>
      <c r="E89" s="127">
        <v>0.9</v>
      </c>
      <c r="F89" s="127">
        <v>33.799999999999997</v>
      </c>
      <c r="G89" s="127">
        <v>19.5</v>
      </c>
      <c r="H89" s="127">
        <v>67.3</v>
      </c>
      <c r="I89" s="49">
        <f t="shared" si="7"/>
        <v>472.9</v>
      </c>
      <c r="J89" s="128"/>
      <c r="K89" s="127"/>
      <c r="L89" s="127"/>
      <c r="M89" s="127">
        <v>6.5</v>
      </c>
      <c r="N89" s="50">
        <f t="shared" si="8"/>
        <v>6.5</v>
      </c>
      <c r="O89" s="51">
        <f t="shared" si="9"/>
        <v>479.4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1.18</v>
      </c>
      <c r="D90" s="124">
        <v>46.73</v>
      </c>
      <c r="E90" s="124"/>
      <c r="F90" s="124">
        <v>26.52</v>
      </c>
      <c r="G90" s="124">
        <v>20.54</v>
      </c>
      <c r="H90" s="124">
        <v>8.23</v>
      </c>
      <c r="I90" s="43">
        <f t="shared" si="7"/>
        <v>103.2</v>
      </c>
      <c r="J90" s="125"/>
      <c r="K90" s="124"/>
      <c r="L90" s="124">
        <v>0.11</v>
      </c>
      <c r="M90" s="124">
        <v>4.05</v>
      </c>
      <c r="N90" s="44">
        <f t="shared" si="8"/>
        <v>4.16</v>
      </c>
      <c r="O90" s="45">
        <f t="shared" si="9"/>
        <v>107.36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354</v>
      </c>
      <c r="D91" s="118">
        <v>9947</v>
      </c>
      <c r="E91" s="118"/>
      <c r="F91" s="118">
        <v>5355</v>
      </c>
      <c r="G91" s="118">
        <v>4989</v>
      </c>
      <c r="H91" s="118">
        <v>1075</v>
      </c>
      <c r="I91" s="32">
        <f t="shared" si="7"/>
        <v>21720</v>
      </c>
      <c r="J91" s="119"/>
      <c r="K91" s="118"/>
      <c r="L91" s="118">
        <v>11</v>
      </c>
      <c r="M91" s="118">
        <v>382</v>
      </c>
      <c r="N91" s="34">
        <f t="shared" si="8"/>
        <v>393</v>
      </c>
      <c r="O91" s="35">
        <f t="shared" si="9"/>
        <v>22113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5.0999999999999996</v>
      </c>
      <c r="D92" s="127">
        <v>185.4</v>
      </c>
      <c r="E92" s="127"/>
      <c r="F92" s="127">
        <v>70.900000000000006</v>
      </c>
      <c r="G92" s="127">
        <v>74.900000000000006</v>
      </c>
      <c r="H92" s="127">
        <v>32.200000000000003</v>
      </c>
      <c r="I92" s="49">
        <f t="shared" si="7"/>
        <v>368.49999999999994</v>
      </c>
      <c r="J92" s="128"/>
      <c r="K92" s="127"/>
      <c r="L92" s="127">
        <v>0.3</v>
      </c>
      <c r="M92" s="127">
        <v>9.8000000000000007</v>
      </c>
      <c r="N92" s="50">
        <f t="shared" si="8"/>
        <v>10.100000000000001</v>
      </c>
      <c r="O92" s="51">
        <f t="shared" si="9"/>
        <v>378.59999999999997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1.06</v>
      </c>
      <c r="D93" s="124">
        <v>13.77</v>
      </c>
      <c r="E93" s="124"/>
      <c r="F93" s="124">
        <v>75.180000000000007</v>
      </c>
      <c r="G93" s="124">
        <v>51</v>
      </c>
      <c r="H93" s="124">
        <v>8.17</v>
      </c>
      <c r="I93" s="43">
        <f t="shared" si="7"/>
        <v>149.17999999999998</v>
      </c>
      <c r="J93" s="125"/>
      <c r="K93" s="124"/>
      <c r="L93" s="124">
        <v>0.28000000000000003</v>
      </c>
      <c r="M93" s="124">
        <v>6.47</v>
      </c>
      <c r="N93" s="44">
        <f t="shared" si="8"/>
        <v>6.75</v>
      </c>
      <c r="O93" s="45">
        <f t="shared" si="9"/>
        <v>155.92999999999998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347</v>
      </c>
      <c r="D94" s="118">
        <v>3401</v>
      </c>
      <c r="E94" s="118"/>
      <c r="F94" s="118">
        <v>14900</v>
      </c>
      <c r="G94" s="118">
        <v>12462</v>
      </c>
      <c r="H94" s="118">
        <v>1065</v>
      </c>
      <c r="I94" s="32">
        <f t="shared" si="7"/>
        <v>32175</v>
      </c>
      <c r="J94" s="119"/>
      <c r="K94" s="118"/>
      <c r="L94" s="118">
        <v>29</v>
      </c>
      <c r="M94" s="118">
        <v>665</v>
      </c>
      <c r="N94" s="34">
        <f t="shared" si="8"/>
        <v>694</v>
      </c>
      <c r="O94" s="35">
        <f t="shared" si="9"/>
        <v>32869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4.7</v>
      </c>
      <c r="D95" s="127">
        <v>54.5</v>
      </c>
      <c r="E95" s="127"/>
      <c r="F95" s="127">
        <v>167.3</v>
      </c>
      <c r="G95" s="127">
        <v>174</v>
      </c>
      <c r="H95" s="127">
        <v>23.5</v>
      </c>
      <c r="I95" s="49">
        <f t="shared" si="7"/>
        <v>424</v>
      </c>
      <c r="J95" s="128"/>
      <c r="K95" s="127"/>
      <c r="L95" s="127">
        <v>0.6</v>
      </c>
      <c r="M95" s="127">
        <v>13.4</v>
      </c>
      <c r="N95" s="50">
        <f t="shared" si="8"/>
        <v>14</v>
      </c>
      <c r="O95" s="51">
        <f t="shared" si="9"/>
        <v>438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5.16</v>
      </c>
      <c r="D96" s="124">
        <v>8.51</v>
      </c>
      <c r="E96" s="124"/>
      <c r="F96" s="124">
        <v>179.13</v>
      </c>
      <c r="G96" s="124">
        <v>423.47</v>
      </c>
      <c r="H96" s="124">
        <v>4.79</v>
      </c>
      <c r="I96" s="43">
        <f t="shared" si="7"/>
        <v>621.05999999999995</v>
      </c>
      <c r="J96" s="125"/>
      <c r="K96" s="124"/>
      <c r="L96" s="124">
        <v>1.24</v>
      </c>
      <c r="M96" s="124">
        <v>29.73</v>
      </c>
      <c r="N96" s="44">
        <f t="shared" si="8"/>
        <v>30.97</v>
      </c>
      <c r="O96" s="45">
        <f t="shared" si="9"/>
        <v>652.03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1808</v>
      </c>
      <c r="D97" s="118">
        <v>2044</v>
      </c>
      <c r="E97" s="118"/>
      <c r="F97" s="118">
        <v>39387</v>
      </c>
      <c r="G97" s="118">
        <v>114131</v>
      </c>
      <c r="H97" s="118">
        <v>641</v>
      </c>
      <c r="I97" s="32">
        <f t="shared" si="7"/>
        <v>158011</v>
      </c>
      <c r="J97" s="119"/>
      <c r="K97" s="118"/>
      <c r="L97" s="118">
        <v>142</v>
      </c>
      <c r="M97" s="118">
        <v>3139</v>
      </c>
      <c r="N97" s="34">
        <f t="shared" si="8"/>
        <v>3281</v>
      </c>
      <c r="O97" s="35">
        <f t="shared" si="9"/>
        <v>161292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23.9</v>
      </c>
      <c r="D98" s="127">
        <v>29.3</v>
      </c>
      <c r="E98" s="127"/>
      <c r="F98" s="127">
        <v>362.3</v>
      </c>
      <c r="G98" s="127">
        <v>1465.4</v>
      </c>
      <c r="H98" s="127">
        <v>12.8</v>
      </c>
      <c r="I98" s="49">
        <f t="shared" si="7"/>
        <v>1893.7</v>
      </c>
      <c r="J98" s="128"/>
      <c r="K98" s="127"/>
      <c r="L98" s="127">
        <v>2.6</v>
      </c>
      <c r="M98" s="127">
        <v>58.5</v>
      </c>
      <c r="N98" s="50">
        <f t="shared" si="8"/>
        <v>61.1</v>
      </c>
      <c r="O98" s="51">
        <f t="shared" si="9"/>
        <v>1954.8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7.03</v>
      </c>
      <c r="D99" s="124">
        <v>5.56</v>
      </c>
      <c r="E99" s="124">
        <v>0.21</v>
      </c>
      <c r="F99" s="124">
        <v>148.57</v>
      </c>
      <c r="G99" s="124">
        <v>613.46</v>
      </c>
      <c r="H99" s="124">
        <v>28.83</v>
      </c>
      <c r="I99" s="43">
        <f t="shared" si="7"/>
        <v>803.66000000000008</v>
      </c>
      <c r="J99" s="125"/>
      <c r="K99" s="124"/>
      <c r="L99" s="124">
        <v>1.67</v>
      </c>
      <c r="M99" s="124">
        <v>53.08</v>
      </c>
      <c r="N99" s="44">
        <f t="shared" si="8"/>
        <v>54.75</v>
      </c>
      <c r="O99" s="45">
        <f t="shared" si="9"/>
        <v>858.41000000000008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2507</v>
      </c>
      <c r="D100" s="118">
        <v>1406</v>
      </c>
      <c r="E100" s="118">
        <v>57</v>
      </c>
      <c r="F100" s="118">
        <v>33323</v>
      </c>
      <c r="G100" s="118">
        <v>157242</v>
      </c>
      <c r="H100" s="118">
        <v>4152</v>
      </c>
      <c r="I100" s="32">
        <f t="shared" si="7"/>
        <v>198687</v>
      </c>
      <c r="J100" s="119"/>
      <c r="K100" s="118"/>
      <c r="L100" s="118">
        <v>201</v>
      </c>
      <c r="M100" s="118">
        <v>5942</v>
      </c>
      <c r="N100" s="34">
        <f t="shared" si="8"/>
        <v>6143</v>
      </c>
      <c r="O100" s="35">
        <f t="shared" si="9"/>
        <v>204830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31.9</v>
      </c>
      <c r="D101" s="127">
        <v>20.5</v>
      </c>
      <c r="E101" s="127">
        <v>0.8</v>
      </c>
      <c r="F101" s="127">
        <v>295.89999999999998</v>
      </c>
      <c r="G101" s="127">
        <v>1906.4</v>
      </c>
      <c r="H101" s="127">
        <v>80.400000000000006</v>
      </c>
      <c r="I101" s="49">
        <f t="shared" si="7"/>
        <v>2335.9</v>
      </c>
      <c r="J101" s="128"/>
      <c r="K101" s="127"/>
      <c r="L101" s="127">
        <v>2.6</v>
      </c>
      <c r="M101" s="127">
        <v>93.3</v>
      </c>
      <c r="N101" s="50">
        <f t="shared" si="8"/>
        <v>95.899999999999991</v>
      </c>
      <c r="O101" s="51">
        <f t="shared" si="9"/>
        <v>2431.8000000000002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15.71</v>
      </c>
      <c r="D102" s="124">
        <v>25.17</v>
      </c>
      <c r="E102" s="124">
        <v>0.4</v>
      </c>
      <c r="F102" s="124">
        <v>245.79</v>
      </c>
      <c r="G102" s="124">
        <v>862.11</v>
      </c>
      <c r="H102" s="124">
        <v>38.96</v>
      </c>
      <c r="I102" s="43">
        <f t="shared" si="7"/>
        <v>1188.1400000000001</v>
      </c>
      <c r="J102" s="125"/>
      <c r="K102" s="124"/>
      <c r="L102" s="124">
        <v>6.81</v>
      </c>
      <c r="M102" s="124">
        <v>129.57</v>
      </c>
      <c r="N102" s="44">
        <f t="shared" si="8"/>
        <v>136.38</v>
      </c>
      <c r="O102" s="45">
        <f t="shared" si="9"/>
        <v>1324.52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5847</v>
      </c>
      <c r="D103" s="118">
        <v>7091</v>
      </c>
      <c r="E103" s="118">
        <v>119</v>
      </c>
      <c r="F103" s="118">
        <v>59694</v>
      </c>
      <c r="G103" s="118">
        <v>235505</v>
      </c>
      <c r="H103" s="118">
        <v>6050</v>
      </c>
      <c r="I103" s="32">
        <f t="shared" si="7"/>
        <v>314306</v>
      </c>
      <c r="J103" s="119"/>
      <c r="K103" s="118"/>
      <c r="L103" s="118">
        <v>844</v>
      </c>
      <c r="M103" s="118">
        <v>15821</v>
      </c>
      <c r="N103" s="34">
        <f t="shared" si="8"/>
        <v>16665</v>
      </c>
      <c r="O103" s="35">
        <f t="shared" si="9"/>
        <v>330971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58.8</v>
      </c>
      <c r="D104" s="127">
        <v>84.5</v>
      </c>
      <c r="E104" s="127">
        <v>1.4</v>
      </c>
      <c r="F104" s="127">
        <v>474.6</v>
      </c>
      <c r="G104" s="127">
        <v>2484.3000000000002</v>
      </c>
      <c r="H104" s="127">
        <v>98.8</v>
      </c>
      <c r="I104" s="49">
        <f t="shared" si="7"/>
        <v>3202.4000000000005</v>
      </c>
      <c r="J104" s="128"/>
      <c r="K104" s="127"/>
      <c r="L104" s="127">
        <v>8.6</v>
      </c>
      <c r="M104" s="127">
        <v>168.5</v>
      </c>
      <c r="N104" s="50">
        <f t="shared" si="8"/>
        <v>177.1</v>
      </c>
      <c r="O104" s="51">
        <f t="shared" si="9"/>
        <v>3379.5000000000005</v>
      </c>
      <c r="P104" s="129">
        <v>7.36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5.95</v>
      </c>
      <c r="D105" s="124">
        <v>13.12</v>
      </c>
      <c r="E105" s="124">
        <v>0.22</v>
      </c>
      <c r="F105" s="124">
        <v>186.65</v>
      </c>
      <c r="G105" s="124">
        <v>605.34</v>
      </c>
      <c r="H105" s="124">
        <v>8.92</v>
      </c>
      <c r="I105" s="43">
        <f t="shared" si="7"/>
        <v>820.19999999999993</v>
      </c>
      <c r="J105" s="125">
        <v>0.01</v>
      </c>
      <c r="K105" s="124"/>
      <c r="L105" s="124">
        <v>7.22</v>
      </c>
      <c r="M105" s="124">
        <v>79.48</v>
      </c>
      <c r="N105" s="44">
        <f t="shared" si="8"/>
        <v>86.710000000000008</v>
      </c>
      <c r="O105" s="45">
        <f t="shared" si="9"/>
        <v>906.91</v>
      </c>
      <c r="P105" s="130">
        <v>128.55000000000001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2050</v>
      </c>
      <c r="D106" s="118">
        <v>3949</v>
      </c>
      <c r="E106" s="118">
        <v>66</v>
      </c>
      <c r="F106" s="118">
        <v>47303</v>
      </c>
      <c r="G106" s="118">
        <v>165930</v>
      </c>
      <c r="H106" s="118">
        <v>1251</v>
      </c>
      <c r="I106" s="32">
        <f t="shared" si="7"/>
        <v>220549</v>
      </c>
      <c r="J106" s="119">
        <v>1</v>
      </c>
      <c r="K106" s="118"/>
      <c r="L106" s="118">
        <v>924</v>
      </c>
      <c r="M106" s="118">
        <v>9681</v>
      </c>
      <c r="N106" s="34">
        <f t="shared" si="8"/>
        <v>10606</v>
      </c>
      <c r="O106" s="35">
        <f t="shared" si="9"/>
        <v>231155</v>
      </c>
      <c r="P106" s="130">
        <v>3.04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17.8</v>
      </c>
      <c r="D107" s="127">
        <v>42.5</v>
      </c>
      <c r="E107" s="127">
        <v>0.7</v>
      </c>
      <c r="F107" s="127">
        <v>328.4</v>
      </c>
      <c r="G107" s="127">
        <v>1415.9</v>
      </c>
      <c r="H107" s="127">
        <v>19.7</v>
      </c>
      <c r="I107" s="49">
        <f t="shared" si="7"/>
        <v>1825.0000000000002</v>
      </c>
      <c r="J107" s="128">
        <v>0</v>
      </c>
      <c r="K107" s="127"/>
      <c r="L107" s="127">
        <v>8.3000000000000007</v>
      </c>
      <c r="M107" s="127">
        <v>89.6</v>
      </c>
      <c r="N107" s="50">
        <f t="shared" si="8"/>
        <v>97.899999999999991</v>
      </c>
      <c r="O107" s="51">
        <f t="shared" si="9"/>
        <v>1922.9000000000003</v>
      </c>
      <c r="P107" s="130">
        <v>19.190000000000001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3.29</v>
      </c>
      <c r="D108" s="124">
        <v>5.8</v>
      </c>
      <c r="E108" s="124">
        <v>1.99</v>
      </c>
      <c r="F108" s="124">
        <v>141.9</v>
      </c>
      <c r="G108" s="124">
        <v>95.07</v>
      </c>
      <c r="H108" s="124">
        <v>0.23</v>
      </c>
      <c r="I108" s="43">
        <f t="shared" si="7"/>
        <v>248.28</v>
      </c>
      <c r="J108" s="125"/>
      <c r="K108" s="124"/>
      <c r="L108" s="124">
        <v>9.18</v>
      </c>
      <c r="M108" s="124">
        <v>100.55</v>
      </c>
      <c r="N108" s="44">
        <f t="shared" si="8"/>
        <v>109.72999999999999</v>
      </c>
      <c r="O108" s="45">
        <f t="shared" si="9"/>
        <v>358.01</v>
      </c>
      <c r="P108" s="130">
        <v>0.16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1351</v>
      </c>
      <c r="D109" s="118">
        <v>1799</v>
      </c>
      <c r="E109" s="118">
        <v>625</v>
      </c>
      <c r="F109" s="118">
        <v>37048</v>
      </c>
      <c r="G109" s="118">
        <v>29228</v>
      </c>
      <c r="H109" s="118">
        <v>50</v>
      </c>
      <c r="I109" s="32">
        <f t="shared" si="7"/>
        <v>70101</v>
      </c>
      <c r="J109" s="119"/>
      <c r="K109" s="118"/>
      <c r="L109" s="118">
        <v>1224</v>
      </c>
      <c r="M109" s="118">
        <v>13070</v>
      </c>
      <c r="N109" s="34">
        <f t="shared" si="8"/>
        <v>14294</v>
      </c>
      <c r="O109" s="35">
        <f t="shared" si="9"/>
        <v>84395</v>
      </c>
      <c r="P109" s="130">
        <v>20.22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11.1</v>
      </c>
      <c r="D110" s="127">
        <v>15.2</v>
      </c>
      <c r="E110" s="127">
        <v>5</v>
      </c>
      <c r="F110" s="127">
        <v>220.8</v>
      </c>
      <c r="G110" s="127">
        <v>210.6</v>
      </c>
      <c r="H110" s="127">
        <v>0.7</v>
      </c>
      <c r="I110" s="49">
        <f t="shared" si="7"/>
        <v>463.40000000000003</v>
      </c>
      <c r="J110" s="128"/>
      <c r="K110" s="127"/>
      <c r="L110" s="127">
        <v>10</v>
      </c>
      <c r="M110" s="127">
        <v>86</v>
      </c>
      <c r="N110" s="50">
        <f t="shared" si="8"/>
        <v>96</v>
      </c>
      <c r="O110" s="51">
        <f t="shared" si="9"/>
        <v>559.40000000000009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4.46</v>
      </c>
      <c r="D111" s="124">
        <v>9.81</v>
      </c>
      <c r="E111" s="124">
        <v>1.59</v>
      </c>
      <c r="F111" s="124">
        <v>80.040000000000006</v>
      </c>
      <c r="G111" s="124">
        <v>47.09</v>
      </c>
      <c r="H111" s="124">
        <v>1.82</v>
      </c>
      <c r="I111" s="43">
        <f t="shared" si="7"/>
        <v>144.81</v>
      </c>
      <c r="J111" s="125"/>
      <c r="K111" s="124"/>
      <c r="L111" s="124">
        <v>0.68</v>
      </c>
      <c r="M111" s="124">
        <v>69.87</v>
      </c>
      <c r="N111" s="44">
        <f t="shared" si="8"/>
        <v>70.550000000000011</v>
      </c>
      <c r="O111" s="45">
        <f t="shared" si="9"/>
        <v>215.36</v>
      </c>
      <c r="P111" s="69">
        <f>SUM(P104:P110)</f>
        <v>178.52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1827</v>
      </c>
      <c r="D112" s="118">
        <v>3076</v>
      </c>
      <c r="E112" s="118">
        <v>499</v>
      </c>
      <c r="F112" s="118">
        <v>21595</v>
      </c>
      <c r="G112" s="118">
        <v>12999</v>
      </c>
      <c r="H112" s="118">
        <v>328</v>
      </c>
      <c r="I112" s="32">
        <f t="shared" si="7"/>
        <v>40324</v>
      </c>
      <c r="J112" s="119"/>
      <c r="K112" s="118"/>
      <c r="L112" s="118">
        <v>90</v>
      </c>
      <c r="M112" s="118">
        <v>8765</v>
      </c>
      <c r="N112" s="34">
        <f t="shared" si="8"/>
        <v>8855</v>
      </c>
      <c r="O112" s="35">
        <f t="shared" si="9"/>
        <v>49179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107.9</v>
      </c>
      <c r="G113" s="127">
        <v>0</v>
      </c>
      <c r="H113" s="127">
        <v>3.3</v>
      </c>
      <c r="I113" s="49">
        <f t="shared" si="7"/>
        <v>111.2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111.2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2.81</v>
      </c>
      <c r="D114" s="124">
        <v>8.8800000000000008</v>
      </c>
      <c r="E114" s="124">
        <v>1.82</v>
      </c>
      <c r="F114" s="124">
        <v>81.19</v>
      </c>
      <c r="G114" s="124">
        <v>49.65</v>
      </c>
      <c r="H114" s="124">
        <v>0.08</v>
      </c>
      <c r="I114" s="43">
        <f t="shared" si="7"/>
        <v>144.43</v>
      </c>
      <c r="J114" s="125"/>
      <c r="K114" s="124"/>
      <c r="L114" s="124">
        <v>0.94</v>
      </c>
      <c r="M114" s="124">
        <v>68.78</v>
      </c>
      <c r="N114" s="44">
        <f t="shared" si="8"/>
        <v>69.72</v>
      </c>
      <c r="O114" s="45">
        <f t="shared" si="9"/>
        <v>214.15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1148</v>
      </c>
      <c r="D115" s="118">
        <v>2794</v>
      </c>
      <c r="E115" s="118">
        <v>570</v>
      </c>
      <c r="F115" s="118">
        <v>22461</v>
      </c>
      <c r="G115" s="118">
        <v>13740</v>
      </c>
      <c r="H115" s="118">
        <v>19</v>
      </c>
      <c r="I115" s="32">
        <f t="shared" si="7"/>
        <v>40732</v>
      </c>
      <c r="J115" s="119"/>
      <c r="K115" s="118"/>
      <c r="L115" s="118">
        <v>125</v>
      </c>
      <c r="M115" s="118">
        <v>8020</v>
      </c>
      <c r="N115" s="34">
        <f t="shared" si="8"/>
        <v>8145</v>
      </c>
      <c r="O115" s="35">
        <f t="shared" si="9"/>
        <v>48877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89</v>
      </c>
      <c r="G116" s="136">
        <v>0</v>
      </c>
      <c r="H116" s="136">
        <v>0.2</v>
      </c>
      <c r="I116" s="96">
        <f t="shared" si="7"/>
        <v>89.2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89.2</v>
      </c>
      <c r="P116" s="90">
        <f>SUM(O136,P111,P112,P115)</f>
        <v>5674.2600000000011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10.61</v>
      </c>
      <c r="D121" s="115">
        <v>11.51</v>
      </c>
      <c r="E121" s="115">
        <v>2.73</v>
      </c>
      <c r="F121" s="115">
        <v>59.67</v>
      </c>
      <c r="G121" s="115">
        <v>30.63</v>
      </c>
      <c r="H121" s="115">
        <v>0.19</v>
      </c>
      <c r="I121" s="21">
        <f t="shared" si="7"/>
        <v>115.33999999999999</v>
      </c>
      <c r="J121" s="116"/>
      <c r="K121" s="115"/>
      <c r="L121" s="115">
        <v>0.18</v>
      </c>
      <c r="M121" s="115">
        <v>18.329999999999998</v>
      </c>
      <c r="N121" s="23">
        <f t="shared" si="8"/>
        <v>18.509999999999998</v>
      </c>
      <c r="O121" s="24">
        <f t="shared" si="9"/>
        <v>133.85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4354</v>
      </c>
      <c r="D122" s="118">
        <v>3611</v>
      </c>
      <c r="E122" s="118">
        <v>858</v>
      </c>
      <c r="F122" s="118">
        <v>16910</v>
      </c>
      <c r="G122" s="118">
        <v>10021</v>
      </c>
      <c r="H122" s="118">
        <v>44</v>
      </c>
      <c r="I122" s="32">
        <f t="shared" si="7"/>
        <v>35798</v>
      </c>
      <c r="J122" s="119"/>
      <c r="K122" s="118"/>
      <c r="L122" s="118">
        <v>24</v>
      </c>
      <c r="M122" s="118">
        <v>2442</v>
      </c>
      <c r="N122" s="34">
        <f t="shared" si="8"/>
        <v>2466</v>
      </c>
      <c r="O122" s="35">
        <f t="shared" si="9"/>
        <v>38264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65.2</v>
      </c>
      <c r="G123" s="127">
        <v>0</v>
      </c>
      <c r="H123" s="127">
        <v>0.4</v>
      </c>
      <c r="I123" s="49">
        <f t="shared" si="7"/>
        <v>65.600000000000009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65.600000000000009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2.65</v>
      </c>
      <c r="D124" s="124">
        <v>5.18</v>
      </c>
      <c r="E124" s="124">
        <v>2.44</v>
      </c>
      <c r="F124" s="124">
        <v>53.69</v>
      </c>
      <c r="G124" s="124">
        <v>20.27</v>
      </c>
      <c r="H124" s="124">
        <v>0.92</v>
      </c>
      <c r="I124" s="43">
        <f t="shared" si="7"/>
        <v>85.149999999999991</v>
      </c>
      <c r="J124" s="125"/>
      <c r="K124" s="124"/>
      <c r="L124" s="124"/>
      <c r="M124" s="124">
        <v>11.57</v>
      </c>
      <c r="N124" s="44">
        <f t="shared" si="8"/>
        <v>11.57</v>
      </c>
      <c r="O124" s="45">
        <f t="shared" si="9"/>
        <v>96.72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1087</v>
      </c>
      <c r="D125" s="118">
        <v>1632</v>
      </c>
      <c r="E125" s="118">
        <v>670</v>
      </c>
      <c r="F125" s="118">
        <v>14618</v>
      </c>
      <c r="G125" s="118">
        <v>6578</v>
      </c>
      <c r="H125" s="118">
        <v>182</v>
      </c>
      <c r="I125" s="32">
        <f t="shared" si="7"/>
        <v>24767</v>
      </c>
      <c r="J125" s="119"/>
      <c r="K125" s="118"/>
      <c r="L125" s="118"/>
      <c r="M125" s="118">
        <v>1334</v>
      </c>
      <c r="N125" s="34">
        <f t="shared" si="8"/>
        <v>1334</v>
      </c>
      <c r="O125" s="35">
        <f t="shared" si="9"/>
        <v>26101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58.3</v>
      </c>
      <c r="G126" s="127">
        <v>0</v>
      </c>
      <c r="H126" s="127">
        <v>1.6</v>
      </c>
      <c r="I126" s="49">
        <f t="shared" si="7"/>
        <v>59.9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59.9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10.81</v>
      </c>
      <c r="D127" s="124">
        <v>5.35</v>
      </c>
      <c r="E127" s="124">
        <v>1.89</v>
      </c>
      <c r="F127" s="124">
        <v>74.3</v>
      </c>
      <c r="G127" s="124">
        <v>30.56</v>
      </c>
      <c r="H127" s="124">
        <v>25</v>
      </c>
      <c r="I127" s="43">
        <f t="shared" si="7"/>
        <v>147.91</v>
      </c>
      <c r="J127" s="125"/>
      <c r="K127" s="124"/>
      <c r="L127" s="124"/>
      <c r="M127" s="124">
        <v>53.68</v>
      </c>
      <c r="N127" s="44">
        <f t="shared" si="8"/>
        <v>53.68</v>
      </c>
      <c r="O127" s="45">
        <f t="shared" si="9"/>
        <v>201.59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4421</v>
      </c>
      <c r="D128" s="118">
        <v>1684</v>
      </c>
      <c r="E128" s="118">
        <v>591</v>
      </c>
      <c r="F128" s="118">
        <v>21607</v>
      </c>
      <c r="G128" s="118">
        <v>8966</v>
      </c>
      <c r="H128" s="118">
        <v>3725</v>
      </c>
      <c r="I128" s="32">
        <f t="shared" si="7"/>
        <v>40994</v>
      </c>
      <c r="J128" s="119"/>
      <c r="K128" s="118"/>
      <c r="L128" s="118"/>
      <c r="M128" s="118">
        <v>3819</v>
      </c>
      <c r="N128" s="34">
        <f t="shared" si="8"/>
        <v>3819</v>
      </c>
      <c r="O128" s="35">
        <f t="shared" si="9"/>
        <v>44813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55.2</v>
      </c>
      <c r="G129" s="127">
        <v>0</v>
      </c>
      <c r="H129" s="127">
        <v>28.2</v>
      </c>
      <c r="I129" s="49">
        <f t="shared" si="7"/>
        <v>83.4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83.4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72.61</v>
      </c>
      <c r="D130" s="115">
        <v>264.70999999999998</v>
      </c>
      <c r="E130" s="115">
        <v>13.48</v>
      </c>
      <c r="F130" s="115">
        <v>1371.13</v>
      </c>
      <c r="G130" s="115">
        <v>2855.38</v>
      </c>
      <c r="H130" s="115">
        <v>144.63</v>
      </c>
      <c r="I130" s="21">
        <f t="shared" si="7"/>
        <v>4721.9400000000005</v>
      </c>
      <c r="J130" s="116">
        <v>0.01</v>
      </c>
      <c r="K130" s="115"/>
      <c r="L130" s="115">
        <v>36.42</v>
      </c>
      <c r="M130" s="115">
        <v>663.59</v>
      </c>
      <c r="N130" s="23">
        <f>SUM(J130:M130)</f>
        <v>700.02</v>
      </c>
      <c r="O130" s="24">
        <f t="shared" si="9"/>
        <v>5421.9600000000009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27600</v>
      </c>
      <c r="D131" s="118">
        <v>69220</v>
      </c>
      <c r="E131" s="118">
        <v>4096</v>
      </c>
      <c r="F131" s="118">
        <v>337730</v>
      </c>
      <c r="G131" s="118">
        <v>773325</v>
      </c>
      <c r="H131" s="118">
        <v>20667</v>
      </c>
      <c r="I131" s="32">
        <f t="shared" si="7"/>
        <v>1232638</v>
      </c>
      <c r="J131" s="119">
        <v>1</v>
      </c>
      <c r="K131" s="118"/>
      <c r="L131" s="118">
        <v>4272</v>
      </c>
      <c r="M131" s="118">
        <v>75239</v>
      </c>
      <c r="N131" s="34">
        <f t="shared" si="8"/>
        <v>79512</v>
      </c>
      <c r="O131" s="35">
        <f t="shared" si="9"/>
        <v>1312150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163</v>
      </c>
      <c r="D132" s="127">
        <v>1073</v>
      </c>
      <c r="E132" s="127">
        <v>8.8000000000000007</v>
      </c>
      <c r="F132" s="127">
        <v>2355.3000000000002</v>
      </c>
      <c r="G132" s="127">
        <v>7760.7</v>
      </c>
      <c r="H132" s="127">
        <v>372</v>
      </c>
      <c r="I132" s="49">
        <f t="shared" ref="I132:I138" si="10">SUM(C132:H132)</f>
        <v>11732.8</v>
      </c>
      <c r="J132" s="128">
        <v>0</v>
      </c>
      <c r="K132" s="127"/>
      <c r="L132" s="127">
        <v>57.9</v>
      </c>
      <c r="M132" s="127">
        <v>602.79999999999995</v>
      </c>
      <c r="N132" s="50">
        <f t="shared" ref="N132:N138" si="11">SUM(J132:M132)</f>
        <v>660.69999999999993</v>
      </c>
      <c r="O132" s="51">
        <f t="shared" ref="O132:O138" si="12">SUM(N132,I132)</f>
        <v>12393.5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71.98</v>
      </c>
      <c r="D133" s="124">
        <v>176.35</v>
      </c>
      <c r="E133" s="124">
        <v>13.48</v>
      </c>
      <c r="F133" s="124">
        <v>1363.86</v>
      </c>
      <c r="G133" s="124">
        <v>2853.95</v>
      </c>
      <c r="H133" s="124">
        <v>104.95</v>
      </c>
      <c r="I133" s="43">
        <f t="shared" si="10"/>
        <v>4584.57</v>
      </c>
      <c r="J133" s="125">
        <v>0.01</v>
      </c>
      <c r="K133" s="124"/>
      <c r="L133" s="124">
        <v>35.49</v>
      </c>
      <c r="M133" s="124">
        <v>657.08</v>
      </c>
      <c r="N133" s="44">
        <f t="shared" si="11"/>
        <v>692.58</v>
      </c>
      <c r="O133" s="45">
        <f t="shared" si="12"/>
        <v>5277.15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27452</v>
      </c>
      <c r="D134" s="118">
        <v>46099</v>
      </c>
      <c r="E134" s="118">
        <v>4096</v>
      </c>
      <c r="F134" s="118">
        <v>336440</v>
      </c>
      <c r="G134" s="118">
        <v>772874</v>
      </c>
      <c r="H134" s="118">
        <v>15801</v>
      </c>
      <c r="I134" s="32">
        <f t="shared" si="10"/>
        <v>1202762</v>
      </c>
      <c r="J134" s="119">
        <v>1</v>
      </c>
      <c r="K134" s="118"/>
      <c r="L134" s="118">
        <v>4256</v>
      </c>
      <c r="M134" s="118">
        <v>75074</v>
      </c>
      <c r="N134" s="34">
        <f t="shared" si="11"/>
        <v>79331</v>
      </c>
      <c r="O134" s="35">
        <f t="shared" si="12"/>
        <v>1282093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159.30000000000001</v>
      </c>
      <c r="D135" s="136">
        <v>509</v>
      </c>
      <c r="E135" s="136">
        <v>8.8000000000000007</v>
      </c>
      <c r="F135" s="136">
        <v>2329.6</v>
      </c>
      <c r="G135" s="136">
        <v>7751</v>
      </c>
      <c r="H135" s="136">
        <v>233.3</v>
      </c>
      <c r="I135" s="96">
        <f t="shared" si="10"/>
        <v>10991</v>
      </c>
      <c r="J135" s="137">
        <v>0</v>
      </c>
      <c r="K135" s="136"/>
      <c r="L135" s="136">
        <v>56</v>
      </c>
      <c r="M135" s="136">
        <v>591.5</v>
      </c>
      <c r="N135" s="97">
        <f t="shared" si="11"/>
        <v>647.5</v>
      </c>
      <c r="O135" s="89">
        <f t="shared" si="12"/>
        <v>11638.5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72.87</v>
      </c>
      <c r="D136" s="106">
        <f t="shared" si="13"/>
        <v>276.69000000000005</v>
      </c>
      <c r="E136" s="106">
        <f t="shared" si="13"/>
        <v>13.48</v>
      </c>
      <c r="F136" s="106">
        <f t="shared" si="13"/>
        <v>1379.5100000000002</v>
      </c>
      <c r="G136" s="106">
        <f t="shared" si="13"/>
        <v>2902.0500000000006</v>
      </c>
      <c r="H136" s="106">
        <f t="shared" si="13"/>
        <v>145.79</v>
      </c>
      <c r="I136" s="107">
        <f t="shared" si="10"/>
        <v>4790.3900000000003</v>
      </c>
      <c r="J136" s="108">
        <f t="shared" ref="J136:M138" si="14">SUM(J63,J66,J69,J72,J75,J78,J81,J84,J87,J90,J93,J96,J99,J102,J105,J108,J111,J114,J121,J124,J127)</f>
        <v>0.01</v>
      </c>
      <c r="K136" s="106">
        <f t="shared" si="14"/>
        <v>0</v>
      </c>
      <c r="L136" s="106">
        <f t="shared" si="14"/>
        <v>40.229999999999997</v>
      </c>
      <c r="M136" s="106">
        <f t="shared" si="14"/>
        <v>665.11</v>
      </c>
      <c r="N136" s="109">
        <f t="shared" si="11"/>
        <v>705.35</v>
      </c>
      <c r="O136" s="110">
        <f t="shared" si="12"/>
        <v>5495.7400000000007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27620</v>
      </c>
      <c r="D137" s="31">
        <f t="shared" si="13"/>
        <v>74199</v>
      </c>
      <c r="E137" s="31">
        <f t="shared" si="13"/>
        <v>4096</v>
      </c>
      <c r="F137" s="31">
        <f t="shared" si="13"/>
        <v>337730</v>
      </c>
      <c r="G137" s="31">
        <f t="shared" si="13"/>
        <v>774322</v>
      </c>
      <c r="H137" s="31">
        <f t="shared" si="13"/>
        <v>20794</v>
      </c>
      <c r="I137" s="32">
        <f t="shared" si="10"/>
        <v>1238761</v>
      </c>
      <c r="J137" s="33">
        <f t="shared" si="14"/>
        <v>1</v>
      </c>
      <c r="K137" s="31">
        <f t="shared" si="14"/>
        <v>0</v>
      </c>
      <c r="L137" s="31">
        <f t="shared" si="14"/>
        <v>4295</v>
      </c>
      <c r="M137" s="31">
        <f t="shared" si="14"/>
        <v>75254</v>
      </c>
      <c r="N137" s="34">
        <f t="shared" si="11"/>
        <v>79550</v>
      </c>
      <c r="O137" s="35">
        <f t="shared" si="12"/>
        <v>1318311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164.49999999999997</v>
      </c>
      <c r="D138" s="86">
        <f t="shared" si="13"/>
        <v>1297.5999999999999</v>
      </c>
      <c r="E138" s="86">
        <f t="shared" si="13"/>
        <v>8.8000000000000007</v>
      </c>
      <c r="F138" s="86">
        <f t="shared" si="13"/>
        <v>2355.2999999999997</v>
      </c>
      <c r="G138" s="86">
        <f t="shared" si="13"/>
        <v>7818.3000000000011</v>
      </c>
      <c r="H138" s="86">
        <f t="shared" si="13"/>
        <v>377.9</v>
      </c>
      <c r="I138" s="96">
        <f t="shared" si="10"/>
        <v>12022.4</v>
      </c>
      <c r="J138" s="88">
        <f t="shared" si="14"/>
        <v>0</v>
      </c>
      <c r="K138" s="86">
        <f t="shared" si="14"/>
        <v>0</v>
      </c>
      <c r="L138" s="86">
        <f t="shared" si="14"/>
        <v>61</v>
      </c>
      <c r="M138" s="86">
        <f t="shared" si="14"/>
        <v>605</v>
      </c>
      <c r="N138" s="97">
        <f t="shared" si="11"/>
        <v>666</v>
      </c>
      <c r="O138" s="89">
        <f t="shared" si="12"/>
        <v>12688.4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4CC95-4D64-4964-9A15-B15EBAB99FB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0.39</v>
      </c>
      <c r="E8" s="124"/>
      <c r="F8" s="124">
        <v>2.84</v>
      </c>
      <c r="G8" s="124">
        <v>10.54</v>
      </c>
      <c r="H8" s="124"/>
      <c r="I8" s="43">
        <f t="shared" si="0"/>
        <v>13.77</v>
      </c>
      <c r="J8" s="125"/>
      <c r="K8" s="124"/>
      <c r="L8" s="124"/>
      <c r="M8" s="124"/>
      <c r="N8" s="44">
        <f t="shared" si="1"/>
        <v>0</v>
      </c>
      <c r="O8" s="45">
        <f t="shared" si="2"/>
        <v>13.77</v>
      </c>
      <c r="P8" s="36" t="s">
        <v>25</v>
      </c>
      <c r="Q8" s="37" t="s">
        <v>106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>
        <v>0</v>
      </c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>
        <v>0</v>
      </c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/>
      <c r="N14" s="44">
        <f t="shared" si="1"/>
        <v>0</v>
      </c>
      <c r="O14" s="45">
        <f t="shared" si="2"/>
        <v>0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/>
      <c r="N15" s="34">
        <f t="shared" si="1"/>
        <v>0</v>
      </c>
      <c r="O15" s="35">
        <f t="shared" si="2"/>
        <v>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/>
      <c r="N16" s="50">
        <f t="shared" si="1"/>
        <v>0</v>
      </c>
      <c r="O16" s="51">
        <f t="shared" si="2"/>
        <v>0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>
        <v>0.49</v>
      </c>
      <c r="G17" s="124"/>
      <c r="H17" s="124"/>
      <c r="I17" s="43">
        <f t="shared" si="0"/>
        <v>0.49</v>
      </c>
      <c r="J17" s="125"/>
      <c r="K17" s="124"/>
      <c r="L17" s="124"/>
      <c r="M17" s="124">
        <v>5.5</v>
      </c>
      <c r="N17" s="44">
        <f t="shared" si="1"/>
        <v>5.5</v>
      </c>
      <c r="O17" s="45">
        <f t="shared" si="2"/>
        <v>5.99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258</v>
      </c>
      <c r="E18" s="118"/>
      <c r="F18" s="118">
        <v>2558</v>
      </c>
      <c r="G18" s="118"/>
      <c r="H18" s="118"/>
      <c r="I18" s="32">
        <f t="shared" si="0"/>
        <v>2816</v>
      </c>
      <c r="J18" s="119"/>
      <c r="K18" s="118"/>
      <c r="L18" s="118"/>
      <c r="M18" s="118">
        <v>302</v>
      </c>
      <c r="N18" s="34">
        <f t="shared" si="1"/>
        <v>302</v>
      </c>
      <c r="O18" s="35">
        <f t="shared" si="2"/>
        <v>3118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15.1</v>
      </c>
      <c r="E19" s="127"/>
      <c r="F19" s="127">
        <v>128.4</v>
      </c>
      <c r="G19" s="127"/>
      <c r="H19" s="127"/>
      <c r="I19" s="49">
        <f t="shared" si="0"/>
        <v>143.5</v>
      </c>
      <c r="J19" s="128"/>
      <c r="K19" s="127"/>
      <c r="L19" s="127"/>
      <c r="M19" s="127">
        <v>15.5</v>
      </c>
      <c r="N19" s="50">
        <f t="shared" si="1"/>
        <v>15.5</v>
      </c>
      <c r="O19" s="51">
        <f t="shared" si="2"/>
        <v>159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/>
      <c r="E20" s="124"/>
      <c r="F20" s="124">
        <v>0.54</v>
      </c>
      <c r="G20" s="124"/>
      <c r="H20" s="124"/>
      <c r="I20" s="43">
        <f t="shared" si="0"/>
        <v>0.54</v>
      </c>
      <c r="J20" s="125"/>
      <c r="K20" s="124"/>
      <c r="L20" s="124"/>
      <c r="M20" s="124">
        <v>0.19</v>
      </c>
      <c r="N20" s="44">
        <f t="shared" si="1"/>
        <v>0.19</v>
      </c>
      <c r="O20" s="45">
        <f t="shared" si="2"/>
        <v>0.73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336</v>
      </c>
      <c r="E21" s="118"/>
      <c r="F21" s="118">
        <v>56</v>
      </c>
      <c r="G21" s="118">
        <v>190</v>
      </c>
      <c r="H21" s="118"/>
      <c r="I21" s="32">
        <f t="shared" si="0"/>
        <v>582</v>
      </c>
      <c r="J21" s="119"/>
      <c r="K21" s="118"/>
      <c r="L21" s="118">
        <v>247</v>
      </c>
      <c r="M21" s="118">
        <v>10</v>
      </c>
      <c r="N21" s="34">
        <f t="shared" si="1"/>
        <v>257</v>
      </c>
      <c r="O21" s="35">
        <f t="shared" si="2"/>
        <v>839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14.6</v>
      </c>
      <c r="E22" s="127"/>
      <c r="F22" s="127">
        <v>2.1</v>
      </c>
      <c r="G22" s="127">
        <v>4.4000000000000004</v>
      </c>
      <c r="H22" s="127"/>
      <c r="I22" s="49">
        <f t="shared" si="0"/>
        <v>21.1</v>
      </c>
      <c r="J22" s="128"/>
      <c r="K22" s="127"/>
      <c r="L22" s="127">
        <v>9.4</v>
      </c>
      <c r="M22" s="127">
        <v>0.4</v>
      </c>
      <c r="N22" s="50">
        <f t="shared" si="1"/>
        <v>9.8000000000000007</v>
      </c>
      <c r="O22" s="51">
        <f t="shared" si="2"/>
        <v>30.900000000000002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2.8</v>
      </c>
      <c r="E23" s="124"/>
      <c r="F23" s="124">
        <v>5.8</v>
      </c>
      <c r="G23" s="124">
        <v>0.7</v>
      </c>
      <c r="H23" s="124">
        <v>7.0000000000000007E-2</v>
      </c>
      <c r="I23" s="43">
        <f t="shared" si="0"/>
        <v>9.3699999999999992</v>
      </c>
      <c r="J23" s="125"/>
      <c r="K23" s="124"/>
      <c r="L23" s="124">
        <v>2.37</v>
      </c>
      <c r="M23" s="124">
        <v>9.98</v>
      </c>
      <c r="N23" s="44">
        <f t="shared" si="1"/>
        <v>12.350000000000001</v>
      </c>
      <c r="O23" s="45">
        <f t="shared" si="2"/>
        <v>21.72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2799</v>
      </c>
      <c r="E24" s="118"/>
      <c r="F24" s="118">
        <v>763</v>
      </c>
      <c r="G24" s="118">
        <v>131</v>
      </c>
      <c r="H24" s="118">
        <v>6</v>
      </c>
      <c r="I24" s="32">
        <f t="shared" si="0"/>
        <v>3699</v>
      </c>
      <c r="J24" s="119"/>
      <c r="K24" s="118"/>
      <c r="L24" s="118">
        <v>198</v>
      </c>
      <c r="M24" s="118">
        <v>588</v>
      </c>
      <c r="N24" s="34">
        <f t="shared" si="1"/>
        <v>786</v>
      </c>
      <c r="O24" s="35">
        <f t="shared" si="2"/>
        <v>4485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90.1</v>
      </c>
      <c r="E25" s="127"/>
      <c r="F25" s="127">
        <v>18.3</v>
      </c>
      <c r="G25" s="127">
        <v>2.9</v>
      </c>
      <c r="H25" s="127">
        <v>0.3</v>
      </c>
      <c r="I25" s="49">
        <f t="shared" si="0"/>
        <v>111.6</v>
      </c>
      <c r="J25" s="128"/>
      <c r="K25" s="127"/>
      <c r="L25" s="127">
        <v>7</v>
      </c>
      <c r="M25" s="127">
        <v>18.100000000000001</v>
      </c>
      <c r="N25" s="50">
        <f t="shared" si="1"/>
        <v>25.1</v>
      </c>
      <c r="O25" s="51">
        <f t="shared" si="2"/>
        <v>136.69999999999999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4.37</v>
      </c>
      <c r="E26" s="124"/>
      <c r="F26" s="124">
        <v>0.27</v>
      </c>
      <c r="G26" s="124">
        <v>0.19</v>
      </c>
      <c r="H26" s="124">
        <v>1.78</v>
      </c>
      <c r="I26" s="43">
        <f t="shared" si="0"/>
        <v>6.6100000000000012</v>
      </c>
      <c r="J26" s="125"/>
      <c r="K26" s="124"/>
      <c r="L26" s="124">
        <v>2.88</v>
      </c>
      <c r="M26" s="124">
        <v>14.51</v>
      </c>
      <c r="N26" s="44">
        <f t="shared" si="1"/>
        <v>17.39</v>
      </c>
      <c r="O26" s="45">
        <f t="shared" si="2"/>
        <v>24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10745</v>
      </c>
      <c r="E27" s="118"/>
      <c r="F27" s="118">
        <v>49</v>
      </c>
      <c r="G27" s="118">
        <v>37</v>
      </c>
      <c r="H27" s="118">
        <v>163</v>
      </c>
      <c r="I27" s="32">
        <f t="shared" si="0"/>
        <v>10994</v>
      </c>
      <c r="J27" s="119"/>
      <c r="K27" s="118"/>
      <c r="L27" s="118">
        <v>198</v>
      </c>
      <c r="M27" s="118">
        <v>1052</v>
      </c>
      <c r="N27" s="34">
        <f t="shared" si="1"/>
        <v>1250</v>
      </c>
      <c r="O27" s="35">
        <f t="shared" si="2"/>
        <v>12244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280.7</v>
      </c>
      <c r="E28" s="127"/>
      <c r="F28" s="127">
        <v>1</v>
      </c>
      <c r="G28" s="127">
        <v>0.8</v>
      </c>
      <c r="H28" s="127">
        <v>6</v>
      </c>
      <c r="I28" s="49">
        <f t="shared" si="0"/>
        <v>288.5</v>
      </c>
      <c r="J28" s="128"/>
      <c r="K28" s="127"/>
      <c r="L28" s="127">
        <v>5.7</v>
      </c>
      <c r="M28" s="127">
        <v>32</v>
      </c>
      <c r="N28" s="50">
        <f t="shared" si="1"/>
        <v>37.700000000000003</v>
      </c>
      <c r="O28" s="51">
        <f t="shared" si="2"/>
        <v>326.2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0.11</v>
      </c>
      <c r="D29" s="124">
        <v>17.29</v>
      </c>
      <c r="E29" s="124"/>
      <c r="F29" s="124">
        <v>8.93</v>
      </c>
      <c r="G29" s="124">
        <v>6.4</v>
      </c>
      <c r="H29" s="124">
        <v>35.04</v>
      </c>
      <c r="I29" s="43">
        <f t="shared" si="0"/>
        <v>67.77</v>
      </c>
      <c r="J29" s="125"/>
      <c r="K29" s="124"/>
      <c r="L29" s="124">
        <v>2.59</v>
      </c>
      <c r="M29" s="124">
        <v>19.18</v>
      </c>
      <c r="N29" s="44">
        <f t="shared" si="1"/>
        <v>21.77</v>
      </c>
      <c r="O29" s="45">
        <f t="shared" si="2"/>
        <v>89.539999999999992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</v>
      </c>
      <c r="D30" s="118">
        <v>6866</v>
      </c>
      <c r="E30" s="118"/>
      <c r="F30" s="118">
        <v>1686</v>
      </c>
      <c r="G30" s="118">
        <v>1498</v>
      </c>
      <c r="H30" s="118">
        <v>3801</v>
      </c>
      <c r="I30" s="32">
        <f t="shared" si="0"/>
        <v>13883</v>
      </c>
      <c r="J30" s="119"/>
      <c r="K30" s="118"/>
      <c r="L30" s="118">
        <v>211</v>
      </c>
      <c r="M30" s="118">
        <v>1557</v>
      </c>
      <c r="N30" s="34">
        <f t="shared" si="1"/>
        <v>1768</v>
      </c>
      <c r="O30" s="35">
        <f t="shared" si="2"/>
        <v>15651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0.5</v>
      </c>
      <c r="D31" s="127">
        <v>145.1</v>
      </c>
      <c r="E31" s="127"/>
      <c r="F31" s="127">
        <v>25.9</v>
      </c>
      <c r="G31" s="127">
        <v>27.1</v>
      </c>
      <c r="H31" s="127">
        <v>118.8</v>
      </c>
      <c r="I31" s="49">
        <f t="shared" si="0"/>
        <v>317.39999999999998</v>
      </c>
      <c r="J31" s="128"/>
      <c r="K31" s="127"/>
      <c r="L31" s="127">
        <v>5.6</v>
      </c>
      <c r="M31" s="127">
        <v>44</v>
      </c>
      <c r="N31" s="50">
        <f t="shared" si="1"/>
        <v>49.6</v>
      </c>
      <c r="O31" s="51">
        <f t="shared" si="2"/>
        <v>367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0.55000000000000004</v>
      </c>
      <c r="D32" s="124">
        <v>35.74</v>
      </c>
      <c r="E32" s="124">
        <v>0.42</v>
      </c>
      <c r="F32" s="124">
        <v>34.5</v>
      </c>
      <c r="G32" s="124">
        <v>30.27</v>
      </c>
      <c r="H32" s="124">
        <v>18.52</v>
      </c>
      <c r="I32" s="43">
        <f t="shared" si="0"/>
        <v>120</v>
      </c>
      <c r="J32" s="125"/>
      <c r="K32" s="124"/>
      <c r="L32" s="124">
        <v>3.84</v>
      </c>
      <c r="M32" s="124">
        <v>18.920000000000002</v>
      </c>
      <c r="N32" s="44">
        <f t="shared" si="1"/>
        <v>22.76</v>
      </c>
      <c r="O32" s="45">
        <f t="shared" si="2"/>
        <v>142.76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145</v>
      </c>
      <c r="D33" s="118">
        <v>12322</v>
      </c>
      <c r="E33" s="118">
        <v>96</v>
      </c>
      <c r="F33" s="118">
        <v>7198</v>
      </c>
      <c r="G33" s="118">
        <v>7118</v>
      </c>
      <c r="H33" s="118">
        <v>1896</v>
      </c>
      <c r="I33" s="32">
        <f t="shared" si="0"/>
        <v>28775</v>
      </c>
      <c r="J33" s="119"/>
      <c r="K33" s="118"/>
      <c r="L33" s="118">
        <v>354</v>
      </c>
      <c r="M33" s="118">
        <v>1729</v>
      </c>
      <c r="N33" s="34">
        <f t="shared" si="1"/>
        <v>2083</v>
      </c>
      <c r="O33" s="35">
        <f t="shared" si="2"/>
        <v>30858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</v>
      </c>
      <c r="D34" s="127">
        <v>222.5</v>
      </c>
      <c r="E34" s="127">
        <v>1.7</v>
      </c>
      <c r="F34" s="127">
        <v>94.3</v>
      </c>
      <c r="G34" s="127">
        <v>108.2</v>
      </c>
      <c r="H34" s="127">
        <v>53.6</v>
      </c>
      <c r="I34" s="49">
        <f t="shared" si="0"/>
        <v>482.3</v>
      </c>
      <c r="J34" s="128"/>
      <c r="K34" s="127"/>
      <c r="L34" s="127">
        <v>8.4</v>
      </c>
      <c r="M34" s="127">
        <v>44.6</v>
      </c>
      <c r="N34" s="50">
        <f t="shared" si="1"/>
        <v>53</v>
      </c>
      <c r="O34" s="51">
        <f t="shared" si="2"/>
        <v>535.29999999999995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1.1100000000000001</v>
      </c>
      <c r="D35" s="124">
        <v>34.450000000000003</v>
      </c>
      <c r="E35" s="124">
        <v>0.43</v>
      </c>
      <c r="F35" s="124">
        <v>102.42</v>
      </c>
      <c r="G35" s="124">
        <v>93.95</v>
      </c>
      <c r="H35" s="124">
        <v>8.4600000000000009</v>
      </c>
      <c r="I35" s="43">
        <f t="shared" si="0"/>
        <v>240.82000000000002</v>
      </c>
      <c r="J35" s="125"/>
      <c r="K35" s="124"/>
      <c r="L35" s="124">
        <v>5.59</v>
      </c>
      <c r="M35" s="124">
        <v>43.78</v>
      </c>
      <c r="N35" s="44">
        <f t="shared" si="1"/>
        <v>49.370000000000005</v>
      </c>
      <c r="O35" s="45">
        <f t="shared" si="2"/>
        <v>290.19000000000005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359</v>
      </c>
      <c r="D36" s="118">
        <v>9124</v>
      </c>
      <c r="E36" s="118">
        <v>106</v>
      </c>
      <c r="F36" s="118">
        <v>21649</v>
      </c>
      <c r="G36" s="118">
        <v>23377</v>
      </c>
      <c r="H36" s="118">
        <v>1256</v>
      </c>
      <c r="I36" s="32">
        <f t="shared" si="0"/>
        <v>55871</v>
      </c>
      <c r="J36" s="119"/>
      <c r="K36" s="118"/>
      <c r="L36" s="118">
        <v>521</v>
      </c>
      <c r="M36" s="118">
        <v>4051</v>
      </c>
      <c r="N36" s="34">
        <f t="shared" si="1"/>
        <v>4572</v>
      </c>
      <c r="O36" s="35">
        <f t="shared" si="2"/>
        <v>60443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5.0999999999999996</v>
      </c>
      <c r="D37" s="127">
        <v>147.69999999999999</v>
      </c>
      <c r="E37" s="127">
        <v>1.7</v>
      </c>
      <c r="F37" s="127">
        <v>240.7</v>
      </c>
      <c r="G37" s="127">
        <v>327.7</v>
      </c>
      <c r="H37" s="127">
        <v>26.1</v>
      </c>
      <c r="I37" s="49">
        <f t="shared" ref="I37:I50" si="3">SUM(C37:H37)</f>
        <v>748.99999999999989</v>
      </c>
      <c r="J37" s="128"/>
      <c r="K37" s="127"/>
      <c r="L37" s="127">
        <v>9.9</v>
      </c>
      <c r="M37" s="127">
        <v>80.2</v>
      </c>
      <c r="N37" s="50">
        <f t="shared" si="1"/>
        <v>90.100000000000009</v>
      </c>
      <c r="O37" s="51">
        <f t="shared" si="2"/>
        <v>839.09999999999991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1.92</v>
      </c>
      <c r="D38" s="124">
        <v>14.75</v>
      </c>
      <c r="E38" s="124">
        <v>0.59</v>
      </c>
      <c r="F38" s="124">
        <v>226.73</v>
      </c>
      <c r="G38" s="124">
        <v>341.3</v>
      </c>
      <c r="H38" s="124">
        <v>20.309999999999999</v>
      </c>
      <c r="I38" s="43">
        <f t="shared" si="3"/>
        <v>605.59999999999991</v>
      </c>
      <c r="J38" s="125"/>
      <c r="K38" s="124"/>
      <c r="L38" s="124">
        <v>3.95</v>
      </c>
      <c r="M38" s="124">
        <v>34.24</v>
      </c>
      <c r="N38" s="44">
        <f t="shared" si="1"/>
        <v>38.190000000000005</v>
      </c>
      <c r="O38" s="45">
        <f t="shared" si="2"/>
        <v>643.79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558</v>
      </c>
      <c r="D39" s="118">
        <v>4106</v>
      </c>
      <c r="E39" s="118">
        <v>156</v>
      </c>
      <c r="F39" s="118">
        <v>50305</v>
      </c>
      <c r="G39" s="118">
        <v>93787</v>
      </c>
      <c r="H39" s="118">
        <v>3269</v>
      </c>
      <c r="I39" s="32">
        <f t="shared" si="3"/>
        <v>152181</v>
      </c>
      <c r="J39" s="119"/>
      <c r="K39" s="118"/>
      <c r="L39" s="118">
        <v>436</v>
      </c>
      <c r="M39" s="118">
        <v>3562</v>
      </c>
      <c r="N39" s="34">
        <f t="shared" si="1"/>
        <v>3998</v>
      </c>
      <c r="O39" s="35">
        <f t="shared" si="2"/>
        <v>156179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6.1</v>
      </c>
      <c r="D40" s="127">
        <v>57.9</v>
      </c>
      <c r="E40" s="127">
        <v>2</v>
      </c>
      <c r="F40" s="127">
        <v>458.9</v>
      </c>
      <c r="G40" s="127">
        <v>1203.2</v>
      </c>
      <c r="H40" s="127">
        <v>62.7</v>
      </c>
      <c r="I40" s="49">
        <f t="shared" si="3"/>
        <v>1790.8</v>
      </c>
      <c r="J40" s="128"/>
      <c r="K40" s="127"/>
      <c r="L40" s="127">
        <v>7.7</v>
      </c>
      <c r="M40" s="127">
        <v>65.8</v>
      </c>
      <c r="N40" s="50">
        <f t="shared" si="1"/>
        <v>73.5</v>
      </c>
      <c r="O40" s="51">
        <f t="shared" si="2"/>
        <v>1864.3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1.1200000000000001</v>
      </c>
      <c r="D41" s="124">
        <v>8.18</v>
      </c>
      <c r="E41" s="124">
        <v>0.69</v>
      </c>
      <c r="F41" s="124">
        <v>178.03</v>
      </c>
      <c r="G41" s="124">
        <v>705.78</v>
      </c>
      <c r="H41" s="124">
        <v>33.200000000000003</v>
      </c>
      <c r="I41" s="43">
        <f t="shared" si="3"/>
        <v>927</v>
      </c>
      <c r="J41" s="125"/>
      <c r="K41" s="124"/>
      <c r="L41" s="124">
        <v>1.69</v>
      </c>
      <c r="M41" s="124">
        <v>103.71</v>
      </c>
      <c r="N41" s="44">
        <f t="shared" si="1"/>
        <v>105.39999999999999</v>
      </c>
      <c r="O41" s="45">
        <f t="shared" si="2"/>
        <v>1032.4000000000001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403</v>
      </c>
      <c r="D42" s="118">
        <v>2185</v>
      </c>
      <c r="E42" s="118">
        <v>188</v>
      </c>
      <c r="F42" s="118">
        <v>40499</v>
      </c>
      <c r="G42" s="118">
        <v>197594</v>
      </c>
      <c r="H42" s="118">
        <v>5923</v>
      </c>
      <c r="I42" s="32">
        <f t="shared" si="3"/>
        <v>246792</v>
      </c>
      <c r="J42" s="119"/>
      <c r="K42" s="118"/>
      <c r="L42" s="118">
        <v>194</v>
      </c>
      <c r="M42" s="118">
        <v>10079</v>
      </c>
      <c r="N42" s="34">
        <f t="shared" si="1"/>
        <v>10273</v>
      </c>
      <c r="O42" s="35">
        <f t="shared" si="2"/>
        <v>257065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4.7</v>
      </c>
      <c r="D43" s="127">
        <v>30.3</v>
      </c>
      <c r="E43" s="127">
        <v>2.7</v>
      </c>
      <c r="F43" s="127">
        <v>365.4</v>
      </c>
      <c r="G43" s="127">
        <v>2426.1</v>
      </c>
      <c r="H43" s="127">
        <v>109.8</v>
      </c>
      <c r="I43" s="49">
        <f t="shared" si="3"/>
        <v>2939</v>
      </c>
      <c r="J43" s="128"/>
      <c r="K43" s="127"/>
      <c r="L43" s="127">
        <v>3.2</v>
      </c>
      <c r="M43" s="127">
        <v>163.9</v>
      </c>
      <c r="N43" s="50">
        <f t="shared" si="1"/>
        <v>167.1</v>
      </c>
      <c r="O43" s="51">
        <f t="shared" si="2"/>
        <v>3106.1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3.76</v>
      </c>
      <c r="D44" s="124">
        <v>15.7</v>
      </c>
      <c r="E44" s="124">
        <v>9.35</v>
      </c>
      <c r="F44" s="124">
        <v>222.35</v>
      </c>
      <c r="G44" s="124">
        <v>1123</v>
      </c>
      <c r="H44" s="124">
        <v>1.95</v>
      </c>
      <c r="I44" s="43">
        <f t="shared" si="3"/>
        <v>1376.1100000000001</v>
      </c>
      <c r="J44" s="125"/>
      <c r="K44" s="124"/>
      <c r="L44" s="124">
        <v>12</v>
      </c>
      <c r="M44" s="124">
        <v>202.45</v>
      </c>
      <c r="N44" s="44">
        <f t="shared" si="1"/>
        <v>214.45</v>
      </c>
      <c r="O44" s="45">
        <f t="shared" si="2"/>
        <v>1590.5600000000002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1357</v>
      </c>
      <c r="D45" s="118">
        <v>4405</v>
      </c>
      <c r="E45" s="118">
        <v>2684</v>
      </c>
      <c r="F45" s="118">
        <v>47891</v>
      </c>
      <c r="G45" s="118">
        <v>311903</v>
      </c>
      <c r="H45" s="118">
        <v>366</v>
      </c>
      <c r="I45" s="32">
        <f t="shared" si="3"/>
        <v>368606</v>
      </c>
      <c r="J45" s="119"/>
      <c r="K45" s="118"/>
      <c r="L45" s="118">
        <v>1360</v>
      </c>
      <c r="M45" s="118">
        <v>20257</v>
      </c>
      <c r="N45" s="34">
        <f t="shared" si="1"/>
        <v>21617</v>
      </c>
      <c r="O45" s="35">
        <f t="shared" si="2"/>
        <v>390223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13.8</v>
      </c>
      <c r="D46" s="127">
        <v>52.7</v>
      </c>
      <c r="E46" s="127">
        <v>32.1</v>
      </c>
      <c r="F46" s="127">
        <v>399</v>
      </c>
      <c r="G46" s="127">
        <v>3336.1</v>
      </c>
      <c r="H46" s="127">
        <v>5.7</v>
      </c>
      <c r="I46" s="49">
        <f t="shared" si="3"/>
        <v>3839.3999999999996</v>
      </c>
      <c r="J46" s="128"/>
      <c r="K46" s="127"/>
      <c r="L46" s="127">
        <v>15.5</v>
      </c>
      <c r="M46" s="127">
        <v>227.2</v>
      </c>
      <c r="N46" s="50">
        <f t="shared" si="1"/>
        <v>242.7</v>
      </c>
      <c r="O46" s="51">
        <f t="shared" si="2"/>
        <v>4082.0999999999995</v>
      </c>
      <c r="P46" s="129">
        <v>10.29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9.0500000000000007</v>
      </c>
      <c r="D47" s="124">
        <v>154.84</v>
      </c>
      <c r="E47" s="124">
        <v>45.69</v>
      </c>
      <c r="F47" s="124">
        <v>778.34</v>
      </c>
      <c r="G47" s="124">
        <v>758.78</v>
      </c>
      <c r="H47" s="124">
        <v>2.3199999999999998</v>
      </c>
      <c r="I47" s="43">
        <f t="shared" si="3"/>
        <v>1749.02</v>
      </c>
      <c r="J47" s="125"/>
      <c r="K47" s="124"/>
      <c r="L47" s="124">
        <v>53.26</v>
      </c>
      <c r="M47" s="124">
        <v>711.77</v>
      </c>
      <c r="N47" s="44">
        <f t="shared" si="1"/>
        <v>765.03</v>
      </c>
      <c r="O47" s="45">
        <f t="shared" si="2"/>
        <v>2514.0500000000002</v>
      </c>
      <c r="P47" s="130">
        <v>819.04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3399</v>
      </c>
      <c r="D48" s="118">
        <v>45101</v>
      </c>
      <c r="E48" s="118">
        <v>13298</v>
      </c>
      <c r="F48" s="118">
        <v>187547</v>
      </c>
      <c r="G48" s="118">
        <v>222819</v>
      </c>
      <c r="H48" s="118">
        <v>484</v>
      </c>
      <c r="I48" s="32">
        <f t="shared" si="3"/>
        <v>472648</v>
      </c>
      <c r="J48" s="119"/>
      <c r="K48" s="118"/>
      <c r="L48" s="118">
        <v>6673</v>
      </c>
      <c r="M48" s="118">
        <v>85389</v>
      </c>
      <c r="N48" s="34">
        <f t="shared" si="1"/>
        <v>92062</v>
      </c>
      <c r="O48" s="35">
        <f t="shared" si="2"/>
        <v>564710</v>
      </c>
      <c r="P48" s="130">
        <v>15.12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15.4</v>
      </c>
      <c r="D49" s="127">
        <v>168.4</v>
      </c>
      <c r="E49" s="127">
        <v>23.3</v>
      </c>
      <c r="F49" s="127">
        <v>839.4</v>
      </c>
      <c r="G49" s="127">
        <v>1383.3</v>
      </c>
      <c r="H49" s="127">
        <v>3.2</v>
      </c>
      <c r="I49" s="49">
        <f t="shared" si="3"/>
        <v>2433</v>
      </c>
      <c r="J49" s="128"/>
      <c r="K49" s="127"/>
      <c r="L49" s="127">
        <v>30.9</v>
      </c>
      <c r="M49" s="127">
        <v>387.1</v>
      </c>
      <c r="N49" s="50">
        <f t="shared" si="1"/>
        <v>418</v>
      </c>
      <c r="O49" s="51">
        <f t="shared" si="2"/>
        <v>2851</v>
      </c>
      <c r="P49" s="130">
        <v>5.68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17.62</v>
      </c>
      <c r="D50" s="115">
        <v>288.12</v>
      </c>
      <c r="E50" s="115">
        <v>57.17</v>
      </c>
      <c r="F50" s="115">
        <v>1557.91</v>
      </c>
      <c r="G50" s="115">
        <v>3060.37</v>
      </c>
      <c r="H50" s="115">
        <v>121.65</v>
      </c>
      <c r="I50" s="21">
        <f t="shared" si="3"/>
        <v>5102.84</v>
      </c>
      <c r="J50" s="116"/>
      <c r="K50" s="115"/>
      <c r="L50" s="115">
        <v>88.17</v>
      </c>
      <c r="M50" s="115">
        <v>1164.23</v>
      </c>
      <c r="N50" s="23">
        <f t="shared" si="1"/>
        <v>1252.4000000000001</v>
      </c>
      <c r="O50" s="24">
        <f t="shared" si="2"/>
        <v>6355.24</v>
      </c>
      <c r="P50" s="130">
        <v>10.6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6253</v>
      </c>
      <c r="D51" s="118">
        <v>97653</v>
      </c>
      <c r="E51" s="118">
        <v>16528</v>
      </c>
      <c r="F51" s="118">
        <v>357995</v>
      </c>
      <c r="G51" s="118">
        <v>858454</v>
      </c>
      <c r="H51" s="118">
        <v>17164</v>
      </c>
      <c r="I51" s="32">
        <f t="shared" ref="I51:I58" si="4">SUM(C51:H51)</f>
        <v>1354047</v>
      </c>
      <c r="J51" s="119"/>
      <c r="K51" s="118"/>
      <c r="L51" s="118">
        <v>10392</v>
      </c>
      <c r="M51" s="118">
        <v>128576</v>
      </c>
      <c r="N51" s="34">
        <f t="shared" si="1"/>
        <v>138968</v>
      </c>
      <c r="O51" s="35">
        <f>SUM(N51,I51)</f>
        <v>1493015</v>
      </c>
      <c r="P51" s="130">
        <v>26.26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47.6</v>
      </c>
      <c r="D52" s="127">
        <v>1195.4000000000001</v>
      </c>
      <c r="E52" s="127">
        <v>63.5</v>
      </c>
      <c r="F52" s="127">
        <v>2462.6</v>
      </c>
      <c r="G52" s="127">
        <v>8819.7999999999993</v>
      </c>
      <c r="H52" s="127">
        <v>386.2</v>
      </c>
      <c r="I52" s="49">
        <f t="shared" si="4"/>
        <v>12975.1</v>
      </c>
      <c r="J52" s="128"/>
      <c r="K52" s="127"/>
      <c r="L52" s="127">
        <v>103.3</v>
      </c>
      <c r="M52" s="127">
        <v>1078.8</v>
      </c>
      <c r="N52" s="50">
        <f t="shared" si="1"/>
        <v>1182.0999999999999</v>
      </c>
      <c r="O52" s="51">
        <f t="shared" si="2"/>
        <v>14157.2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17.62</v>
      </c>
      <c r="D53" s="124">
        <v>269.94</v>
      </c>
      <c r="E53" s="124">
        <v>57.17</v>
      </c>
      <c r="F53" s="124">
        <v>1551.3</v>
      </c>
      <c r="G53" s="124">
        <v>3059.48</v>
      </c>
      <c r="H53" s="124">
        <v>44.83</v>
      </c>
      <c r="I53" s="43">
        <f t="shared" si="4"/>
        <v>5000.34</v>
      </c>
      <c r="J53" s="125"/>
      <c r="K53" s="124"/>
      <c r="L53" s="124">
        <v>88.17</v>
      </c>
      <c r="M53" s="124">
        <v>1164.23</v>
      </c>
      <c r="N53" s="44">
        <f t="shared" si="1"/>
        <v>1252.4000000000001</v>
      </c>
      <c r="O53" s="45">
        <f t="shared" si="2"/>
        <v>6252.74</v>
      </c>
      <c r="P53" s="69">
        <f>SUM(P46:P52)</f>
        <v>886.9899999999999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6253</v>
      </c>
      <c r="D54" s="118">
        <v>78824</v>
      </c>
      <c r="E54" s="118">
        <v>16528</v>
      </c>
      <c r="F54" s="118">
        <v>356775</v>
      </c>
      <c r="G54" s="118">
        <v>858096</v>
      </c>
      <c r="H54" s="118">
        <v>7962</v>
      </c>
      <c r="I54" s="32">
        <f t="shared" si="4"/>
        <v>1324438</v>
      </c>
      <c r="J54" s="119"/>
      <c r="K54" s="118"/>
      <c r="L54" s="118">
        <v>10392</v>
      </c>
      <c r="M54" s="118">
        <v>128576</v>
      </c>
      <c r="N54" s="34">
        <f t="shared" si="1"/>
        <v>138968</v>
      </c>
      <c r="O54" s="35">
        <f t="shared" si="2"/>
        <v>1463406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47.6</v>
      </c>
      <c r="D55" s="121">
        <v>713</v>
      </c>
      <c r="E55" s="121">
        <v>63.5</v>
      </c>
      <c r="F55" s="121">
        <v>2423.6</v>
      </c>
      <c r="G55" s="121">
        <v>8811.7000000000007</v>
      </c>
      <c r="H55" s="121">
        <v>141.69999999999999</v>
      </c>
      <c r="I55" s="40">
        <f t="shared" si="4"/>
        <v>12201.100000000002</v>
      </c>
      <c r="J55" s="122"/>
      <c r="K55" s="121"/>
      <c r="L55" s="121">
        <v>103.3</v>
      </c>
      <c r="M55" s="121">
        <v>1078.8</v>
      </c>
      <c r="N55" s="40">
        <f t="shared" si="1"/>
        <v>1182.0999999999999</v>
      </c>
      <c r="O55" s="42">
        <f t="shared" si="2"/>
        <v>13383.200000000003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17.62</v>
      </c>
      <c r="D56" s="20">
        <f t="shared" si="5"/>
        <v>288.51</v>
      </c>
      <c r="E56" s="20">
        <f t="shared" si="5"/>
        <v>57.17</v>
      </c>
      <c r="F56" s="20">
        <f t="shared" si="5"/>
        <v>1561.24</v>
      </c>
      <c r="G56" s="20">
        <f t="shared" si="5"/>
        <v>3070.91</v>
      </c>
      <c r="H56" s="20">
        <f t="shared" si="5"/>
        <v>121.64999999999999</v>
      </c>
      <c r="I56" s="79">
        <f>SUM(C56:H56)</f>
        <v>5117.0999999999995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88.169999999999987</v>
      </c>
      <c r="M56" s="20">
        <f>SUM(M5,M8,M11,M14,M17,M20,M23,M26,M29,M32,M35,M38,M41,M44,M47)</f>
        <v>1164.23</v>
      </c>
      <c r="N56" s="22">
        <f t="shared" si="1"/>
        <v>1252.4000000000001</v>
      </c>
      <c r="O56" s="24">
        <f t="shared" si="2"/>
        <v>6369.5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6253</v>
      </c>
      <c r="D57" s="31">
        <f t="shared" si="5"/>
        <v>98247</v>
      </c>
      <c r="E57" s="31">
        <f t="shared" si="5"/>
        <v>16528</v>
      </c>
      <c r="F57" s="31">
        <f t="shared" si="5"/>
        <v>360201</v>
      </c>
      <c r="G57" s="31">
        <f t="shared" si="5"/>
        <v>858454</v>
      </c>
      <c r="H57" s="31">
        <f t="shared" si="5"/>
        <v>17164</v>
      </c>
      <c r="I57" s="80">
        <f t="shared" si="4"/>
        <v>1356847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10392</v>
      </c>
      <c r="M57" s="31">
        <f t="shared" si="6"/>
        <v>128576</v>
      </c>
      <c r="N57" s="33">
        <f t="shared" si="1"/>
        <v>138968</v>
      </c>
      <c r="O57" s="35">
        <f t="shared" si="2"/>
        <v>1495815</v>
      </c>
      <c r="P57" s="134">
        <v>0.55000000000000004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47.6</v>
      </c>
      <c r="D58" s="86">
        <f t="shared" si="5"/>
        <v>1225.0999999999999</v>
      </c>
      <c r="E58" s="86">
        <f t="shared" si="5"/>
        <v>63.5</v>
      </c>
      <c r="F58" s="86">
        <f t="shared" si="5"/>
        <v>2573.4</v>
      </c>
      <c r="G58" s="86">
        <f t="shared" si="5"/>
        <v>8819.7999999999993</v>
      </c>
      <c r="H58" s="86">
        <f t="shared" si="5"/>
        <v>386.2</v>
      </c>
      <c r="I58" s="87">
        <f t="shared" si="4"/>
        <v>13115.6</v>
      </c>
      <c r="J58" s="85">
        <f t="shared" si="6"/>
        <v>0</v>
      </c>
      <c r="K58" s="86">
        <f t="shared" si="6"/>
        <v>0</v>
      </c>
      <c r="L58" s="86">
        <f t="shared" si="6"/>
        <v>103.30000000000001</v>
      </c>
      <c r="M58" s="86">
        <f t="shared" si="6"/>
        <v>1078.8000000000002</v>
      </c>
      <c r="N58" s="88">
        <f t="shared" si="1"/>
        <v>1182.1000000000001</v>
      </c>
      <c r="O58" s="89">
        <f t="shared" si="2"/>
        <v>14297.7</v>
      </c>
      <c r="P58" s="90">
        <f>SUM(O56,P53,P54,P57)</f>
        <v>7257.04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0.39</v>
      </c>
      <c r="E66" s="124"/>
      <c r="F66" s="124">
        <v>2.84</v>
      </c>
      <c r="G66" s="124">
        <v>10.54</v>
      </c>
      <c r="H66" s="124"/>
      <c r="I66" s="43">
        <f t="shared" si="7"/>
        <v>13.77</v>
      </c>
      <c r="J66" s="125"/>
      <c r="K66" s="124"/>
      <c r="L66" s="124"/>
      <c r="M66" s="124"/>
      <c r="N66" s="44">
        <f t="shared" si="8"/>
        <v>0</v>
      </c>
      <c r="O66" s="45">
        <f t="shared" si="9"/>
        <v>13.77</v>
      </c>
      <c r="P66" s="36" t="s">
        <v>25</v>
      </c>
      <c r="Q66" s="37" t="s">
        <v>106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>
        <v>0</v>
      </c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>
        <v>0</v>
      </c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/>
      <c r="N72" s="44">
        <f t="shared" si="8"/>
        <v>0</v>
      </c>
      <c r="O72" s="45">
        <f t="shared" si="9"/>
        <v>0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/>
      <c r="N73" s="34">
        <f t="shared" si="8"/>
        <v>0</v>
      </c>
      <c r="O73" s="35">
        <f t="shared" si="9"/>
        <v>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/>
      <c r="N74" s="50">
        <f t="shared" si="8"/>
        <v>0</v>
      </c>
      <c r="O74" s="51">
        <f t="shared" si="9"/>
        <v>0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>
        <v>0.49</v>
      </c>
      <c r="G75" s="124"/>
      <c r="H75" s="124"/>
      <c r="I75" s="43">
        <f t="shared" si="7"/>
        <v>0.49</v>
      </c>
      <c r="J75" s="125"/>
      <c r="K75" s="124"/>
      <c r="L75" s="124"/>
      <c r="M75" s="124">
        <v>5.5</v>
      </c>
      <c r="N75" s="44">
        <f t="shared" si="8"/>
        <v>5.5</v>
      </c>
      <c r="O75" s="45">
        <f t="shared" si="9"/>
        <v>5.99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258</v>
      </c>
      <c r="E76" s="118"/>
      <c r="F76" s="118">
        <v>2558</v>
      </c>
      <c r="G76" s="118"/>
      <c r="H76" s="118"/>
      <c r="I76" s="32">
        <f t="shared" si="7"/>
        <v>2816</v>
      </c>
      <c r="J76" s="119"/>
      <c r="K76" s="118"/>
      <c r="L76" s="118"/>
      <c r="M76" s="118">
        <v>302</v>
      </c>
      <c r="N76" s="34">
        <f t="shared" si="8"/>
        <v>302</v>
      </c>
      <c r="O76" s="35">
        <f t="shared" si="9"/>
        <v>3118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15.1</v>
      </c>
      <c r="E77" s="127"/>
      <c r="F77" s="127">
        <v>128.4</v>
      </c>
      <c r="G77" s="127"/>
      <c r="H77" s="127"/>
      <c r="I77" s="49">
        <f t="shared" si="7"/>
        <v>143.5</v>
      </c>
      <c r="J77" s="128"/>
      <c r="K77" s="127"/>
      <c r="L77" s="127"/>
      <c r="M77" s="127">
        <v>15.5</v>
      </c>
      <c r="N77" s="50">
        <f t="shared" si="8"/>
        <v>15.5</v>
      </c>
      <c r="O77" s="51">
        <f t="shared" si="9"/>
        <v>159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/>
      <c r="E78" s="124"/>
      <c r="F78" s="124">
        <v>0.54</v>
      </c>
      <c r="G78" s="124"/>
      <c r="H78" s="124"/>
      <c r="I78" s="43">
        <f t="shared" si="7"/>
        <v>0.54</v>
      </c>
      <c r="J78" s="125"/>
      <c r="K78" s="124"/>
      <c r="L78" s="124"/>
      <c r="M78" s="124">
        <v>0.19</v>
      </c>
      <c r="N78" s="44">
        <f t="shared" si="8"/>
        <v>0.19</v>
      </c>
      <c r="O78" s="45">
        <f t="shared" si="9"/>
        <v>0.73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336</v>
      </c>
      <c r="E79" s="118"/>
      <c r="F79" s="118">
        <v>56</v>
      </c>
      <c r="G79" s="118">
        <v>190</v>
      </c>
      <c r="H79" s="118"/>
      <c r="I79" s="32">
        <f t="shared" si="7"/>
        <v>582</v>
      </c>
      <c r="J79" s="119"/>
      <c r="K79" s="118"/>
      <c r="L79" s="118">
        <v>247</v>
      </c>
      <c r="M79" s="118">
        <v>10</v>
      </c>
      <c r="N79" s="34">
        <f t="shared" si="8"/>
        <v>257</v>
      </c>
      <c r="O79" s="35">
        <f t="shared" si="9"/>
        <v>839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14.6</v>
      </c>
      <c r="E80" s="127"/>
      <c r="F80" s="127">
        <v>2.1</v>
      </c>
      <c r="G80" s="127">
        <v>4.4000000000000004</v>
      </c>
      <c r="H80" s="127"/>
      <c r="I80" s="49">
        <f t="shared" si="7"/>
        <v>21.1</v>
      </c>
      <c r="J80" s="128"/>
      <c r="K80" s="127"/>
      <c r="L80" s="127">
        <v>9.4</v>
      </c>
      <c r="M80" s="127">
        <v>0.4</v>
      </c>
      <c r="N80" s="50">
        <f t="shared" si="8"/>
        <v>9.8000000000000007</v>
      </c>
      <c r="O80" s="51">
        <f t="shared" si="9"/>
        <v>30.900000000000002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2.8</v>
      </c>
      <c r="E81" s="124"/>
      <c r="F81" s="124">
        <v>5.8</v>
      </c>
      <c r="G81" s="124">
        <v>0.7</v>
      </c>
      <c r="H81" s="124">
        <v>7.0000000000000007E-2</v>
      </c>
      <c r="I81" s="43">
        <f t="shared" si="7"/>
        <v>9.3699999999999992</v>
      </c>
      <c r="J81" s="125"/>
      <c r="K81" s="124"/>
      <c r="L81" s="124">
        <v>2.37</v>
      </c>
      <c r="M81" s="124">
        <v>9.98</v>
      </c>
      <c r="N81" s="44">
        <f t="shared" si="8"/>
        <v>12.350000000000001</v>
      </c>
      <c r="O81" s="45">
        <f t="shared" si="9"/>
        <v>21.72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2799</v>
      </c>
      <c r="E82" s="118"/>
      <c r="F82" s="118">
        <v>763</v>
      </c>
      <c r="G82" s="118">
        <v>131</v>
      </c>
      <c r="H82" s="118">
        <v>6</v>
      </c>
      <c r="I82" s="32">
        <f t="shared" si="7"/>
        <v>3699</v>
      </c>
      <c r="J82" s="119"/>
      <c r="K82" s="118"/>
      <c r="L82" s="118">
        <v>198</v>
      </c>
      <c r="M82" s="118">
        <v>588</v>
      </c>
      <c r="N82" s="34">
        <f t="shared" si="8"/>
        <v>786</v>
      </c>
      <c r="O82" s="35">
        <f t="shared" si="9"/>
        <v>4485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90.1</v>
      </c>
      <c r="E83" s="127"/>
      <c r="F83" s="127">
        <v>18.3</v>
      </c>
      <c r="G83" s="127">
        <v>2.9</v>
      </c>
      <c r="H83" s="127">
        <v>0.3</v>
      </c>
      <c r="I83" s="49">
        <f t="shared" si="7"/>
        <v>111.6</v>
      </c>
      <c r="J83" s="128"/>
      <c r="K83" s="127"/>
      <c r="L83" s="127">
        <v>7</v>
      </c>
      <c r="M83" s="127">
        <v>18.100000000000001</v>
      </c>
      <c r="N83" s="50">
        <f t="shared" si="8"/>
        <v>25.1</v>
      </c>
      <c r="O83" s="51">
        <f t="shared" si="9"/>
        <v>136.69999999999999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4.37</v>
      </c>
      <c r="E84" s="124"/>
      <c r="F84" s="124">
        <v>0.27</v>
      </c>
      <c r="G84" s="124">
        <v>0.19</v>
      </c>
      <c r="H84" s="124">
        <v>1.78</v>
      </c>
      <c r="I84" s="43">
        <f t="shared" si="7"/>
        <v>6.6100000000000012</v>
      </c>
      <c r="J84" s="125"/>
      <c r="K84" s="124"/>
      <c r="L84" s="124">
        <v>2.88</v>
      </c>
      <c r="M84" s="124">
        <v>14.51</v>
      </c>
      <c r="N84" s="44">
        <f t="shared" si="8"/>
        <v>17.39</v>
      </c>
      <c r="O84" s="45">
        <f t="shared" si="9"/>
        <v>24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10745</v>
      </c>
      <c r="E85" s="118"/>
      <c r="F85" s="118">
        <v>49</v>
      </c>
      <c r="G85" s="118">
        <v>37</v>
      </c>
      <c r="H85" s="118">
        <v>163</v>
      </c>
      <c r="I85" s="32">
        <f t="shared" si="7"/>
        <v>10994</v>
      </c>
      <c r="J85" s="119"/>
      <c r="K85" s="118"/>
      <c r="L85" s="118">
        <v>198</v>
      </c>
      <c r="M85" s="118">
        <v>1052</v>
      </c>
      <c r="N85" s="34">
        <f t="shared" si="8"/>
        <v>1250</v>
      </c>
      <c r="O85" s="35">
        <f t="shared" si="9"/>
        <v>12244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280.7</v>
      </c>
      <c r="E86" s="127"/>
      <c r="F86" s="127">
        <v>1</v>
      </c>
      <c r="G86" s="127">
        <v>0.8</v>
      </c>
      <c r="H86" s="127">
        <v>6</v>
      </c>
      <c r="I86" s="49">
        <f t="shared" si="7"/>
        <v>288.5</v>
      </c>
      <c r="J86" s="128"/>
      <c r="K86" s="127"/>
      <c r="L86" s="127">
        <v>5.7</v>
      </c>
      <c r="M86" s="127">
        <v>32</v>
      </c>
      <c r="N86" s="50">
        <f t="shared" si="8"/>
        <v>37.700000000000003</v>
      </c>
      <c r="O86" s="51">
        <f t="shared" si="9"/>
        <v>326.2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0.11</v>
      </c>
      <c r="D87" s="124">
        <v>17.29</v>
      </c>
      <c r="E87" s="124"/>
      <c r="F87" s="124">
        <v>8.93</v>
      </c>
      <c r="G87" s="124">
        <v>6.4</v>
      </c>
      <c r="H87" s="124">
        <v>35.04</v>
      </c>
      <c r="I87" s="43">
        <f t="shared" si="7"/>
        <v>67.77</v>
      </c>
      <c r="J87" s="125"/>
      <c r="K87" s="124"/>
      <c r="L87" s="124">
        <v>2.59</v>
      </c>
      <c r="M87" s="124">
        <v>19.18</v>
      </c>
      <c r="N87" s="44">
        <f t="shared" si="8"/>
        <v>21.77</v>
      </c>
      <c r="O87" s="45">
        <f t="shared" si="9"/>
        <v>89.539999999999992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</v>
      </c>
      <c r="D88" s="118">
        <v>6866</v>
      </c>
      <c r="E88" s="118"/>
      <c r="F88" s="118">
        <v>1686</v>
      </c>
      <c r="G88" s="118">
        <v>1498</v>
      </c>
      <c r="H88" s="118">
        <v>3801</v>
      </c>
      <c r="I88" s="32">
        <f t="shared" si="7"/>
        <v>13883</v>
      </c>
      <c r="J88" s="119"/>
      <c r="K88" s="118"/>
      <c r="L88" s="118">
        <v>211</v>
      </c>
      <c r="M88" s="118">
        <v>1557</v>
      </c>
      <c r="N88" s="34">
        <f t="shared" si="8"/>
        <v>1768</v>
      </c>
      <c r="O88" s="35">
        <f t="shared" si="9"/>
        <v>15651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0.5</v>
      </c>
      <c r="D89" s="127">
        <v>145.1</v>
      </c>
      <c r="E89" s="127"/>
      <c r="F89" s="127">
        <v>25.9</v>
      </c>
      <c r="G89" s="127">
        <v>27.1</v>
      </c>
      <c r="H89" s="127">
        <v>118.8</v>
      </c>
      <c r="I89" s="49">
        <f t="shared" si="7"/>
        <v>317.39999999999998</v>
      </c>
      <c r="J89" s="128"/>
      <c r="K89" s="127"/>
      <c r="L89" s="127">
        <v>5.6</v>
      </c>
      <c r="M89" s="127">
        <v>44</v>
      </c>
      <c r="N89" s="50">
        <f t="shared" si="8"/>
        <v>49.6</v>
      </c>
      <c r="O89" s="51">
        <f t="shared" si="9"/>
        <v>367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0.55000000000000004</v>
      </c>
      <c r="D90" s="124">
        <v>35.74</v>
      </c>
      <c r="E90" s="124">
        <v>0.42</v>
      </c>
      <c r="F90" s="124">
        <v>34.5</v>
      </c>
      <c r="G90" s="124">
        <v>30.27</v>
      </c>
      <c r="H90" s="124">
        <v>18.52</v>
      </c>
      <c r="I90" s="43">
        <f t="shared" si="7"/>
        <v>120</v>
      </c>
      <c r="J90" s="125"/>
      <c r="K90" s="124"/>
      <c r="L90" s="124">
        <v>3.84</v>
      </c>
      <c r="M90" s="124">
        <v>18.920000000000002</v>
      </c>
      <c r="N90" s="44">
        <f t="shared" si="8"/>
        <v>22.76</v>
      </c>
      <c r="O90" s="45">
        <f t="shared" si="9"/>
        <v>142.76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145</v>
      </c>
      <c r="D91" s="118">
        <v>12322</v>
      </c>
      <c r="E91" s="118">
        <v>96</v>
      </c>
      <c r="F91" s="118">
        <v>7198</v>
      </c>
      <c r="G91" s="118">
        <v>7118</v>
      </c>
      <c r="H91" s="118">
        <v>1896</v>
      </c>
      <c r="I91" s="32">
        <f t="shared" si="7"/>
        <v>28775</v>
      </c>
      <c r="J91" s="119"/>
      <c r="K91" s="118"/>
      <c r="L91" s="118">
        <v>354</v>
      </c>
      <c r="M91" s="118">
        <v>1729</v>
      </c>
      <c r="N91" s="34">
        <f t="shared" si="8"/>
        <v>2083</v>
      </c>
      <c r="O91" s="35">
        <f t="shared" si="9"/>
        <v>30858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</v>
      </c>
      <c r="D92" s="127">
        <v>222.5</v>
      </c>
      <c r="E92" s="127">
        <v>1.7</v>
      </c>
      <c r="F92" s="127">
        <v>94.3</v>
      </c>
      <c r="G92" s="127">
        <v>108.2</v>
      </c>
      <c r="H92" s="127">
        <v>53.6</v>
      </c>
      <c r="I92" s="49">
        <f t="shared" si="7"/>
        <v>482.3</v>
      </c>
      <c r="J92" s="128"/>
      <c r="K92" s="127"/>
      <c r="L92" s="127">
        <v>8.4</v>
      </c>
      <c r="M92" s="127">
        <v>44.6</v>
      </c>
      <c r="N92" s="50">
        <f t="shared" si="8"/>
        <v>53</v>
      </c>
      <c r="O92" s="51">
        <f t="shared" si="9"/>
        <v>535.29999999999995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1.1100000000000001</v>
      </c>
      <c r="D93" s="124">
        <v>34.450000000000003</v>
      </c>
      <c r="E93" s="124">
        <v>0.43</v>
      </c>
      <c r="F93" s="124">
        <v>102.42</v>
      </c>
      <c r="G93" s="124">
        <v>93.95</v>
      </c>
      <c r="H93" s="124">
        <v>8.4600000000000009</v>
      </c>
      <c r="I93" s="43">
        <f t="shared" si="7"/>
        <v>240.82000000000002</v>
      </c>
      <c r="J93" s="125"/>
      <c r="K93" s="124"/>
      <c r="L93" s="124">
        <v>5.59</v>
      </c>
      <c r="M93" s="124">
        <v>43.78</v>
      </c>
      <c r="N93" s="44">
        <f t="shared" si="8"/>
        <v>49.370000000000005</v>
      </c>
      <c r="O93" s="45">
        <f t="shared" si="9"/>
        <v>290.19000000000005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359</v>
      </c>
      <c r="D94" s="118">
        <v>9124</v>
      </c>
      <c r="E94" s="118">
        <v>106</v>
      </c>
      <c r="F94" s="118">
        <v>21649</v>
      </c>
      <c r="G94" s="118">
        <v>23377</v>
      </c>
      <c r="H94" s="118">
        <v>1256</v>
      </c>
      <c r="I94" s="32">
        <f t="shared" si="7"/>
        <v>55871</v>
      </c>
      <c r="J94" s="119"/>
      <c r="K94" s="118"/>
      <c r="L94" s="118">
        <v>521</v>
      </c>
      <c r="M94" s="118">
        <v>4051</v>
      </c>
      <c r="N94" s="34">
        <f t="shared" si="8"/>
        <v>4572</v>
      </c>
      <c r="O94" s="35">
        <f t="shared" si="9"/>
        <v>60443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5.0999999999999996</v>
      </c>
      <c r="D95" s="127">
        <v>147.69999999999999</v>
      </c>
      <c r="E95" s="127">
        <v>1.7</v>
      </c>
      <c r="F95" s="127">
        <v>240.7</v>
      </c>
      <c r="G95" s="127">
        <v>327.7</v>
      </c>
      <c r="H95" s="127">
        <v>26.1</v>
      </c>
      <c r="I95" s="49">
        <f t="shared" si="7"/>
        <v>748.99999999999989</v>
      </c>
      <c r="J95" s="128"/>
      <c r="K95" s="127"/>
      <c r="L95" s="127">
        <v>9.9</v>
      </c>
      <c r="M95" s="127">
        <v>80.2</v>
      </c>
      <c r="N95" s="50">
        <f t="shared" si="8"/>
        <v>90.100000000000009</v>
      </c>
      <c r="O95" s="51">
        <f t="shared" si="9"/>
        <v>839.09999999999991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1.92</v>
      </c>
      <c r="D96" s="124">
        <v>14.75</v>
      </c>
      <c r="E96" s="124">
        <v>0.59</v>
      </c>
      <c r="F96" s="124">
        <v>226.73</v>
      </c>
      <c r="G96" s="124">
        <v>341.3</v>
      </c>
      <c r="H96" s="124">
        <v>20.309999999999999</v>
      </c>
      <c r="I96" s="43">
        <f t="shared" si="7"/>
        <v>605.59999999999991</v>
      </c>
      <c r="J96" s="125"/>
      <c r="K96" s="124"/>
      <c r="L96" s="124">
        <v>3.95</v>
      </c>
      <c r="M96" s="124">
        <v>34.24</v>
      </c>
      <c r="N96" s="44">
        <f t="shared" si="8"/>
        <v>38.190000000000005</v>
      </c>
      <c r="O96" s="45">
        <f t="shared" si="9"/>
        <v>643.79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558</v>
      </c>
      <c r="D97" s="118">
        <v>4106</v>
      </c>
      <c r="E97" s="118">
        <v>156</v>
      </c>
      <c r="F97" s="118">
        <v>50305</v>
      </c>
      <c r="G97" s="118">
        <v>93787</v>
      </c>
      <c r="H97" s="118">
        <v>3269</v>
      </c>
      <c r="I97" s="32">
        <f t="shared" si="7"/>
        <v>152181</v>
      </c>
      <c r="J97" s="119"/>
      <c r="K97" s="118"/>
      <c r="L97" s="118">
        <v>436</v>
      </c>
      <c r="M97" s="118">
        <v>3562</v>
      </c>
      <c r="N97" s="34">
        <f t="shared" si="8"/>
        <v>3998</v>
      </c>
      <c r="O97" s="35">
        <f t="shared" si="9"/>
        <v>156179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6.1</v>
      </c>
      <c r="D98" s="127">
        <v>57.9</v>
      </c>
      <c r="E98" s="127">
        <v>2</v>
      </c>
      <c r="F98" s="127">
        <v>458.9</v>
      </c>
      <c r="G98" s="127">
        <v>1203.2</v>
      </c>
      <c r="H98" s="127">
        <v>62.7</v>
      </c>
      <c r="I98" s="49">
        <f t="shared" si="7"/>
        <v>1790.8</v>
      </c>
      <c r="J98" s="128"/>
      <c r="K98" s="127"/>
      <c r="L98" s="127">
        <v>7.7</v>
      </c>
      <c r="M98" s="127">
        <v>65.8</v>
      </c>
      <c r="N98" s="50">
        <f t="shared" si="8"/>
        <v>73.5</v>
      </c>
      <c r="O98" s="51">
        <f t="shared" si="9"/>
        <v>1864.3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1.1200000000000001</v>
      </c>
      <c r="D99" s="124">
        <v>8.18</v>
      </c>
      <c r="E99" s="124">
        <v>0.69</v>
      </c>
      <c r="F99" s="124">
        <v>178.03</v>
      </c>
      <c r="G99" s="124">
        <v>705.78</v>
      </c>
      <c r="H99" s="124">
        <v>33.200000000000003</v>
      </c>
      <c r="I99" s="43">
        <f t="shared" si="7"/>
        <v>927</v>
      </c>
      <c r="J99" s="125"/>
      <c r="K99" s="124"/>
      <c r="L99" s="124">
        <v>1.69</v>
      </c>
      <c r="M99" s="124">
        <v>103.71</v>
      </c>
      <c r="N99" s="44">
        <f t="shared" si="8"/>
        <v>105.39999999999999</v>
      </c>
      <c r="O99" s="45">
        <f t="shared" si="9"/>
        <v>1032.4000000000001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403</v>
      </c>
      <c r="D100" s="118">
        <v>2185</v>
      </c>
      <c r="E100" s="118">
        <v>188</v>
      </c>
      <c r="F100" s="118">
        <v>40499</v>
      </c>
      <c r="G100" s="118">
        <v>197594</v>
      </c>
      <c r="H100" s="118">
        <v>5923</v>
      </c>
      <c r="I100" s="32">
        <f t="shared" si="7"/>
        <v>246792</v>
      </c>
      <c r="J100" s="119"/>
      <c r="K100" s="118"/>
      <c r="L100" s="118">
        <v>194</v>
      </c>
      <c r="M100" s="118">
        <v>10079</v>
      </c>
      <c r="N100" s="34">
        <f t="shared" si="8"/>
        <v>10273</v>
      </c>
      <c r="O100" s="35">
        <f t="shared" si="9"/>
        <v>257065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4.7</v>
      </c>
      <c r="D101" s="127">
        <v>30.3</v>
      </c>
      <c r="E101" s="127">
        <v>2.7</v>
      </c>
      <c r="F101" s="127">
        <v>365.4</v>
      </c>
      <c r="G101" s="127">
        <v>2426.1</v>
      </c>
      <c r="H101" s="127">
        <v>109.8</v>
      </c>
      <c r="I101" s="49">
        <f t="shared" si="7"/>
        <v>2939</v>
      </c>
      <c r="J101" s="128"/>
      <c r="K101" s="127"/>
      <c r="L101" s="127">
        <v>3.2</v>
      </c>
      <c r="M101" s="127">
        <v>163.9</v>
      </c>
      <c r="N101" s="50">
        <f t="shared" si="8"/>
        <v>167.1</v>
      </c>
      <c r="O101" s="51">
        <f t="shared" si="9"/>
        <v>3106.1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3.76</v>
      </c>
      <c r="D102" s="124">
        <v>15.7</v>
      </c>
      <c r="E102" s="124">
        <v>9.35</v>
      </c>
      <c r="F102" s="124">
        <v>222.35</v>
      </c>
      <c r="G102" s="124">
        <v>1123</v>
      </c>
      <c r="H102" s="124">
        <v>1.95</v>
      </c>
      <c r="I102" s="43">
        <f t="shared" si="7"/>
        <v>1376.1100000000001</v>
      </c>
      <c r="J102" s="125"/>
      <c r="K102" s="124"/>
      <c r="L102" s="124">
        <v>12</v>
      </c>
      <c r="M102" s="124">
        <v>202.45</v>
      </c>
      <c r="N102" s="44">
        <f t="shared" si="8"/>
        <v>214.45</v>
      </c>
      <c r="O102" s="45">
        <f t="shared" si="9"/>
        <v>1590.5600000000002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1357</v>
      </c>
      <c r="D103" s="118">
        <v>4405</v>
      </c>
      <c r="E103" s="118">
        <v>2684</v>
      </c>
      <c r="F103" s="118">
        <v>47891</v>
      </c>
      <c r="G103" s="118">
        <v>311903</v>
      </c>
      <c r="H103" s="118">
        <v>366</v>
      </c>
      <c r="I103" s="32">
        <f t="shared" si="7"/>
        <v>368606</v>
      </c>
      <c r="J103" s="119"/>
      <c r="K103" s="118"/>
      <c r="L103" s="118">
        <v>1360</v>
      </c>
      <c r="M103" s="118">
        <v>20257</v>
      </c>
      <c r="N103" s="34">
        <f t="shared" si="8"/>
        <v>21617</v>
      </c>
      <c r="O103" s="35">
        <f t="shared" si="9"/>
        <v>390223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13.8</v>
      </c>
      <c r="D104" s="127">
        <v>52.7</v>
      </c>
      <c r="E104" s="127">
        <v>32.1</v>
      </c>
      <c r="F104" s="127">
        <v>399</v>
      </c>
      <c r="G104" s="127">
        <v>3336.1</v>
      </c>
      <c r="H104" s="127">
        <v>5.7</v>
      </c>
      <c r="I104" s="49">
        <f t="shared" si="7"/>
        <v>3839.3999999999996</v>
      </c>
      <c r="J104" s="128"/>
      <c r="K104" s="127"/>
      <c r="L104" s="127">
        <v>15.5</v>
      </c>
      <c r="M104" s="127">
        <v>227.2</v>
      </c>
      <c r="N104" s="50">
        <f t="shared" si="8"/>
        <v>242.7</v>
      </c>
      <c r="O104" s="51">
        <f t="shared" si="9"/>
        <v>4082.0999999999995</v>
      </c>
      <c r="P104" s="129">
        <v>10.29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3.2</v>
      </c>
      <c r="D105" s="124">
        <v>38.28</v>
      </c>
      <c r="E105" s="124">
        <v>4.6500000000000004</v>
      </c>
      <c r="F105" s="124">
        <v>151.25</v>
      </c>
      <c r="G105" s="124">
        <v>395</v>
      </c>
      <c r="H105" s="124">
        <v>0.53</v>
      </c>
      <c r="I105" s="43">
        <f t="shared" si="7"/>
        <v>592.91</v>
      </c>
      <c r="J105" s="125"/>
      <c r="K105" s="124"/>
      <c r="L105" s="124">
        <v>12.2</v>
      </c>
      <c r="M105" s="124">
        <v>223.95</v>
      </c>
      <c r="N105" s="44">
        <f t="shared" si="8"/>
        <v>236.14999999999998</v>
      </c>
      <c r="O105" s="45">
        <f t="shared" si="9"/>
        <v>829.06</v>
      </c>
      <c r="P105" s="130">
        <v>819.04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1048</v>
      </c>
      <c r="D106" s="118">
        <v>8594</v>
      </c>
      <c r="E106" s="118">
        <v>1187</v>
      </c>
      <c r="F106" s="118">
        <v>33542</v>
      </c>
      <c r="G106" s="118">
        <v>114415</v>
      </c>
      <c r="H106" s="118">
        <v>84</v>
      </c>
      <c r="I106" s="32">
        <f t="shared" si="7"/>
        <v>158870</v>
      </c>
      <c r="J106" s="119"/>
      <c r="K106" s="118"/>
      <c r="L106" s="118">
        <v>1557</v>
      </c>
      <c r="M106" s="118">
        <v>24820</v>
      </c>
      <c r="N106" s="34">
        <f t="shared" si="8"/>
        <v>26377</v>
      </c>
      <c r="O106" s="35">
        <f t="shared" si="9"/>
        <v>185247</v>
      </c>
      <c r="P106" s="130">
        <v>15.12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9.3000000000000007</v>
      </c>
      <c r="D107" s="127">
        <v>88.3</v>
      </c>
      <c r="E107" s="127">
        <v>13.1</v>
      </c>
      <c r="F107" s="127">
        <v>234.2</v>
      </c>
      <c r="G107" s="127">
        <v>968.1</v>
      </c>
      <c r="H107" s="127">
        <v>1.3</v>
      </c>
      <c r="I107" s="49">
        <f t="shared" si="7"/>
        <v>1314.3</v>
      </c>
      <c r="J107" s="128"/>
      <c r="K107" s="127"/>
      <c r="L107" s="127">
        <v>14</v>
      </c>
      <c r="M107" s="127">
        <v>232</v>
      </c>
      <c r="N107" s="50">
        <f t="shared" si="8"/>
        <v>246</v>
      </c>
      <c r="O107" s="51">
        <f t="shared" si="9"/>
        <v>1560.3</v>
      </c>
      <c r="P107" s="130">
        <v>5.68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1.65</v>
      </c>
      <c r="D108" s="124">
        <v>28.4</v>
      </c>
      <c r="E108" s="124">
        <v>3.83</v>
      </c>
      <c r="F108" s="124">
        <v>140.47999999999999</v>
      </c>
      <c r="G108" s="124">
        <v>190.39</v>
      </c>
      <c r="H108" s="124">
        <v>0.56000000000000005</v>
      </c>
      <c r="I108" s="43">
        <f t="shared" si="7"/>
        <v>365.31</v>
      </c>
      <c r="J108" s="125"/>
      <c r="K108" s="124"/>
      <c r="L108" s="124">
        <v>16.05</v>
      </c>
      <c r="M108" s="124">
        <v>156.24</v>
      </c>
      <c r="N108" s="44">
        <f t="shared" si="8"/>
        <v>172.29000000000002</v>
      </c>
      <c r="O108" s="45">
        <f t="shared" si="9"/>
        <v>537.6</v>
      </c>
      <c r="P108" s="130">
        <v>10.6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663</v>
      </c>
      <c r="D109" s="118">
        <v>8933</v>
      </c>
      <c r="E109" s="118">
        <v>1164</v>
      </c>
      <c r="F109" s="118">
        <v>29116</v>
      </c>
      <c r="G109" s="118">
        <v>55178</v>
      </c>
      <c r="H109" s="118">
        <v>83</v>
      </c>
      <c r="I109" s="32">
        <f t="shared" si="7"/>
        <v>95137</v>
      </c>
      <c r="J109" s="119"/>
      <c r="K109" s="118"/>
      <c r="L109" s="118">
        <v>1998</v>
      </c>
      <c r="M109" s="118">
        <v>19547</v>
      </c>
      <c r="N109" s="34">
        <f t="shared" si="8"/>
        <v>21545</v>
      </c>
      <c r="O109" s="35">
        <f t="shared" si="9"/>
        <v>116682</v>
      </c>
      <c r="P109" s="130">
        <v>26.26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6.1</v>
      </c>
      <c r="D110" s="127">
        <v>80.099999999999994</v>
      </c>
      <c r="E110" s="127">
        <v>10.199999999999999</v>
      </c>
      <c r="F110" s="127">
        <v>172.4</v>
      </c>
      <c r="G110" s="127">
        <v>415.2</v>
      </c>
      <c r="H110" s="127">
        <v>1.1000000000000001</v>
      </c>
      <c r="I110" s="49">
        <f t="shared" si="7"/>
        <v>685.1</v>
      </c>
      <c r="J110" s="128"/>
      <c r="K110" s="127"/>
      <c r="L110" s="127">
        <v>16.899999999999999</v>
      </c>
      <c r="M110" s="127">
        <v>155.1</v>
      </c>
      <c r="N110" s="50">
        <f t="shared" si="8"/>
        <v>172</v>
      </c>
      <c r="O110" s="51">
        <f t="shared" si="9"/>
        <v>857.1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1.56</v>
      </c>
      <c r="D111" s="124">
        <v>43.13</v>
      </c>
      <c r="E111" s="124">
        <v>15.4</v>
      </c>
      <c r="F111" s="124">
        <v>78.42</v>
      </c>
      <c r="G111" s="124">
        <v>70.760000000000005</v>
      </c>
      <c r="H111" s="124"/>
      <c r="I111" s="43">
        <f t="shared" si="7"/>
        <v>209.26999999999998</v>
      </c>
      <c r="J111" s="125"/>
      <c r="K111" s="124"/>
      <c r="L111" s="124">
        <v>14.32</v>
      </c>
      <c r="M111" s="124">
        <v>133.08000000000001</v>
      </c>
      <c r="N111" s="44">
        <f t="shared" si="8"/>
        <v>147.4</v>
      </c>
      <c r="O111" s="45">
        <f t="shared" si="9"/>
        <v>356.66999999999996</v>
      </c>
      <c r="P111" s="69">
        <f>SUM(P104:P110)</f>
        <v>886.9899999999999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638</v>
      </c>
      <c r="D112" s="118">
        <v>13478</v>
      </c>
      <c r="E112" s="118">
        <v>4190</v>
      </c>
      <c r="F112" s="118">
        <v>18895</v>
      </c>
      <c r="G112" s="118">
        <v>21516</v>
      </c>
      <c r="H112" s="118"/>
      <c r="I112" s="32">
        <f t="shared" si="7"/>
        <v>58717</v>
      </c>
      <c r="J112" s="119"/>
      <c r="K112" s="118"/>
      <c r="L112" s="118">
        <v>1703</v>
      </c>
      <c r="M112" s="118">
        <v>17011</v>
      </c>
      <c r="N112" s="34">
        <f t="shared" si="8"/>
        <v>18714</v>
      </c>
      <c r="O112" s="35">
        <f t="shared" si="9"/>
        <v>77431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102.1</v>
      </c>
      <c r="G113" s="127">
        <v>0</v>
      </c>
      <c r="H113" s="127"/>
      <c r="I113" s="49">
        <f t="shared" si="7"/>
        <v>102.1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102.1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0.75</v>
      </c>
      <c r="D114" s="124">
        <v>19.66</v>
      </c>
      <c r="E114" s="124">
        <v>8.3000000000000007</v>
      </c>
      <c r="F114" s="124">
        <v>55.33</v>
      </c>
      <c r="G114" s="124">
        <v>15.4</v>
      </c>
      <c r="H114" s="124"/>
      <c r="I114" s="43">
        <f t="shared" si="7"/>
        <v>99.44</v>
      </c>
      <c r="J114" s="125"/>
      <c r="K114" s="124"/>
      <c r="L114" s="124">
        <v>6.78</v>
      </c>
      <c r="M114" s="124">
        <v>58.72</v>
      </c>
      <c r="N114" s="44">
        <f t="shared" si="8"/>
        <v>65.5</v>
      </c>
      <c r="O114" s="45">
        <f t="shared" si="9"/>
        <v>164.94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304</v>
      </c>
      <c r="D115" s="118">
        <v>6138</v>
      </c>
      <c r="E115" s="118">
        <v>2610</v>
      </c>
      <c r="F115" s="118">
        <v>13417</v>
      </c>
      <c r="G115" s="118">
        <v>4899</v>
      </c>
      <c r="H115" s="118"/>
      <c r="I115" s="32">
        <f t="shared" si="7"/>
        <v>27368</v>
      </c>
      <c r="J115" s="119"/>
      <c r="K115" s="118"/>
      <c r="L115" s="118">
        <v>902</v>
      </c>
      <c r="M115" s="118">
        <v>7595</v>
      </c>
      <c r="N115" s="34">
        <f t="shared" si="8"/>
        <v>8497</v>
      </c>
      <c r="O115" s="35">
        <f t="shared" si="9"/>
        <v>35865</v>
      </c>
      <c r="P115" s="134">
        <v>0.55000000000000004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53.3</v>
      </c>
      <c r="G116" s="136">
        <v>0</v>
      </c>
      <c r="H116" s="136"/>
      <c r="I116" s="96">
        <f t="shared" si="7"/>
        <v>53.3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53.3</v>
      </c>
      <c r="P116" s="90">
        <f>SUM(O136,P111,P112,P115)</f>
        <v>7257.04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1.1299999999999999</v>
      </c>
      <c r="D121" s="115">
        <v>10.5</v>
      </c>
      <c r="E121" s="115">
        <v>2.2400000000000002</v>
      </c>
      <c r="F121" s="115">
        <v>56.36</v>
      </c>
      <c r="G121" s="115">
        <v>26.82</v>
      </c>
      <c r="H121" s="115">
        <v>0.13</v>
      </c>
      <c r="I121" s="21">
        <f t="shared" si="7"/>
        <v>97.18</v>
      </c>
      <c r="J121" s="116"/>
      <c r="K121" s="115"/>
      <c r="L121" s="115">
        <v>0.88</v>
      </c>
      <c r="M121" s="115">
        <v>83.68</v>
      </c>
      <c r="N121" s="23">
        <f t="shared" si="8"/>
        <v>84.56</v>
      </c>
      <c r="O121" s="24">
        <f t="shared" si="9"/>
        <v>181.74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457</v>
      </c>
      <c r="D122" s="118">
        <v>3306</v>
      </c>
      <c r="E122" s="118">
        <v>705</v>
      </c>
      <c r="F122" s="118">
        <v>14909</v>
      </c>
      <c r="G122" s="118">
        <v>8535</v>
      </c>
      <c r="H122" s="118">
        <v>33</v>
      </c>
      <c r="I122" s="32">
        <f t="shared" si="7"/>
        <v>27945</v>
      </c>
      <c r="J122" s="119"/>
      <c r="K122" s="118"/>
      <c r="L122" s="118">
        <v>112</v>
      </c>
      <c r="M122" s="118">
        <v>10333</v>
      </c>
      <c r="N122" s="34">
        <f t="shared" si="8"/>
        <v>10445</v>
      </c>
      <c r="O122" s="35">
        <f t="shared" si="9"/>
        <v>38390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58.3</v>
      </c>
      <c r="G123" s="127">
        <v>0</v>
      </c>
      <c r="H123" s="127">
        <v>0.3</v>
      </c>
      <c r="I123" s="49">
        <f t="shared" si="7"/>
        <v>58.599999999999994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58.599999999999994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0.16</v>
      </c>
      <c r="D124" s="124">
        <v>3.19</v>
      </c>
      <c r="E124" s="124">
        <v>4.05</v>
      </c>
      <c r="F124" s="124">
        <v>77.14</v>
      </c>
      <c r="G124" s="124">
        <v>20.58</v>
      </c>
      <c r="H124" s="124">
        <v>0.09</v>
      </c>
      <c r="I124" s="43">
        <f t="shared" si="7"/>
        <v>105.21000000000001</v>
      </c>
      <c r="J124" s="125"/>
      <c r="K124" s="124"/>
      <c r="L124" s="124">
        <v>2.81</v>
      </c>
      <c r="M124" s="124">
        <v>32.200000000000003</v>
      </c>
      <c r="N124" s="44">
        <f t="shared" si="8"/>
        <v>35.010000000000005</v>
      </c>
      <c r="O124" s="45">
        <f t="shared" si="9"/>
        <v>140.22000000000003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55</v>
      </c>
      <c r="D125" s="118">
        <v>975</v>
      </c>
      <c r="E125" s="118">
        <v>1256</v>
      </c>
      <c r="F125" s="118">
        <v>17657</v>
      </c>
      <c r="G125" s="118">
        <v>6076</v>
      </c>
      <c r="H125" s="118">
        <v>23</v>
      </c>
      <c r="I125" s="32">
        <f t="shared" si="7"/>
        <v>26042</v>
      </c>
      <c r="J125" s="119"/>
      <c r="K125" s="118"/>
      <c r="L125" s="118">
        <v>372</v>
      </c>
      <c r="M125" s="118">
        <v>3269</v>
      </c>
      <c r="N125" s="34">
        <f t="shared" si="8"/>
        <v>3641</v>
      </c>
      <c r="O125" s="35">
        <f t="shared" si="9"/>
        <v>29683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70.099999999999994</v>
      </c>
      <c r="G126" s="127">
        <v>0</v>
      </c>
      <c r="H126" s="127">
        <v>0.2</v>
      </c>
      <c r="I126" s="49">
        <f t="shared" si="7"/>
        <v>70.3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70.3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0.6</v>
      </c>
      <c r="D127" s="124">
        <v>11.68</v>
      </c>
      <c r="E127" s="124">
        <v>7.22</v>
      </c>
      <c r="F127" s="124">
        <v>219.36</v>
      </c>
      <c r="G127" s="124">
        <v>39.83</v>
      </c>
      <c r="H127" s="124">
        <v>1.01</v>
      </c>
      <c r="I127" s="43">
        <f t="shared" si="7"/>
        <v>279.7</v>
      </c>
      <c r="J127" s="125"/>
      <c r="K127" s="124"/>
      <c r="L127" s="124">
        <v>0.22</v>
      </c>
      <c r="M127" s="124">
        <v>23.9</v>
      </c>
      <c r="N127" s="44">
        <f t="shared" si="8"/>
        <v>24.119999999999997</v>
      </c>
      <c r="O127" s="45">
        <f t="shared" si="9"/>
        <v>303.82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234</v>
      </c>
      <c r="D128" s="118">
        <v>3677</v>
      </c>
      <c r="E128" s="118">
        <v>2186</v>
      </c>
      <c r="F128" s="118">
        <v>60011</v>
      </c>
      <c r="G128" s="118">
        <v>12200</v>
      </c>
      <c r="H128" s="118">
        <v>261</v>
      </c>
      <c r="I128" s="32">
        <f t="shared" si="7"/>
        <v>78569</v>
      </c>
      <c r="J128" s="119"/>
      <c r="K128" s="118"/>
      <c r="L128" s="118">
        <v>29</v>
      </c>
      <c r="M128" s="118">
        <v>2814</v>
      </c>
      <c r="N128" s="34">
        <f t="shared" si="8"/>
        <v>2843</v>
      </c>
      <c r="O128" s="35">
        <f t="shared" si="9"/>
        <v>81412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149</v>
      </c>
      <c r="G129" s="127">
        <v>0</v>
      </c>
      <c r="H129" s="127">
        <v>0.3</v>
      </c>
      <c r="I129" s="49">
        <f t="shared" si="7"/>
        <v>149.30000000000001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149.30000000000001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17.62</v>
      </c>
      <c r="D130" s="115">
        <v>288.12</v>
      </c>
      <c r="E130" s="115">
        <v>57.17</v>
      </c>
      <c r="F130" s="115">
        <v>1557.91</v>
      </c>
      <c r="G130" s="115">
        <v>3060.37</v>
      </c>
      <c r="H130" s="115">
        <v>121.65</v>
      </c>
      <c r="I130" s="21">
        <f t="shared" si="7"/>
        <v>5102.84</v>
      </c>
      <c r="J130" s="116"/>
      <c r="K130" s="115"/>
      <c r="L130" s="115">
        <v>88.17</v>
      </c>
      <c r="M130" s="115">
        <v>1164.23</v>
      </c>
      <c r="N130" s="23">
        <f>SUM(J130:M130)</f>
        <v>1252.4000000000001</v>
      </c>
      <c r="O130" s="24">
        <f t="shared" si="9"/>
        <v>6355.24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6253</v>
      </c>
      <c r="D131" s="118">
        <v>97653</v>
      </c>
      <c r="E131" s="118">
        <v>16528</v>
      </c>
      <c r="F131" s="118">
        <v>357995</v>
      </c>
      <c r="G131" s="118">
        <v>858454</v>
      </c>
      <c r="H131" s="118">
        <v>17164</v>
      </c>
      <c r="I131" s="32">
        <f t="shared" si="7"/>
        <v>1354047</v>
      </c>
      <c r="J131" s="119"/>
      <c r="K131" s="118"/>
      <c r="L131" s="118">
        <v>10392</v>
      </c>
      <c r="M131" s="118">
        <v>128576</v>
      </c>
      <c r="N131" s="34">
        <f t="shared" si="8"/>
        <v>138968</v>
      </c>
      <c r="O131" s="35">
        <f t="shared" si="9"/>
        <v>1493015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47.6</v>
      </c>
      <c r="D132" s="127">
        <v>1195.4000000000001</v>
      </c>
      <c r="E132" s="127">
        <v>63.5</v>
      </c>
      <c r="F132" s="127">
        <v>2462.6</v>
      </c>
      <c r="G132" s="127">
        <v>8819.7999999999993</v>
      </c>
      <c r="H132" s="127">
        <v>386.2</v>
      </c>
      <c r="I132" s="49">
        <f t="shared" ref="I132:I138" si="10">SUM(C132:H132)</f>
        <v>12975.1</v>
      </c>
      <c r="J132" s="128"/>
      <c r="K132" s="127"/>
      <c r="L132" s="127">
        <v>103.3</v>
      </c>
      <c r="M132" s="127">
        <v>1078.8</v>
      </c>
      <c r="N132" s="50">
        <f t="shared" ref="N132:N138" si="11">SUM(J132:M132)</f>
        <v>1182.0999999999999</v>
      </c>
      <c r="O132" s="51">
        <f t="shared" ref="O132:O138" si="12">SUM(N132,I132)</f>
        <v>14157.2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17.62</v>
      </c>
      <c r="D133" s="124">
        <v>269.94</v>
      </c>
      <c r="E133" s="124">
        <v>57.17</v>
      </c>
      <c r="F133" s="124">
        <v>1551.3</v>
      </c>
      <c r="G133" s="124">
        <v>3059.48</v>
      </c>
      <c r="H133" s="124">
        <v>44.83</v>
      </c>
      <c r="I133" s="43">
        <f t="shared" si="10"/>
        <v>5000.34</v>
      </c>
      <c r="J133" s="125"/>
      <c r="K133" s="124"/>
      <c r="L133" s="124">
        <v>88.17</v>
      </c>
      <c r="M133" s="124">
        <v>1164.23</v>
      </c>
      <c r="N133" s="44">
        <f t="shared" si="11"/>
        <v>1252.4000000000001</v>
      </c>
      <c r="O133" s="45">
        <f t="shared" si="12"/>
        <v>6252.74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6253</v>
      </c>
      <c r="D134" s="118">
        <v>78824</v>
      </c>
      <c r="E134" s="118">
        <v>16528</v>
      </c>
      <c r="F134" s="118">
        <v>356775</v>
      </c>
      <c r="G134" s="118">
        <v>858096</v>
      </c>
      <c r="H134" s="118">
        <v>7962</v>
      </c>
      <c r="I134" s="32">
        <f t="shared" si="10"/>
        <v>1324438</v>
      </c>
      <c r="J134" s="119"/>
      <c r="K134" s="118"/>
      <c r="L134" s="118">
        <v>10392</v>
      </c>
      <c r="M134" s="118">
        <v>128576</v>
      </c>
      <c r="N134" s="34">
        <f t="shared" si="11"/>
        <v>138968</v>
      </c>
      <c r="O134" s="35">
        <f t="shared" si="12"/>
        <v>1463406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47.6</v>
      </c>
      <c r="D135" s="136">
        <v>713</v>
      </c>
      <c r="E135" s="136">
        <v>63.5</v>
      </c>
      <c r="F135" s="136">
        <v>2423.6</v>
      </c>
      <c r="G135" s="136">
        <v>8811.7000000000007</v>
      </c>
      <c r="H135" s="136">
        <v>141.69999999999999</v>
      </c>
      <c r="I135" s="96">
        <f t="shared" si="10"/>
        <v>12201.100000000002</v>
      </c>
      <c r="J135" s="137"/>
      <c r="K135" s="136"/>
      <c r="L135" s="136">
        <v>103.3</v>
      </c>
      <c r="M135" s="136">
        <v>1078.8</v>
      </c>
      <c r="N135" s="97">
        <f t="shared" si="11"/>
        <v>1182.0999999999999</v>
      </c>
      <c r="O135" s="89">
        <f t="shared" si="12"/>
        <v>13383.200000000003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17.62</v>
      </c>
      <c r="D136" s="106">
        <f t="shared" si="13"/>
        <v>288.51</v>
      </c>
      <c r="E136" s="106">
        <f t="shared" si="13"/>
        <v>57.169999999999995</v>
      </c>
      <c r="F136" s="106">
        <f t="shared" si="13"/>
        <v>1561.2399999999998</v>
      </c>
      <c r="G136" s="106">
        <f t="shared" si="13"/>
        <v>3070.9100000000003</v>
      </c>
      <c r="H136" s="106">
        <f t="shared" si="13"/>
        <v>121.65</v>
      </c>
      <c r="I136" s="107">
        <f t="shared" si="10"/>
        <v>5117.0999999999995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88.169999999999987</v>
      </c>
      <c r="M136" s="106">
        <f t="shared" si="14"/>
        <v>1164.2300000000002</v>
      </c>
      <c r="N136" s="109">
        <f t="shared" si="11"/>
        <v>1252.4000000000003</v>
      </c>
      <c r="O136" s="110">
        <f t="shared" si="12"/>
        <v>6369.5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6253</v>
      </c>
      <c r="D137" s="31">
        <f t="shared" si="13"/>
        <v>98247</v>
      </c>
      <c r="E137" s="31">
        <f t="shared" si="13"/>
        <v>16528</v>
      </c>
      <c r="F137" s="31">
        <f t="shared" si="13"/>
        <v>360201</v>
      </c>
      <c r="G137" s="31">
        <f t="shared" si="13"/>
        <v>858454</v>
      </c>
      <c r="H137" s="31">
        <f t="shared" si="13"/>
        <v>17164</v>
      </c>
      <c r="I137" s="32">
        <f t="shared" si="10"/>
        <v>1356847</v>
      </c>
      <c r="J137" s="33">
        <f t="shared" si="14"/>
        <v>0</v>
      </c>
      <c r="K137" s="31">
        <f t="shared" si="14"/>
        <v>0</v>
      </c>
      <c r="L137" s="31">
        <f t="shared" si="14"/>
        <v>10392</v>
      </c>
      <c r="M137" s="31">
        <f t="shared" si="14"/>
        <v>128576</v>
      </c>
      <c r="N137" s="34">
        <f t="shared" si="11"/>
        <v>138968</v>
      </c>
      <c r="O137" s="35">
        <f t="shared" si="12"/>
        <v>1495815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47.6</v>
      </c>
      <c r="D138" s="86">
        <f t="shared" si="13"/>
        <v>1225.0999999999997</v>
      </c>
      <c r="E138" s="86">
        <f t="shared" si="13"/>
        <v>63.5</v>
      </c>
      <c r="F138" s="86">
        <f t="shared" si="13"/>
        <v>2573.4</v>
      </c>
      <c r="G138" s="86">
        <f t="shared" si="13"/>
        <v>8819.8000000000011</v>
      </c>
      <c r="H138" s="86">
        <f t="shared" si="13"/>
        <v>386.20000000000005</v>
      </c>
      <c r="I138" s="96">
        <f t="shared" si="10"/>
        <v>13115.600000000002</v>
      </c>
      <c r="J138" s="88">
        <f t="shared" si="14"/>
        <v>0</v>
      </c>
      <c r="K138" s="86">
        <f t="shared" si="14"/>
        <v>0</v>
      </c>
      <c r="L138" s="86">
        <f t="shared" si="14"/>
        <v>103.30000000000001</v>
      </c>
      <c r="M138" s="86">
        <f t="shared" si="14"/>
        <v>1078.8</v>
      </c>
      <c r="N138" s="97">
        <f t="shared" si="11"/>
        <v>1182.0999999999999</v>
      </c>
      <c r="O138" s="89">
        <f t="shared" si="12"/>
        <v>14297.700000000003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FF4940-367B-4C7C-9181-43B6B15BFFFD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4.93</v>
      </c>
      <c r="H5" s="115"/>
      <c r="I5" s="21">
        <f t="shared" ref="I5:I36" si="0">SUM(C5:H5)</f>
        <v>4.93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4.93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>
        <v>4.59</v>
      </c>
      <c r="G8" s="124"/>
      <c r="H8" s="124"/>
      <c r="I8" s="43">
        <f t="shared" si="0"/>
        <v>4.59</v>
      </c>
      <c r="J8" s="125"/>
      <c r="K8" s="124"/>
      <c r="L8" s="124">
        <v>0.15</v>
      </c>
      <c r="M8" s="124"/>
      <c r="N8" s="44">
        <f t="shared" si="1"/>
        <v>0.15</v>
      </c>
      <c r="O8" s="45">
        <f t="shared" si="2"/>
        <v>4.74</v>
      </c>
      <c r="P8" s="36" t="s">
        <v>25</v>
      </c>
      <c r="Q8" s="37" t="s">
        <v>107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>
        <v>0</v>
      </c>
      <c r="G9" s="118"/>
      <c r="H9" s="118"/>
      <c r="I9" s="32">
        <f t="shared" si="0"/>
        <v>0</v>
      </c>
      <c r="J9" s="119"/>
      <c r="K9" s="118"/>
      <c r="L9" s="118">
        <v>0</v>
      </c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>
        <v>0</v>
      </c>
      <c r="G10" s="127"/>
      <c r="H10" s="127"/>
      <c r="I10" s="49">
        <f t="shared" si="0"/>
        <v>0</v>
      </c>
      <c r="J10" s="128"/>
      <c r="K10" s="127"/>
      <c r="L10" s="127">
        <v>0</v>
      </c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2.61</v>
      </c>
      <c r="N11" s="44">
        <f t="shared" si="1"/>
        <v>2.61</v>
      </c>
      <c r="O11" s="45">
        <f t="shared" si="2"/>
        <v>2.61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50</v>
      </c>
      <c r="N12" s="34">
        <f t="shared" si="1"/>
        <v>50</v>
      </c>
      <c r="O12" s="35">
        <f t="shared" si="2"/>
        <v>50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4.2</v>
      </c>
      <c r="N13" s="50">
        <f t="shared" si="1"/>
        <v>4.2</v>
      </c>
      <c r="O13" s="51">
        <f t="shared" si="2"/>
        <v>4.2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5.76</v>
      </c>
      <c r="N14" s="44">
        <f t="shared" si="1"/>
        <v>5.76</v>
      </c>
      <c r="O14" s="45">
        <f t="shared" si="2"/>
        <v>5.76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126</v>
      </c>
      <c r="N15" s="34">
        <f t="shared" si="1"/>
        <v>126</v>
      </c>
      <c r="O15" s="35">
        <f t="shared" si="2"/>
        <v>126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8.6999999999999993</v>
      </c>
      <c r="N16" s="50">
        <f t="shared" si="1"/>
        <v>8.6999999999999993</v>
      </c>
      <c r="O16" s="51">
        <f t="shared" si="2"/>
        <v>8.6999999999999993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0.33</v>
      </c>
      <c r="E17" s="124"/>
      <c r="F17" s="124"/>
      <c r="G17" s="124">
        <v>0.28000000000000003</v>
      </c>
      <c r="H17" s="124">
        <v>1.26</v>
      </c>
      <c r="I17" s="43">
        <f t="shared" si="0"/>
        <v>1.87</v>
      </c>
      <c r="J17" s="125"/>
      <c r="K17" s="124"/>
      <c r="L17" s="124">
        <v>0.43</v>
      </c>
      <c r="M17" s="124">
        <v>8</v>
      </c>
      <c r="N17" s="44">
        <f t="shared" si="1"/>
        <v>8.43</v>
      </c>
      <c r="O17" s="45">
        <f t="shared" si="2"/>
        <v>10.3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69</v>
      </c>
      <c r="E18" s="118"/>
      <c r="F18" s="118"/>
      <c r="G18" s="118">
        <v>33</v>
      </c>
      <c r="H18" s="118">
        <v>49</v>
      </c>
      <c r="I18" s="32">
        <f t="shared" si="0"/>
        <v>151</v>
      </c>
      <c r="J18" s="119"/>
      <c r="K18" s="118"/>
      <c r="L18" s="118">
        <v>19</v>
      </c>
      <c r="M18" s="118">
        <v>342</v>
      </c>
      <c r="N18" s="34">
        <f t="shared" si="1"/>
        <v>361</v>
      </c>
      <c r="O18" s="35">
        <f t="shared" si="2"/>
        <v>512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</v>
      </c>
      <c r="E19" s="127"/>
      <c r="F19" s="127"/>
      <c r="G19" s="127">
        <v>1.5</v>
      </c>
      <c r="H19" s="127">
        <v>3.1</v>
      </c>
      <c r="I19" s="49">
        <f t="shared" si="0"/>
        <v>8.6</v>
      </c>
      <c r="J19" s="128"/>
      <c r="K19" s="127"/>
      <c r="L19" s="127">
        <v>0.9</v>
      </c>
      <c r="M19" s="127">
        <v>17.899999999999999</v>
      </c>
      <c r="N19" s="50">
        <f t="shared" si="1"/>
        <v>18.799999999999997</v>
      </c>
      <c r="O19" s="51">
        <f t="shared" si="2"/>
        <v>27.4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0.39</v>
      </c>
      <c r="E20" s="124"/>
      <c r="F20" s="124">
        <v>0.22</v>
      </c>
      <c r="G20" s="124"/>
      <c r="H20" s="124">
        <v>10.62</v>
      </c>
      <c r="I20" s="43">
        <f t="shared" si="0"/>
        <v>11.229999999999999</v>
      </c>
      <c r="J20" s="125"/>
      <c r="K20" s="124"/>
      <c r="L20" s="124"/>
      <c r="M20" s="124">
        <v>44.11</v>
      </c>
      <c r="N20" s="44">
        <f t="shared" si="1"/>
        <v>44.11</v>
      </c>
      <c r="O20" s="45">
        <f t="shared" si="2"/>
        <v>55.339999999999996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54</v>
      </c>
      <c r="E21" s="118"/>
      <c r="F21" s="118">
        <v>31</v>
      </c>
      <c r="G21" s="118"/>
      <c r="H21" s="118">
        <v>962</v>
      </c>
      <c r="I21" s="32">
        <f t="shared" si="0"/>
        <v>1047</v>
      </c>
      <c r="J21" s="119"/>
      <c r="K21" s="118"/>
      <c r="L21" s="118"/>
      <c r="M21" s="118">
        <v>2284</v>
      </c>
      <c r="N21" s="34">
        <f t="shared" si="1"/>
        <v>2284</v>
      </c>
      <c r="O21" s="35">
        <f t="shared" si="2"/>
        <v>3331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2.2999999999999998</v>
      </c>
      <c r="E22" s="127"/>
      <c r="F22" s="127">
        <v>1.1000000000000001</v>
      </c>
      <c r="G22" s="127"/>
      <c r="H22" s="127">
        <v>48.5</v>
      </c>
      <c r="I22" s="49">
        <f t="shared" si="0"/>
        <v>51.9</v>
      </c>
      <c r="J22" s="128"/>
      <c r="K22" s="127"/>
      <c r="L22" s="127"/>
      <c r="M22" s="127">
        <v>93.4</v>
      </c>
      <c r="N22" s="50">
        <f t="shared" si="1"/>
        <v>93.4</v>
      </c>
      <c r="O22" s="51">
        <f t="shared" si="2"/>
        <v>145.30000000000001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8.75</v>
      </c>
      <c r="E23" s="124"/>
      <c r="F23" s="124">
        <v>0.67</v>
      </c>
      <c r="G23" s="124">
        <v>1.1100000000000001</v>
      </c>
      <c r="H23" s="124">
        <v>7.13</v>
      </c>
      <c r="I23" s="43">
        <f t="shared" si="0"/>
        <v>17.66</v>
      </c>
      <c r="J23" s="125"/>
      <c r="K23" s="124"/>
      <c r="L23" s="124">
        <v>0.32</v>
      </c>
      <c r="M23" s="124">
        <v>37.42</v>
      </c>
      <c r="N23" s="44">
        <f t="shared" si="1"/>
        <v>37.74</v>
      </c>
      <c r="O23" s="45">
        <f t="shared" si="2"/>
        <v>55.400000000000006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2977</v>
      </c>
      <c r="E24" s="118"/>
      <c r="F24" s="118">
        <v>94</v>
      </c>
      <c r="G24" s="118">
        <v>164</v>
      </c>
      <c r="H24" s="118">
        <v>536</v>
      </c>
      <c r="I24" s="32">
        <f t="shared" si="0"/>
        <v>3771</v>
      </c>
      <c r="J24" s="119"/>
      <c r="K24" s="118"/>
      <c r="L24" s="118">
        <v>20</v>
      </c>
      <c r="M24" s="118">
        <v>2039</v>
      </c>
      <c r="N24" s="34">
        <f t="shared" si="1"/>
        <v>2059</v>
      </c>
      <c r="O24" s="35">
        <f t="shared" si="2"/>
        <v>5830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95.5</v>
      </c>
      <c r="E25" s="127"/>
      <c r="F25" s="127">
        <v>2.2000000000000002</v>
      </c>
      <c r="G25" s="127">
        <v>3.6</v>
      </c>
      <c r="H25" s="127">
        <v>24.7</v>
      </c>
      <c r="I25" s="49">
        <f t="shared" si="0"/>
        <v>126</v>
      </c>
      <c r="J25" s="128"/>
      <c r="K25" s="127"/>
      <c r="L25" s="127">
        <v>0.7</v>
      </c>
      <c r="M25" s="127">
        <v>63.6</v>
      </c>
      <c r="N25" s="50">
        <f t="shared" si="1"/>
        <v>64.3</v>
      </c>
      <c r="O25" s="51">
        <f t="shared" si="2"/>
        <v>190.3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36.18</v>
      </c>
      <c r="E26" s="124"/>
      <c r="F26" s="124">
        <v>0.39</v>
      </c>
      <c r="G26" s="124">
        <v>13.81</v>
      </c>
      <c r="H26" s="124">
        <v>16.8</v>
      </c>
      <c r="I26" s="43">
        <f t="shared" si="0"/>
        <v>67.180000000000007</v>
      </c>
      <c r="J26" s="125"/>
      <c r="K26" s="124"/>
      <c r="L26" s="124">
        <v>2.31</v>
      </c>
      <c r="M26" s="124">
        <v>55.43</v>
      </c>
      <c r="N26" s="44">
        <f t="shared" si="1"/>
        <v>57.74</v>
      </c>
      <c r="O26" s="45">
        <f t="shared" si="2"/>
        <v>124.92000000000002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6634</v>
      </c>
      <c r="E27" s="118"/>
      <c r="F27" s="118">
        <v>53</v>
      </c>
      <c r="G27" s="118">
        <v>1979</v>
      </c>
      <c r="H27" s="118">
        <v>1142</v>
      </c>
      <c r="I27" s="32">
        <f t="shared" si="0"/>
        <v>9808</v>
      </c>
      <c r="J27" s="119"/>
      <c r="K27" s="118"/>
      <c r="L27" s="118">
        <v>41</v>
      </c>
      <c r="M27" s="118">
        <v>3174</v>
      </c>
      <c r="N27" s="34">
        <f t="shared" si="1"/>
        <v>3215</v>
      </c>
      <c r="O27" s="35">
        <f t="shared" si="2"/>
        <v>13023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172.6</v>
      </c>
      <c r="E28" s="127"/>
      <c r="F28" s="127">
        <v>1.3</v>
      </c>
      <c r="G28" s="127">
        <v>44.9</v>
      </c>
      <c r="H28" s="127">
        <v>43.4</v>
      </c>
      <c r="I28" s="49">
        <f t="shared" si="0"/>
        <v>262.2</v>
      </c>
      <c r="J28" s="128"/>
      <c r="K28" s="127"/>
      <c r="L28" s="127">
        <v>1.1000000000000001</v>
      </c>
      <c r="M28" s="127">
        <v>96.3</v>
      </c>
      <c r="N28" s="50">
        <f t="shared" si="1"/>
        <v>97.399999999999991</v>
      </c>
      <c r="O28" s="51">
        <f t="shared" si="2"/>
        <v>359.59999999999997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43.14</v>
      </c>
      <c r="E29" s="124">
        <v>1.21</v>
      </c>
      <c r="F29" s="124">
        <v>2.87</v>
      </c>
      <c r="G29" s="124">
        <v>19.8</v>
      </c>
      <c r="H29" s="124">
        <v>12.41</v>
      </c>
      <c r="I29" s="43">
        <f t="shared" si="0"/>
        <v>79.429999999999993</v>
      </c>
      <c r="J29" s="125"/>
      <c r="K29" s="124"/>
      <c r="L29" s="124">
        <v>0.18</v>
      </c>
      <c r="M29" s="124">
        <v>59.42</v>
      </c>
      <c r="N29" s="44">
        <f t="shared" si="1"/>
        <v>59.6</v>
      </c>
      <c r="O29" s="45">
        <f t="shared" si="2"/>
        <v>139.03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8934</v>
      </c>
      <c r="E30" s="118">
        <v>250</v>
      </c>
      <c r="F30" s="118">
        <v>525</v>
      </c>
      <c r="G30" s="118">
        <v>3612</v>
      </c>
      <c r="H30" s="118">
        <v>1169</v>
      </c>
      <c r="I30" s="32">
        <f t="shared" si="0"/>
        <v>14490</v>
      </c>
      <c r="J30" s="119"/>
      <c r="K30" s="118"/>
      <c r="L30" s="118">
        <v>15</v>
      </c>
      <c r="M30" s="118">
        <v>4508</v>
      </c>
      <c r="N30" s="34">
        <f t="shared" si="1"/>
        <v>4523</v>
      </c>
      <c r="O30" s="35">
        <f t="shared" si="2"/>
        <v>19013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188</v>
      </c>
      <c r="E31" s="127">
        <v>5.3</v>
      </c>
      <c r="F31" s="127">
        <v>8.1999999999999993</v>
      </c>
      <c r="G31" s="127">
        <v>69.3</v>
      </c>
      <c r="H31" s="127">
        <v>38.700000000000003</v>
      </c>
      <c r="I31" s="49">
        <f t="shared" si="0"/>
        <v>309.5</v>
      </c>
      <c r="J31" s="128"/>
      <c r="K31" s="127"/>
      <c r="L31" s="127">
        <v>0.4</v>
      </c>
      <c r="M31" s="127">
        <v>125.5</v>
      </c>
      <c r="N31" s="50">
        <f t="shared" si="1"/>
        <v>125.9</v>
      </c>
      <c r="O31" s="51">
        <f t="shared" si="2"/>
        <v>435.4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0.3</v>
      </c>
      <c r="D32" s="124">
        <v>29.53</v>
      </c>
      <c r="E32" s="124">
        <v>0.22</v>
      </c>
      <c r="F32" s="124">
        <v>14.73</v>
      </c>
      <c r="G32" s="124">
        <v>44.1</v>
      </c>
      <c r="H32" s="124">
        <v>13.59</v>
      </c>
      <c r="I32" s="43">
        <f t="shared" si="0"/>
        <v>102.47</v>
      </c>
      <c r="J32" s="125"/>
      <c r="K32" s="124"/>
      <c r="L32" s="124">
        <v>6.76</v>
      </c>
      <c r="M32" s="124">
        <v>188.92</v>
      </c>
      <c r="N32" s="44">
        <f t="shared" si="1"/>
        <v>195.67999999999998</v>
      </c>
      <c r="O32" s="45">
        <f t="shared" si="2"/>
        <v>298.14999999999998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85</v>
      </c>
      <c r="D33" s="118">
        <v>6621</v>
      </c>
      <c r="E33" s="118">
        <v>51</v>
      </c>
      <c r="F33" s="118">
        <v>2830</v>
      </c>
      <c r="G33" s="118">
        <v>10259</v>
      </c>
      <c r="H33" s="118">
        <v>1478</v>
      </c>
      <c r="I33" s="32">
        <f t="shared" si="0"/>
        <v>21324</v>
      </c>
      <c r="J33" s="119"/>
      <c r="K33" s="118"/>
      <c r="L33" s="118">
        <v>448</v>
      </c>
      <c r="M33" s="118">
        <v>13444</v>
      </c>
      <c r="N33" s="34">
        <f t="shared" si="1"/>
        <v>13892</v>
      </c>
      <c r="O33" s="35">
        <f t="shared" si="2"/>
        <v>35216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1.3</v>
      </c>
      <c r="D34" s="127">
        <v>120.4</v>
      </c>
      <c r="E34" s="127">
        <v>0.9</v>
      </c>
      <c r="F34" s="127">
        <v>37.4</v>
      </c>
      <c r="G34" s="127">
        <v>155.19999999999999</v>
      </c>
      <c r="H34" s="127">
        <v>41.9</v>
      </c>
      <c r="I34" s="49">
        <f t="shared" si="0"/>
        <v>357.09999999999997</v>
      </c>
      <c r="J34" s="128"/>
      <c r="K34" s="127"/>
      <c r="L34" s="127">
        <v>9</v>
      </c>
      <c r="M34" s="127">
        <v>342.7</v>
      </c>
      <c r="N34" s="50">
        <f t="shared" si="1"/>
        <v>351.7</v>
      </c>
      <c r="O34" s="51">
        <f t="shared" si="2"/>
        <v>708.8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0.59</v>
      </c>
      <c r="D35" s="124">
        <v>4.3099999999999996</v>
      </c>
      <c r="E35" s="124">
        <v>0.2</v>
      </c>
      <c r="F35" s="124">
        <v>56.07</v>
      </c>
      <c r="G35" s="124">
        <v>231.17</v>
      </c>
      <c r="H35" s="124">
        <v>14.04</v>
      </c>
      <c r="I35" s="43">
        <f t="shared" si="0"/>
        <v>306.38</v>
      </c>
      <c r="J35" s="125"/>
      <c r="K35" s="124"/>
      <c r="L35" s="124">
        <v>4.79</v>
      </c>
      <c r="M35" s="124">
        <v>118.64</v>
      </c>
      <c r="N35" s="44">
        <f t="shared" si="1"/>
        <v>123.43</v>
      </c>
      <c r="O35" s="45">
        <f t="shared" si="2"/>
        <v>429.81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209</v>
      </c>
      <c r="D36" s="118">
        <v>1038</v>
      </c>
      <c r="E36" s="118">
        <v>50</v>
      </c>
      <c r="F36" s="118">
        <v>12165</v>
      </c>
      <c r="G36" s="118">
        <v>55313</v>
      </c>
      <c r="H36" s="118">
        <v>1533</v>
      </c>
      <c r="I36" s="32">
        <f t="shared" si="0"/>
        <v>70308</v>
      </c>
      <c r="J36" s="119"/>
      <c r="K36" s="118"/>
      <c r="L36" s="118">
        <v>387</v>
      </c>
      <c r="M36" s="118">
        <v>10680</v>
      </c>
      <c r="N36" s="34">
        <f t="shared" si="1"/>
        <v>11067</v>
      </c>
      <c r="O36" s="35">
        <f t="shared" si="2"/>
        <v>81375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2.8</v>
      </c>
      <c r="D37" s="127">
        <v>16.5</v>
      </c>
      <c r="E37" s="127">
        <v>0.8</v>
      </c>
      <c r="F37" s="127">
        <v>134.5</v>
      </c>
      <c r="G37" s="127">
        <v>776.8</v>
      </c>
      <c r="H37" s="127">
        <v>35</v>
      </c>
      <c r="I37" s="49">
        <f t="shared" ref="I37:I50" si="3">SUM(C37:H37)</f>
        <v>966.4</v>
      </c>
      <c r="J37" s="128"/>
      <c r="K37" s="127"/>
      <c r="L37" s="127">
        <v>7.2</v>
      </c>
      <c r="M37" s="127">
        <v>209.6</v>
      </c>
      <c r="N37" s="50">
        <f t="shared" si="1"/>
        <v>216.79999999999998</v>
      </c>
      <c r="O37" s="51">
        <f t="shared" si="2"/>
        <v>1183.2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0.34</v>
      </c>
      <c r="D38" s="124">
        <v>0.4</v>
      </c>
      <c r="E38" s="124">
        <v>0.19</v>
      </c>
      <c r="F38" s="124">
        <v>104.61</v>
      </c>
      <c r="G38" s="124">
        <v>543.52</v>
      </c>
      <c r="H38" s="124">
        <v>8.0399999999999991</v>
      </c>
      <c r="I38" s="43">
        <f t="shared" si="3"/>
        <v>657.09999999999991</v>
      </c>
      <c r="J38" s="125"/>
      <c r="K38" s="124"/>
      <c r="L38" s="124">
        <v>13.99</v>
      </c>
      <c r="M38" s="124">
        <v>230.83</v>
      </c>
      <c r="N38" s="44">
        <f t="shared" si="1"/>
        <v>244.82000000000002</v>
      </c>
      <c r="O38" s="45">
        <f t="shared" si="2"/>
        <v>901.92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118</v>
      </c>
      <c r="D39" s="118">
        <v>106</v>
      </c>
      <c r="E39" s="118">
        <v>50</v>
      </c>
      <c r="F39" s="118">
        <v>23098</v>
      </c>
      <c r="G39" s="118">
        <v>139058</v>
      </c>
      <c r="H39" s="118">
        <v>1169</v>
      </c>
      <c r="I39" s="32">
        <f t="shared" si="3"/>
        <v>163599</v>
      </c>
      <c r="J39" s="119"/>
      <c r="K39" s="118"/>
      <c r="L39" s="118">
        <v>1165</v>
      </c>
      <c r="M39" s="118">
        <v>20110</v>
      </c>
      <c r="N39" s="34">
        <f t="shared" si="1"/>
        <v>21275</v>
      </c>
      <c r="O39" s="35">
        <f t="shared" si="2"/>
        <v>184874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1.6</v>
      </c>
      <c r="D40" s="127">
        <v>1.5</v>
      </c>
      <c r="E40" s="127">
        <v>0.7</v>
      </c>
      <c r="F40" s="127">
        <v>211.2</v>
      </c>
      <c r="G40" s="127">
        <v>1772.4</v>
      </c>
      <c r="H40" s="127">
        <v>23</v>
      </c>
      <c r="I40" s="49">
        <f t="shared" si="3"/>
        <v>2010.4</v>
      </c>
      <c r="J40" s="128"/>
      <c r="K40" s="127"/>
      <c r="L40" s="127">
        <v>19.899999999999999</v>
      </c>
      <c r="M40" s="127">
        <v>370.2</v>
      </c>
      <c r="N40" s="50">
        <f t="shared" si="1"/>
        <v>390.09999999999997</v>
      </c>
      <c r="O40" s="51">
        <f t="shared" si="2"/>
        <v>2400.5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0.62</v>
      </c>
      <c r="D41" s="124">
        <v>0.67</v>
      </c>
      <c r="E41" s="124">
        <v>0.48</v>
      </c>
      <c r="F41" s="124">
        <v>104.77</v>
      </c>
      <c r="G41" s="124">
        <v>1077.6400000000001</v>
      </c>
      <c r="H41" s="124">
        <v>83.82</v>
      </c>
      <c r="I41" s="43">
        <f t="shared" si="3"/>
        <v>1268</v>
      </c>
      <c r="J41" s="125"/>
      <c r="K41" s="124"/>
      <c r="L41" s="124">
        <v>32.07</v>
      </c>
      <c r="M41" s="124">
        <v>512.63</v>
      </c>
      <c r="N41" s="44">
        <f t="shared" si="1"/>
        <v>544.70000000000005</v>
      </c>
      <c r="O41" s="45">
        <f t="shared" si="2"/>
        <v>1812.7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221</v>
      </c>
      <c r="D42" s="118">
        <v>187</v>
      </c>
      <c r="E42" s="118">
        <v>131</v>
      </c>
      <c r="F42" s="118">
        <v>24219</v>
      </c>
      <c r="G42" s="118">
        <v>277685</v>
      </c>
      <c r="H42" s="118">
        <v>11274</v>
      </c>
      <c r="I42" s="32">
        <f t="shared" si="3"/>
        <v>313717</v>
      </c>
      <c r="J42" s="119"/>
      <c r="K42" s="118"/>
      <c r="L42" s="118">
        <v>3234</v>
      </c>
      <c r="M42" s="118">
        <v>49084</v>
      </c>
      <c r="N42" s="34">
        <f t="shared" si="1"/>
        <v>52318</v>
      </c>
      <c r="O42" s="35">
        <f t="shared" si="2"/>
        <v>366035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2.8</v>
      </c>
      <c r="D43" s="127">
        <v>2.5</v>
      </c>
      <c r="E43" s="127">
        <v>1.8</v>
      </c>
      <c r="F43" s="127">
        <v>219.1</v>
      </c>
      <c r="G43" s="127">
        <v>3423.8</v>
      </c>
      <c r="H43" s="127">
        <v>220.2</v>
      </c>
      <c r="I43" s="49">
        <f t="shared" si="3"/>
        <v>3870.2</v>
      </c>
      <c r="J43" s="128"/>
      <c r="K43" s="127"/>
      <c r="L43" s="127">
        <v>46.3</v>
      </c>
      <c r="M43" s="127">
        <v>794.1</v>
      </c>
      <c r="N43" s="50">
        <f t="shared" si="1"/>
        <v>840.4</v>
      </c>
      <c r="O43" s="51">
        <f t="shared" si="2"/>
        <v>4710.5999999999995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2.2999999999999998</v>
      </c>
      <c r="D44" s="124">
        <v>1.72</v>
      </c>
      <c r="E44" s="124">
        <v>7.14</v>
      </c>
      <c r="F44" s="124">
        <v>150.19</v>
      </c>
      <c r="G44" s="124">
        <v>1654.48</v>
      </c>
      <c r="H44" s="124">
        <v>147.38999999999999</v>
      </c>
      <c r="I44" s="43">
        <f t="shared" si="3"/>
        <v>1963.2199999999998</v>
      </c>
      <c r="J44" s="125"/>
      <c r="K44" s="124"/>
      <c r="L44" s="124">
        <v>276.33</v>
      </c>
      <c r="M44" s="124">
        <v>759.73</v>
      </c>
      <c r="N44" s="44">
        <f t="shared" si="1"/>
        <v>1036.06</v>
      </c>
      <c r="O44" s="45">
        <f t="shared" si="2"/>
        <v>2999.2799999999997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837</v>
      </c>
      <c r="D45" s="118">
        <v>508</v>
      </c>
      <c r="E45" s="118">
        <v>1697</v>
      </c>
      <c r="F45" s="118">
        <v>36245</v>
      </c>
      <c r="G45" s="118">
        <v>450653</v>
      </c>
      <c r="H45" s="118">
        <v>21563</v>
      </c>
      <c r="I45" s="32">
        <f t="shared" si="3"/>
        <v>511503</v>
      </c>
      <c r="J45" s="119"/>
      <c r="K45" s="118"/>
      <c r="L45" s="118">
        <v>27856</v>
      </c>
      <c r="M45" s="118">
        <v>77179</v>
      </c>
      <c r="N45" s="34">
        <f t="shared" si="1"/>
        <v>105035</v>
      </c>
      <c r="O45" s="35">
        <f t="shared" si="2"/>
        <v>616538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8.1</v>
      </c>
      <c r="D46" s="127">
        <v>5.8</v>
      </c>
      <c r="E46" s="127">
        <v>21.6</v>
      </c>
      <c r="F46" s="127">
        <v>292.8</v>
      </c>
      <c r="G46" s="127">
        <v>4810.2</v>
      </c>
      <c r="H46" s="127">
        <v>364.3</v>
      </c>
      <c r="I46" s="49">
        <f t="shared" si="3"/>
        <v>5502.8</v>
      </c>
      <c r="J46" s="128"/>
      <c r="K46" s="127"/>
      <c r="L46" s="127">
        <v>346.6</v>
      </c>
      <c r="M46" s="127">
        <v>958.3</v>
      </c>
      <c r="N46" s="50">
        <f t="shared" si="1"/>
        <v>1304.9000000000001</v>
      </c>
      <c r="O46" s="51">
        <f t="shared" si="2"/>
        <v>6807.7000000000007</v>
      </c>
      <c r="P46" s="129">
        <v>20.94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4.18</v>
      </c>
      <c r="D47" s="124">
        <v>2.93</v>
      </c>
      <c r="E47" s="124">
        <v>60.2</v>
      </c>
      <c r="F47" s="124">
        <v>943.67</v>
      </c>
      <c r="G47" s="124">
        <v>2648.57</v>
      </c>
      <c r="H47" s="124">
        <v>829.27</v>
      </c>
      <c r="I47" s="43">
        <f t="shared" si="3"/>
        <v>4488.82</v>
      </c>
      <c r="J47" s="125">
        <v>0.13</v>
      </c>
      <c r="K47" s="124"/>
      <c r="L47" s="124">
        <v>792.84</v>
      </c>
      <c r="M47" s="124">
        <v>2208.7800000000002</v>
      </c>
      <c r="N47" s="44">
        <f t="shared" si="1"/>
        <v>3001.75</v>
      </c>
      <c r="O47" s="45">
        <f t="shared" si="2"/>
        <v>7490.57</v>
      </c>
      <c r="P47" s="130">
        <v>591.27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1670</v>
      </c>
      <c r="D48" s="118">
        <v>915</v>
      </c>
      <c r="E48" s="118">
        <v>16401</v>
      </c>
      <c r="F48" s="118">
        <v>243180</v>
      </c>
      <c r="G48" s="118">
        <v>739780</v>
      </c>
      <c r="H48" s="118">
        <v>164820</v>
      </c>
      <c r="I48" s="32">
        <f t="shared" si="3"/>
        <v>1166766</v>
      </c>
      <c r="J48" s="119">
        <v>12</v>
      </c>
      <c r="K48" s="118"/>
      <c r="L48" s="118">
        <v>86834</v>
      </c>
      <c r="M48" s="118">
        <v>245488</v>
      </c>
      <c r="N48" s="34">
        <f t="shared" si="1"/>
        <v>332334</v>
      </c>
      <c r="O48" s="35">
        <f t="shared" si="2"/>
        <v>1499100</v>
      </c>
      <c r="P48" s="130">
        <v>21.14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3.3</v>
      </c>
      <c r="D49" s="127">
        <v>1.6</v>
      </c>
      <c r="E49" s="127">
        <v>28</v>
      </c>
      <c r="F49" s="127">
        <v>1223.7</v>
      </c>
      <c r="G49" s="127">
        <v>3321.6</v>
      </c>
      <c r="H49" s="127">
        <v>1139.0999999999999</v>
      </c>
      <c r="I49" s="49">
        <f t="shared" si="3"/>
        <v>5717.2999999999993</v>
      </c>
      <c r="J49" s="128">
        <v>0</v>
      </c>
      <c r="K49" s="127"/>
      <c r="L49" s="127">
        <v>546.29999999999995</v>
      </c>
      <c r="M49" s="127">
        <v>1276</v>
      </c>
      <c r="N49" s="50">
        <f t="shared" si="1"/>
        <v>1822.3</v>
      </c>
      <c r="O49" s="51">
        <f t="shared" si="2"/>
        <v>7539.5999999999995</v>
      </c>
      <c r="P49" s="130">
        <v>49.8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8.33</v>
      </c>
      <c r="D50" s="115">
        <v>127.63</v>
      </c>
      <c r="E50" s="115">
        <v>69.64</v>
      </c>
      <c r="F50" s="115">
        <v>1378.19</v>
      </c>
      <c r="G50" s="115">
        <v>6234.48</v>
      </c>
      <c r="H50" s="115">
        <v>1128.8599999999999</v>
      </c>
      <c r="I50" s="21">
        <f t="shared" si="3"/>
        <v>8947.1299999999992</v>
      </c>
      <c r="J50" s="116">
        <v>0.13</v>
      </c>
      <c r="K50" s="115"/>
      <c r="L50" s="115">
        <v>1130.02</v>
      </c>
      <c r="M50" s="115">
        <v>4232.28</v>
      </c>
      <c r="N50" s="23">
        <f t="shared" si="1"/>
        <v>5362.43</v>
      </c>
      <c r="O50" s="24">
        <f t="shared" si="2"/>
        <v>14309.56</v>
      </c>
      <c r="P50" s="130">
        <v>0.75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3140</v>
      </c>
      <c r="D51" s="118">
        <v>27920</v>
      </c>
      <c r="E51" s="118">
        <v>18630</v>
      </c>
      <c r="F51" s="118">
        <v>342440</v>
      </c>
      <c r="G51" s="118">
        <v>1678536</v>
      </c>
      <c r="H51" s="118">
        <v>204449</v>
      </c>
      <c r="I51" s="32">
        <f t="shared" ref="I51:I58" si="4">SUM(C51:H51)</f>
        <v>2275115</v>
      </c>
      <c r="J51" s="119">
        <v>12</v>
      </c>
      <c r="K51" s="118"/>
      <c r="L51" s="118">
        <v>120019</v>
      </c>
      <c r="M51" s="118">
        <v>428508</v>
      </c>
      <c r="N51" s="34">
        <f t="shared" si="1"/>
        <v>548539</v>
      </c>
      <c r="O51" s="35">
        <f>SUM(N51,I51)</f>
        <v>2823654</v>
      </c>
      <c r="P51" s="130">
        <v>20.6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19.899999999999999</v>
      </c>
      <c r="D52" s="127">
        <v>604.4</v>
      </c>
      <c r="E52" s="127">
        <v>59.1</v>
      </c>
      <c r="F52" s="127">
        <v>2131.5</v>
      </c>
      <c r="G52" s="127">
        <v>14379.3</v>
      </c>
      <c r="H52" s="127">
        <v>1919.7</v>
      </c>
      <c r="I52" s="49">
        <f t="shared" si="4"/>
        <v>19113.900000000001</v>
      </c>
      <c r="J52" s="128">
        <v>0</v>
      </c>
      <c r="K52" s="127"/>
      <c r="L52" s="127">
        <v>978.4</v>
      </c>
      <c r="M52" s="127">
        <v>4360.5</v>
      </c>
      <c r="N52" s="50">
        <f t="shared" si="1"/>
        <v>5338.9</v>
      </c>
      <c r="O52" s="51">
        <f t="shared" si="2"/>
        <v>24452.800000000003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8.33</v>
      </c>
      <c r="D53" s="124">
        <v>47.25</v>
      </c>
      <c r="E53" s="124">
        <v>68.430000000000007</v>
      </c>
      <c r="F53" s="124">
        <v>1377.01</v>
      </c>
      <c r="G53" s="124">
        <v>6224.21</v>
      </c>
      <c r="H53" s="124">
        <v>1060.48</v>
      </c>
      <c r="I53" s="43">
        <f t="shared" si="4"/>
        <v>8785.7099999999991</v>
      </c>
      <c r="J53" s="125">
        <v>0.13</v>
      </c>
      <c r="K53" s="124"/>
      <c r="L53" s="124">
        <v>1130.02</v>
      </c>
      <c r="M53" s="124">
        <v>4225.3999999999996</v>
      </c>
      <c r="N53" s="44">
        <f t="shared" si="1"/>
        <v>5355.5499999999993</v>
      </c>
      <c r="O53" s="45">
        <f t="shared" si="2"/>
        <v>14141.259999999998</v>
      </c>
      <c r="P53" s="69">
        <f>SUM(P46:P52)</f>
        <v>704.5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3140</v>
      </c>
      <c r="D54" s="118">
        <v>11044</v>
      </c>
      <c r="E54" s="118">
        <v>18380</v>
      </c>
      <c r="F54" s="118">
        <v>342281</v>
      </c>
      <c r="G54" s="118">
        <v>1677014</v>
      </c>
      <c r="H54" s="118">
        <v>197657</v>
      </c>
      <c r="I54" s="32">
        <f t="shared" si="4"/>
        <v>2249516</v>
      </c>
      <c r="J54" s="119">
        <v>12</v>
      </c>
      <c r="K54" s="118"/>
      <c r="L54" s="118">
        <v>120019</v>
      </c>
      <c r="M54" s="118">
        <v>428375</v>
      </c>
      <c r="N54" s="34">
        <f t="shared" si="1"/>
        <v>548406</v>
      </c>
      <c r="O54" s="35">
        <f t="shared" si="2"/>
        <v>2797922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19.899999999999999</v>
      </c>
      <c r="D55" s="121">
        <v>183.4</v>
      </c>
      <c r="E55" s="121">
        <v>53.8</v>
      </c>
      <c r="F55" s="121">
        <v>2127.3000000000002</v>
      </c>
      <c r="G55" s="121">
        <v>14345.1</v>
      </c>
      <c r="H55" s="121">
        <v>1723.6</v>
      </c>
      <c r="I55" s="40">
        <f t="shared" si="4"/>
        <v>18453.099999999999</v>
      </c>
      <c r="J55" s="122">
        <v>0</v>
      </c>
      <c r="K55" s="121"/>
      <c r="L55" s="121">
        <v>978.4</v>
      </c>
      <c r="M55" s="121">
        <v>4350.5</v>
      </c>
      <c r="N55" s="40">
        <f t="shared" si="1"/>
        <v>5328.9</v>
      </c>
      <c r="O55" s="42">
        <f t="shared" si="2"/>
        <v>23782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8.33</v>
      </c>
      <c r="D56" s="20">
        <f t="shared" si="5"/>
        <v>128.35</v>
      </c>
      <c r="E56" s="20">
        <f t="shared" si="5"/>
        <v>69.64</v>
      </c>
      <c r="F56" s="20">
        <f t="shared" si="5"/>
        <v>1382.78</v>
      </c>
      <c r="G56" s="20">
        <f t="shared" si="5"/>
        <v>6239.41</v>
      </c>
      <c r="H56" s="20">
        <f t="shared" si="5"/>
        <v>1144.3699999999999</v>
      </c>
      <c r="I56" s="79">
        <f>SUM(C56:H56)</f>
        <v>8972.880000000001</v>
      </c>
      <c r="J56" s="71">
        <f>SUM(J5,J8,J11,J14,J17,J20,J23,J26,J29,J32,J35,J38,J41,J44,J47)</f>
        <v>0.13</v>
      </c>
      <c r="K56" s="20">
        <f>SUM(K5,K8,K11,K14,K17,K20,K23,K26,K29,K32,K35,K38,K41,K44,K47)</f>
        <v>0</v>
      </c>
      <c r="L56" s="20">
        <f>SUM(L5,L8,L11,L14,L17,L20,L23,L26,L29,L32,L35,L38,L41,L44,L47)</f>
        <v>1130.17</v>
      </c>
      <c r="M56" s="20">
        <f>SUM(M5,M8,M11,M14,M17,M20,M23,M26,M29,M32,M35,M38,M41,M44,M47)</f>
        <v>4232.2800000000007</v>
      </c>
      <c r="N56" s="22">
        <f t="shared" si="1"/>
        <v>5362.5800000000008</v>
      </c>
      <c r="O56" s="24">
        <f t="shared" si="2"/>
        <v>14335.460000000003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3140</v>
      </c>
      <c r="D57" s="31">
        <f t="shared" si="5"/>
        <v>28043</v>
      </c>
      <c r="E57" s="31">
        <f t="shared" si="5"/>
        <v>18630</v>
      </c>
      <c r="F57" s="31">
        <f t="shared" si="5"/>
        <v>342440</v>
      </c>
      <c r="G57" s="31">
        <f t="shared" si="5"/>
        <v>1678536</v>
      </c>
      <c r="H57" s="31">
        <f t="shared" si="5"/>
        <v>205695</v>
      </c>
      <c r="I57" s="80">
        <f t="shared" si="4"/>
        <v>2276484</v>
      </c>
      <c r="J57" s="75">
        <f t="shared" ref="J57:M58" si="6">SUM(J6,J9,J12,J15,J18,J21,J24,J27,J30,J33,J36,J39,J42,J45,J48)</f>
        <v>12</v>
      </c>
      <c r="K57" s="31">
        <f t="shared" si="6"/>
        <v>0</v>
      </c>
      <c r="L57" s="31">
        <f t="shared" si="6"/>
        <v>120019</v>
      </c>
      <c r="M57" s="31">
        <f t="shared" si="6"/>
        <v>428508</v>
      </c>
      <c r="N57" s="33">
        <f t="shared" si="1"/>
        <v>548539</v>
      </c>
      <c r="O57" s="35">
        <f t="shared" si="2"/>
        <v>2825023</v>
      </c>
      <c r="P57" s="134">
        <v>0.73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19.900000000000002</v>
      </c>
      <c r="D58" s="86">
        <f t="shared" si="5"/>
        <v>610.69999999999993</v>
      </c>
      <c r="E58" s="86">
        <f t="shared" si="5"/>
        <v>59.1</v>
      </c>
      <c r="F58" s="86">
        <f t="shared" si="5"/>
        <v>2131.5</v>
      </c>
      <c r="G58" s="86">
        <f t="shared" si="5"/>
        <v>14379.300000000001</v>
      </c>
      <c r="H58" s="86">
        <f t="shared" si="5"/>
        <v>1981.8999999999999</v>
      </c>
      <c r="I58" s="87">
        <f t="shared" si="4"/>
        <v>19182.400000000001</v>
      </c>
      <c r="J58" s="85">
        <f t="shared" si="6"/>
        <v>0</v>
      </c>
      <c r="K58" s="86">
        <f t="shared" si="6"/>
        <v>0</v>
      </c>
      <c r="L58" s="86">
        <f t="shared" si="6"/>
        <v>978.4</v>
      </c>
      <c r="M58" s="86">
        <f t="shared" si="6"/>
        <v>4360.5</v>
      </c>
      <c r="N58" s="88">
        <f t="shared" si="1"/>
        <v>5338.9</v>
      </c>
      <c r="O58" s="89">
        <f t="shared" si="2"/>
        <v>24521.300000000003</v>
      </c>
      <c r="P58" s="90">
        <f>SUM(O56,P53,P54,P57)</f>
        <v>15040.690000000002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4.93</v>
      </c>
      <c r="H63" s="115"/>
      <c r="I63" s="21">
        <f>SUM(C63:H63)</f>
        <v>4.93</v>
      </c>
      <c r="J63" s="116"/>
      <c r="K63" s="115"/>
      <c r="L63" s="115"/>
      <c r="M63" s="115"/>
      <c r="N63" s="23">
        <f>SUM(J63:M63)</f>
        <v>0</v>
      </c>
      <c r="O63" s="24">
        <f>SUM(N63,I63)</f>
        <v>4.93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>
        <v>4.59</v>
      </c>
      <c r="G66" s="124"/>
      <c r="H66" s="124"/>
      <c r="I66" s="43">
        <f t="shared" si="7"/>
        <v>4.59</v>
      </c>
      <c r="J66" s="125"/>
      <c r="K66" s="124"/>
      <c r="L66" s="124">
        <v>0.15</v>
      </c>
      <c r="M66" s="124"/>
      <c r="N66" s="44">
        <f t="shared" si="8"/>
        <v>0.15</v>
      </c>
      <c r="O66" s="45">
        <f t="shared" si="9"/>
        <v>4.74</v>
      </c>
      <c r="P66" s="36" t="s">
        <v>25</v>
      </c>
      <c r="Q66" s="37" t="s">
        <v>107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>
        <v>0</v>
      </c>
      <c r="G67" s="118"/>
      <c r="H67" s="118"/>
      <c r="I67" s="32">
        <f t="shared" si="7"/>
        <v>0</v>
      </c>
      <c r="J67" s="119"/>
      <c r="K67" s="118"/>
      <c r="L67" s="118">
        <v>0</v>
      </c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>
        <v>0</v>
      </c>
      <c r="G68" s="127"/>
      <c r="H68" s="127"/>
      <c r="I68" s="49">
        <f t="shared" si="7"/>
        <v>0</v>
      </c>
      <c r="J68" s="128"/>
      <c r="K68" s="127"/>
      <c r="L68" s="127">
        <v>0</v>
      </c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2.61</v>
      </c>
      <c r="N69" s="44">
        <f t="shared" si="8"/>
        <v>2.61</v>
      </c>
      <c r="O69" s="45">
        <f t="shared" si="9"/>
        <v>2.61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50</v>
      </c>
      <c r="N70" s="34">
        <f t="shared" si="8"/>
        <v>50</v>
      </c>
      <c r="O70" s="35">
        <f t="shared" si="9"/>
        <v>50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4.2</v>
      </c>
      <c r="N71" s="50">
        <f t="shared" si="8"/>
        <v>4.2</v>
      </c>
      <c r="O71" s="51">
        <f t="shared" si="9"/>
        <v>4.2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5.76</v>
      </c>
      <c r="N72" s="44">
        <f t="shared" si="8"/>
        <v>5.76</v>
      </c>
      <c r="O72" s="45">
        <f t="shared" si="9"/>
        <v>5.76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126</v>
      </c>
      <c r="N73" s="34">
        <f t="shared" si="8"/>
        <v>126</v>
      </c>
      <c r="O73" s="35">
        <f t="shared" si="9"/>
        <v>126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8.6999999999999993</v>
      </c>
      <c r="N74" s="50">
        <f t="shared" si="8"/>
        <v>8.6999999999999993</v>
      </c>
      <c r="O74" s="51">
        <f t="shared" si="9"/>
        <v>8.6999999999999993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0.33</v>
      </c>
      <c r="E75" s="124"/>
      <c r="F75" s="124"/>
      <c r="G75" s="124">
        <v>0.28000000000000003</v>
      </c>
      <c r="H75" s="124">
        <v>1.26</v>
      </c>
      <c r="I75" s="43">
        <f t="shared" si="7"/>
        <v>1.87</v>
      </c>
      <c r="J75" s="125"/>
      <c r="K75" s="124"/>
      <c r="L75" s="124">
        <v>0.43</v>
      </c>
      <c r="M75" s="124">
        <v>8</v>
      </c>
      <c r="N75" s="44">
        <f t="shared" si="8"/>
        <v>8.43</v>
      </c>
      <c r="O75" s="45">
        <f t="shared" si="9"/>
        <v>10.3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69</v>
      </c>
      <c r="E76" s="118"/>
      <c r="F76" s="118"/>
      <c r="G76" s="118">
        <v>33</v>
      </c>
      <c r="H76" s="118">
        <v>49</v>
      </c>
      <c r="I76" s="32">
        <f t="shared" si="7"/>
        <v>151</v>
      </c>
      <c r="J76" s="119"/>
      <c r="K76" s="118"/>
      <c r="L76" s="118">
        <v>19</v>
      </c>
      <c r="M76" s="118">
        <v>342</v>
      </c>
      <c r="N76" s="34">
        <f t="shared" si="8"/>
        <v>361</v>
      </c>
      <c r="O76" s="35">
        <f t="shared" si="9"/>
        <v>512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</v>
      </c>
      <c r="E77" s="127"/>
      <c r="F77" s="127"/>
      <c r="G77" s="127">
        <v>1.5</v>
      </c>
      <c r="H77" s="127">
        <v>3.1</v>
      </c>
      <c r="I77" s="49">
        <f t="shared" si="7"/>
        <v>8.6</v>
      </c>
      <c r="J77" s="128"/>
      <c r="K77" s="127"/>
      <c r="L77" s="127">
        <v>0.9</v>
      </c>
      <c r="M77" s="127">
        <v>17.899999999999999</v>
      </c>
      <c r="N77" s="50">
        <f t="shared" si="8"/>
        <v>18.799999999999997</v>
      </c>
      <c r="O77" s="51">
        <f t="shared" si="9"/>
        <v>27.4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0.39</v>
      </c>
      <c r="E78" s="124"/>
      <c r="F78" s="124">
        <v>0.22</v>
      </c>
      <c r="G78" s="124"/>
      <c r="H78" s="124">
        <v>10.62</v>
      </c>
      <c r="I78" s="43">
        <f t="shared" si="7"/>
        <v>11.229999999999999</v>
      </c>
      <c r="J78" s="125"/>
      <c r="K78" s="124"/>
      <c r="L78" s="124"/>
      <c r="M78" s="124">
        <v>44.11</v>
      </c>
      <c r="N78" s="44">
        <f t="shared" si="8"/>
        <v>44.11</v>
      </c>
      <c r="O78" s="45">
        <f t="shared" si="9"/>
        <v>55.339999999999996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54</v>
      </c>
      <c r="E79" s="118"/>
      <c r="F79" s="118">
        <v>31</v>
      </c>
      <c r="G79" s="118"/>
      <c r="H79" s="118">
        <v>962</v>
      </c>
      <c r="I79" s="32">
        <f t="shared" si="7"/>
        <v>1047</v>
      </c>
      <c r="J79" s="119"/>
      <c r="K79" s="118"/>
      <c r="L79" s="118"/>
      <c r="M79" s="118">
        <v>2284</v>
      </c>
      <c r="N79" s="34">
        <f t="shared" si="8"/>
        <v>2284</v>
      </c>
      <c r="O79" s="35">
        <f t="shared" si="9"/>
        <v>3331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2.2999999999999998</v>
      </c>
      <c r="E80" s="127"/>
      <c r="F80" s="127">
        <v>1.1000000000000001</v>
      </c>
      <c r="G80" s="127"/>
      <c r="H80" s="127">
        <v>48.5</v>
      </c>
      <c r="I80" s="49">
        <f t="shared" si="7"/>
        <v>51.9</v>
      </c>
      <c r="J80" s="128"/>
      <c r="K80" s="127"/>
      <c r="L80" s="127"/>
      <c r="M80" s="127">
        <v>93.4</v>
      </c>
      <c r="N80" s="50">
        <f t="shared" si="8"/>
        <v>93.4</v>
      </c>
      <c r="O80" s="51">
        <f t="shared" si="9"/>
        <v>145.30000000000001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8.75</v>
      </c>
      <c r="E81" s="124"/>
      <c r="F81" s="124">
        <v>0.67</v>
      </c>
      <c r="G81" s="124">
        <v>1.1100000000000001</v>
      </c>
      <c r="H81" s="124">
        <v>7.13</v>
      </c>
      <c r="I81" s="43">
        <f t="shared" si="7"/>
        <v>17.66</v>
      </c>
      <c r="J81" s="125"/>
      <c r="K81" s="124"/>
      <c r="L81" s="124">
        <v>0.32</v>
      </c>
      <c r="M81" s="124">
        <v>37.42</v>
      </c>
      <c r="N81" s="44">
        <f t="shared" si="8"/>
        <v>37.74</v>
      </c>
      <c r="O81" s="45">
        <f t="shared" si="9"/>
        <v>55.400000000000006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2977</v>
      </c>
      <c r="E82" s="118"/>
      <c r="F82" s="118">
        <v>94</v>
      </c>
      <c r="G82" s="118">
        <v>164</v>
      </c>
      <c r="H82" s="118">
        <v>536</v>
      </c>
      <c r="I82" s="32">
        <f t="shared" si="7"/>
        <v>3771</v>
      </c>
      <c r="J82" s="119"/>
      <c r="K82" s="118"/>
      <c r="L82" s="118">
        <v>20</v>
      </c>
      <c r="M82" s="118">
        <v>2039</v>
      </c>
      <c r="N82" s="34">
        <f t="shared" si="8"/>
        <v>2059</v>
      </c>
      <c r="O82" s="35">
        <f t="shared" si="9"/>
        <v>5830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95.5</v>
      </c>
      <c r="E83" s="127"/>
      <c r="F83" s="127">
        <v>2.2000000000000002</v>
      </c>
      <c r="G83" s="127">
        <v>3.6</v>
      </c>
      <c r="H83" s="127">
        <v>24.7</v>
      </c>
      <c r="I83" s="49">
        <f t="shared" si="7"/>
        <v>126</v>
      </c>
      <c r="J83" s="128"/>
      <c r="K83" s="127"/>
      <c r="L83" s="127">
        <v>0.7</v>
      </c>
      <c r="M83" s="127">
        <v>63.6</v>
      </c>
      <c r="N83" s="50">
        <f t="shared" si="8"/>
        <v>64.3</v>
      </c>
      <c r="O83" s="51">
        <f t="shared" si="9"/>
        <v>190.3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36.18</v>
      </c>
      <c r="E84" s="124"/>
      <c r="F84" s="124">
        <v>0.39</v>
      </c>
      <c r="G84" s="124">
        <v>13.81</v>
      </c>
      <c r="H84" s="124">
        <v>16.8</v>
      </c>
      <c r="I84" s="43">
        <f t="shared" si="7"/>
        <v>67.180000000000007</v>
      </c>
      <c r="J84" s="125"/>
      <c r="K84" s="124"/>
      <c r="L84" s="124">
        <v>2.31</v>
      </c>
      <c r="M84" s="124">
        <v>55.43</v>
      </c>
      <c r="N84" s="44">
        <f t="shared" si="8"/>
        <v>57.74</v>
      </c>
      <c r="O84" s="45">
        <f t="shared" si="9"/>
        <v>124.92000000000002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6634</v>
      </c>
      <c r="E85" s="118"/>
      <c r="F85" s="118">
        <v>53</v>
      </c>
      <c r="G85" s="118">
        <v>1979</v>
      </c>
      <c r="H85" s="118">
        <v>1142</v>
      </c>
      <c r="I85" s="32">
        <f t="shared" si="7"/>
        <v>9808</v>
      </c>
      <c r="J85" s="119"/>
      <c r="K85" s="118"/>
      <c r="L85" s="118">
        <v>41</v>
      </c>
      <c r="M85" s="118">
        <v>3174</v>
      </c>
      <c r="N85" s="34">
        <f t="shared" si="8"/>
        <v>3215</v>
      </c>
      <c r="O85" s="35">
        <f t="shared" si="9"/>
        <v>13023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172.6</v>
      </c>
      <c r="E86" s="127"/>
      <c r="F86" s="127">
        <v>1.3</v>
      </c>
      <c r="G86" s="127">
        <v>44.9</v>
      </c>
      <c r="H86" s="127">
        <v>43.4</v>
      </c>
      <c r="I86" s="49">
        <f t="shared" si="7"/>
        <v>262.2</v>
      </c>
      <c r="J86" s="128"/>
      <c r="K86" s="127"/>
      <c r="L86" s="127">
        <v>1.1000000000000001</v>
      </c>
      <c r="M86" s="127">
        <v>96.3</v>
      </c>
      <c r="N86" s="50">
        <f t="shared" si="8"/>
        <v>97.399999999999991</v>
      </c>
      <c r="O86" s="51">
        <f t="shared" si="9"/>
        <v>359.59999999999997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43.14</v>
      </c>
      <c r="E87" s="124">
        <v>1.21</v>
      </c>
      <c r="F87" s="124">
        <v>2.87</v>
      </c>
      <c r="G87" s="124">
        <v>19.8</v>
      </c>
      <c r="H87" s="124">
        <v>12.41</v>
      </c>
      <c r="I87" s="43">
        <f t="shared" si="7"/>
        <v>79.429999999999993</v>
      </c>
      <c r="J87" s="125"/>
      <c r="K87" s="124"/>
      <c r="L87" s="124">
        <v>0.18</v>
      </c>
      <c r="M87" s="124">
        <v>59.42</v>
      </c>
      <c r="N87" s="44">
        <f t="shared" si="8"/>
        <v>59.6</v>
      </c>
      <c r="O87" s="45">
        <f t="shared" si="9"/>
        <v>139.03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8934</v>
      </c>
      <c r="E88" s="118">
        <v>250</v>
      </c>
      <c r="F88" s="118">
        <v>525</v>
      </c>
      <c r="G88" s="118">
        <v>3612</v>
      </c>
      <c r="H88" s="118">
        <v>1169</v>
      </c>
      <c r="I88" s="32">
        <f t="shared" si="7"/>
        <v>14490</v>
      </c>
      <c r="J88" s="119"/>
      <c r="K88" s="118"/>
      <c r="L88" s="118">
        <v>15</v>
      </c>
      <c r="M88" s="118">
        <v>4508</v>
      </c>
      <c r="N88" s="34">
        <f t="shared" si="8"/>
        <v>4523</v>
      </c>
      <c r="O88" s="35">
        <f t="shared" si="9"/>
        <v>19013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188</v>
      </c>
      <c r="E89" s="127">
        <v>5.3</v>
      </c>
      <c r="F89" s="127">
        <v>8.1999999999999993</v>
      </c>
      <c r="G89" s="127">
        <v>69.3</v>
      </c>
      <c r="H89" s="127">
        <v>38.700000000000003</v>
      </c>
      <c r="I89" s="49">
        <f t="shared" si="7"/>
        <v>309.5</v>
      </c>
      <c r="J89" s="128"/>
      <c r="K89" s="127"/>
      <c r="L89" s="127">
        <v>0.4</v>
      </c>
      <c r="M89" s="127">
        <v>125.5</v>
      </c>
      <c r="N89" s="50">
        <f t="shared" si="8"/>
        <v>125.9</v>
      </c>
      <c r="O89" s="51">
        <f t="shared" si="9"/>
        <v>435.4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0.3</v>
      </c>
      <c r="D90" s="124">
        <v>29.53</v>
      </c>
      <c r="E90" s="124">
        <v>0.22</v>
      </c>
      <c r="F90" s="124">
        <v>14.73</v>
      </c>
      <c r="G90" s="124">
        <v>44.1</v>
      </c>
      <c r="H90" s="124">
        <v>13.59</v>
      </c>
      <c r="I90" s="43">
        <f t="shared" si="7"/>
        <v>102.47</v>
      </c>
      <c r="J90" s="125"/>
      <c r="K90" s="124"/>
      <c r="L90" s="124">
        <v>6.76</v>
      </c>
      <c r="M90" s="124">
        <v>188.92</v>
      </c>
      <c r="N90" s="44">
        <f t="shared" si="8"/>
        <v>195.67999999999998</v>
      </c>
      <c r="O90" s="45">
        <f t="shared" si="9"/>
        <v>298.14999999999998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85</v>
      </c>
      <c r="D91" s="118">
        <v>6621</v>
      </c>
      <c r="E91" s="118">
        <v>51</v>
      </c>
      <c r="F91" s="118">
        <v>2830</v>
      </c>
      <c r="G91" s="118">
        <v>10259</v>
      </c>
      <c r="H91" s="118">
        <v>1478</v>
      </c>
      <c r="I91" s="32">
        <f t="shared" si="7"/>
        <v>21324</v>
      </c>
      <c r="J91" s="119"/>
      <c r="K91" s="118"/>
      <c r="L91" s="118">
        <v>448</v>
      </c>
      <c r="M91" s="118">
        <v>13444</v>
      </c>
      <c r="N91" s="34">
        <f t="shared" si="8"/>
        <v>13892</v>
      </c>
      <c r="O91" s="35">
        <f t="shared" si="9"/>
        <v>35216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1.3</v>
      </c>
      <c r="D92" s="127">
        <v>120.4</v>
      </c>
      <c r="E92" s="127">
        <v>0.9</v>
      </c>
      <c r="F92" s="127">
        <v>37.4</v>
      </c>
      <c r="G92" s="127">
        <v>155.19999999999999</v>
      </c>
      <c r="H92" s="127">
        <v>41.9</v>
      </c>
      <c r="I92" s="49">
        <f t="shared" si="7"/>
        <v>357.09999999999997</v>
      </c>
      <c r="J92" s="128"/>
      <c r="K92" s="127"/>
      <c r="L92" s="127">
        <v>9</v>
      </c>
      <c r="M92" s="127">
        <v>342.7</v>
      </c>
      <c r="N92" s="50">
        <f t="shared" si="8"/>
        <v>351.7</v>
      </c>
      <c r="O92" s="51">
        <f t="shared" si="9"/>
        <v>708.8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0.59</v>
      </c>
      <c r="D93" s="124">
        <v>4.3099999999999996</v>
      </c>
      <c r="E93" s="124">
        <v>0.2</v>
      </c>
      <c r="F93" s="124">
        <v>56.07</v>
      </c>
      <c r="G93" s="124">
        <v>231.17</v>
      </c>
      <c r="H93" s="124">
        <v>14.04</v>
      </c>
      <c r="I93" s="43">
        <f t="shared" si="7"/>
        <v>306.38</v>
      </c>
      <c r="J93" s="125"/>
      <c r="K93" s="124"/>
      <c r="L93" s="124">
        <v>4.79</v>
      </c>
      <c r="M93" s="124">
        <v>118.64</v>
      </c>
      <c r="N93" s="44">
        <f t="shared" si="8"/>
        <v>123.43</v>
      </c>
      <c r="O93" s="45">
        <f t="shared" si="9"/>
        <v>429.81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209</v>
      </c>
      <c r="D94" s="118">
        <v>1038</v>
      </c>
      <c r="E94" s="118">
        <v>50</v>
      </c>
      <c r="F94" s="118">
        <v>12165</v>
      </c>
      <c r="G94" s="118">
        <v>55313</v>
      </c>
      <c r="H94" s="118">
        <v>1533</v>
      </c>
      <c r="I94" s="32">
        <f t="shared" si="7"/>
        <v>70308</v>
      </c>
      <c r="J94" s="119"/>
      <c r="K94" s="118"/>
      <c r="L94" s="118">
        <v>387</v>
      </c>
      <c r="M94" s="118">
        <v>10680</v>
      </c>
      <c r="N94" s="34">
        <f t="shared" si="8"/>
        <v>11067</v>
      </c>
      <c r="O94" s="35">
        <f t="shared" si="9"/>
        <v>81375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2.8</v>
      </c>
      <c r="D95" s="127">
        <v>16.5</v>
      </c>
      <c r="E95" s="127">
        <v>0.8</v>
      </c>
      <c r="F95" s="127">
        <v>134.5</v>
      </c>
      <c r="G95" s="127">
        <v>776.8</v>
      </c>
      <c r="H95" s="127">
        <v>35</v>
      </c>
      <c r="I95" s="49">
        <f t="shared" si="7"/>
        <v>966.4</v>
      </c>
      <c r="J95" s="128"/>
      <c r="K95" s="127"/>
      <c r="L95" s="127">
        <v>7.2</v>
      </c>
      <c r="M95" s="127">
        <v>209.6</v>
      </c>
      <c r="N95" s="50">
        <f t="shared" si="8"/>
        <v>216.79999999999998</v>
      </c>
      <c r="O95" s="51">
        <f t="shared" si="9"/>
        <v>1183.2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0.34</v>
      </c>
      <c r="D96" s="124">
        <v>0.4</v>
      </c>
      <c r="E96" s="124">
        <v>0.19</v>
      </c>
      <c r="F96" s="124">
        <v>104.61</v>
      </c>
      <c r="G96" s="124">
        <v>543.52</v>
      </c>
      <c r="H96" s="124">
        <v>8.0399999999999991</v>
      </c>
      <c r="I96" s="43">
        <f t="shared" si="7"/>
        <v>657.09999999999991</v>
      </c>
      <c r="J96" s="125"/>
      <c r="K96" s="124"/>
      <c r="L96" s="124">
        <v>13.99</v>
      </c>
      <c r="M96" s="124">
        <v>230.83</v>
      </c>
      <c r="N96" s="44">
        <f t="shared" si="8"/>
        <v>244.82000000000002</v>
      </c>
      <c r="O96" s="45">
        <f t="shared" si="9"/>
        <v>901.92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118</v>
      </c>
      <c r="D97" s="118">
        <v>106</v>
      </c>
      <c r="E97" s="118">
        <v>50</v>
      </c>
      <c r="F97" s="118">
        <v>23098</v>
      </c>
      <c r="G97" s="118">
        <v>139058</v>
      </c>
      <c r="H97" s="118">
        <v>1169</v>
      </c>
      <c r="I97" s="32">
        <f t="shared" si="7"/>
        <v>163599</v>
      </c>
      <c r="J97" s="119"/>
      <c r="K97" s="118"/>
      <c r="L97" s="118">
        <v>1165</v>
      </c>
      <c r="M97" s="118">
        <v>20110</v>
      </c>
      <c r="N97" s="34">
        <f t="shared" si="8"/>
        <v>21275</v>
      </c>
      <c r="O97" s="35">
        <f t="shared" si="9"/>
        <v>184874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1.6</v>
      </c>
      <c r="D98" s="127">
        <v>1.5</v>
      </c>
      <c r="E98" s="127">
        <v>0.7</v>
      </c>
      <c r="F98" s="127">
        <v>211.2</v>
      </c>
      <c r="G98" s="127">
        <v>1772.4</v>
      </c>
      <c r="H98" s="127">
        <v>23</v>
      </c>
      <c r="I98" s="49">
        <f t="shared" si="7"/>
        <v>2010.4</v>
      </c>
      <c r="J98" s="128"/>
      <c r="K98" s="127"/>
      <c r="L98" s="127">
        <v>19.899999999999999</v>
      </c>
      <c r="M98" s="127">
        <v>370.2</v>
      </c>
      <c r="N98" s="50">
        <f t="shared" si="8"/>
        <v>390.09999999999997</v>
      </c>
      <c r="O98" s="51">
        <f t="shared" si="9"/>
        <v>2400.5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0.62</v>
      </c>
      <c r="D99" s="124">
        <v>0.67</v>
      </c>
      <c r="E99" s="124">
        <v>0.48</v>
      </c>
      <c r="F99" s="124">
        <v>104.77</v>
      </c>
      <c r="G99" s="124">
        <v>1077.6400000000001</v>
      </c>
      <c r="H99" s="124">
        <v>83.82</v>
      </c>
      <c r="I99" s="43">
        <f t="shared" si="7"/>
        <v>1268</v>
      </c>
      <c r="J99" s="125"/>
      <c r="K99" s="124"/>
      <c r="L99" s="124">
        <v>32.07</v>
      </c>
      <c r="M99" s="124">
        <v>512.63</v>
      </c>
      <c r="N99" s="44">
        <f t="shared" si="8"/>
        <v>544.70000000000005</v>
      </c>
      <c r="O99" s="45">
        <f t="shared" si="9"/>
        <v>1812.7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221</v>
      </c>
      <c r="D100" s="118">
        <v>187</v>
      </c>
      <c r="E100" s="118">
        <v>131</v>
      </c>
      <c r="F100" s="118">
        <v>24219</v>
      </c>
      <c r="G100" s="118">
        <v>277685</v>
      </c>
      <c r="H100" s="118">
        <v>11274</v>
      </c>
      <c r="I100" s="32">
        <f t="shared" si="7"/>
        <v>313717</v>
      </c>
      <c r="J100" s="119"/>
      <c r="K100" s="118"/>
      <c r="L100" s="118">
        <v>3234</v>
      </c>
      <c r="M100" s="118">
        <v>49084</v>
      </c>
      <c r="N100" s="34">
        <f t="shared" si="8"/>
        <v>52318</v>
      </c>
      <c r="O100" s="35">
        <f t="shared" si="9"/>
        <v>366035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2.8</v>
      </c>
      <c r="D101" s="127">
        <v>2.5</v>
      </c>
      <c r="E101" s="127">
        <v>1.8</v>
      </c>
      <c r="F101" s="127">
        <v>219.1</v>
      </c>
      <c r="G101" s="127">
        <v>3423.8</v>
      </c>
      <c r="H101" s="127">
        <v>220.2</v>
      </c>
      <c r="I101" s="49">
        <f t="shared" si="7"/>
        <v>3870.2</v>
      </c>
      <c r="J101" s="128"/>
      <c r="K101" s="127"/>
      <c r="L101" s="127">
        <v>46.3</v>
      </c>
      <c r="M101" s="127">
        <v>794.1</v>
      </c>
      <c r="N101" s="50">
        <f t="shared" si="8"/>
        <v>840.4</v>
      </c>
      <c r="O101" s="51">
        <f t="shared" si="9"/>
        <v>4710.5999999999995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2.2999999999999998</v>
      </c>
      <c r="D102" s="124">
        <v>1.72</v>
      </c>
      <c r="E102" s="124">
        <v>7.14</v>
      </c>
      <c r="F102" s="124">
        <v>150.19</v>
      </c>
      <c r="G102" s="124">
        <v>1654.48</v>
      </c>
      <c r="H102" s="124">
        <v>147.38999999999999</v>
      </c>
      <c r="I102" s="43">
        <f t="shared" si="7"/>
        <v>1963.2199999999998</v>
      </c>
      <c r="J102" s="125"/>
      <c r="K102" s="124"/>
      <c r="L102" s="124">
        <v>276.33</v>
      </c>
      <c r="M102" s="124">
        <v>759.73</v>
      </c>
      <c r="N102" s="44">
        <f t="shared" si="8"/>
        <v>1036.06</v>
      </c>
      <c r="O102" s="45">
        <f t="shared" si="9"/>
        <v>2999.2799999999997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837</v>
      </c>
      <c r="D103" s="118">
        <v>508</v>
      </c>
      <c r="E103" s="118">
        <v>1697</v>
      </c>
      <c r="F103" s="118">
        <v>36245</v>
      </c>
      <c r="G103" s="118">
        <v>450653</v>
      </c>
      <c r="H103" s="118">
        <v>21563</v>
      </c>
      <c r="I103" s="32">
        <f t="shared" si="7"/>
        <v>511503</v>
      </c>
      <c r="J103" s="119"/>
      <c r="K103" s="118"/>
      <c r="L103" s="118">
        <v>27856</v>
      </c>
      <c r="M103" s="118">
        <v>77179</v>
      </c>
      <c r="N103" s="34">
        <f t="shared" si="8"/>
        <v>105035</v>
      </c>
      <c r="O103" s="35">
        <f t="shared" si="9"/>
        <v>616538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8.1</v>
      </c>
      <c r="D104" s="127">
        <v>5.8</v>
      </c>
      <c r="E104" s="127">
        <v>21.6</v>
      </c>
      <c r="F104" s="127">
        <v>292.8</v>
      </c>
      <c r="G104" s="127">
        <v>4810.2</v>
      </c>
      <c r="H104" s="127">
        <v>364.3</v>
      </c>
      <c r="I104" s="49">
        <f t="shared" si="7"/>
        <v>5502.8</v>
      </c>
      <c r="J104" s="128"/>
      <c r="K104" s="127"/>
      <c r="L104" s="127">
        <v>346.6</v>
      </c>
      <c r="M104" s="127">
        <v>958.3</v>
      </c>
      <c r="N104" s="50">
        <f t="shared" si="8"/>
        <v>1304.9000000000001</v>
      </c>
      <c r="O104" s="51">
        <f t="shared" si="9"/>
        <v>6807.7000000000007</v>
      </c>
      <c r="P104" s="129">
        <v>20.94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0.91</v>
      </c>
      <c r="D105" s="124">
        <v>0.1</v>
      </c>
      <c r="E105" s="124">
        <v>6.87</v>
      </c>
      <c r="F105" s="124">
        <v>245.29</v>
      </c>
      <c r="G105" s="124">
        <v>968.34</v>
      </c>
      <c r="H105" s="124">
        <v>43.78</v>
      </c>
      <c r="I105" s="43">
        <f t="shared" si="7"/>
        <v>1265.29</v>
      </c>
      <c r="J105" s="125"/>
      <c r="K105" s="124"/>
      <c r="L105" s="124">
        <v>192.44</v>
      </c>
      <c r="M105" s="124">
        <v>636.97</v>
      </c>
      <c r="N105" s="44">
        <f t="shared" si="8"/>
        <v>829.41000000000008</v>
      </c>
      <c r="O105" s="45">
        <f t="shared" si="9"/>
        <v>2094.6999999999998</v>
      </c>
      <c r="P105" s="130">
        <v>591.27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338</v>
      </c>
      <c r="D106" s="118">
        <v>30</v>
      </c>
      <c r="E106" s="118">
        <v>1804</v>
      </c>
      <c r="F106" s="118">
        <v>59586</v>
      </c>
      <c r="G106" s="118">
        <v>272292</v>
      </c>
      <c r="H106" s="118">
        <v>6521</v>
      </c>
      <c r="I106" s="32">
        <f t="shared" si="7"/>
        <v>340571</v>
      </c>
      <c r="J106" s="119"/>
      <c r="K106" s="118"/>
      <c r="L106" s="118">
        <v>20668</v>
      </c>
      <c r="M106" s="118">
        <v>70169</v>
      </c>
      <c r="N106" s="34">
        <f t="shared" si="8"/>
        <v>90837</v>
      </c>
      <c r="O106" s="35">
        <f t="shared" si="9"/>
        <v>431408</v>
      </c>
      <c r="P106" s="130">
        <v>21.14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3.1</v>
      </c>
      <c r="D107" s="127">
        <v>0.3</v>
      </c>
      <c r="E107" s="127">
        <v>18</v>
      </c>
      <c r="F107" s="127">
        <v>409</v>
      </c>
      <c r="G107" s="127">
        <v>2349.3000000000002</v>
      </c>
      <c r="H107" s="127">
        <v>103</v>
      </c>
      <c r="I107" s="49">
        <f t="shared" si="7"/>
        <v>2882.7000000000003</v>
      </c>
      <c r="J107" s="128"/>
      <c r="K107" s="127"/>
      <c r="L107" s="127">
        <v>230.6</v>
      </c>
      <c r="M107" s="127">
        <v>697.3</v>
      </c>
      <c r="N107" s="50">
        <f t="shared" si="8"/>
        <v>927.9</v>
      </c>
      <c r="O107" s="51">
        <f t="shared" si="9"/>
        <v>3810.6000000000004</v>
      </c>
      <c r="P107" s="130">
        <v>49.8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0.06</v>
      </c>
      <c r="D108" s="124">
        <v>0.44</v>
      </c>
      <c r="E108" s="124">
        <v>6.62</v>
      </c>
      <c r="F108" s="124">
        <v>185.26</v>
      </c>
      <c r="G108" s="124">
        <v>456.18</v>
      </c>
      <c r="H108" s="124">
        <v>93.43</v>
      </c>
      <c r="I108" s="43">
        <f t="shared" si="7"/>
        <v>741.99</v>
      </c>
      <c r="J108" s="125">
        <v>0.13</v>
      </c>
      <c r="K108" s="124"/>
      <c r="L108" s="124">
        <v>353.67</v>
      </c>
      <c r="M108" s="124">
        <v>606.6</v>
      </c>
      <c r="N108" s="44">
        <f t="shared" si="8"/>
        <v>960.40000000000009</v>
      </c>
      <c r="O108" s="45">
        <f t="shared" si="9"/>
        <v>1702.39</v>
      </c>
      <c r="P108" s="130">
        <v>0.75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24</v>
      </c>
      <c r="D109" s="118">
        <v>139</v>
      </c>
      <c r="E109" s="118">
        <v>1785</v>
      </c>
      <c r="F109" s="118">
        <v>44583</v>
      </c>
      <c r="G109" s="118">
        <v>132556</v>
      </c>
      <c r="H109" s="118">
        <v>15259</v>
      </c>
      <c r="I109" s="32">
        <f t="shared" si="7"/>
        <v>194346</v>
      </c>
      <c r="J109" s="119">
        <v>12</v>
      </c>
      <c r="K109" s="118"/>
      <c r="L109" s="118">
        <v>38787</v>
      </c>
      <c r="M109" s="118">
        <v>67249</v>
      </c>
      <c r="N109" s="34">
        <f t="shared" si="8"/>
        <v>106048</v>
      </c>
      <c r="O109" s="35">
        <f t="shared" si="9"/>
        <v>300394</v>
      </c>
      <c r="P109" s="130">
        <v>20.6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0.2</v>
      </c>
      <c r="D110" s="127">
        <v>1.3</v>
      </c>
      <c r="E110" s="127">
        <v>10</v>
      </c>
      <c r="F110" s="127">
        <v>263.10000000000002</v>
      </c>
      <c r="G110" s="127">
        <v>972.3</v>
      </c>
      <c r="H110" s="127">
        <v>198</v>
      </c>
      <c r="I110" s="49">
        <f t="shared" si="7"/>
        <v>1444.9</v>
      </c>
      <c r="J110" s="128">
        <v>0</v>
      </c>
      <c r="K110" s="127"/>
      <c r="L110" s="127">
        <v>315.7</v>
      </c>
      <c r="M110" s="127">
        <v>578.70000000000005</v>
      </c>
      <c r="N110" s="50">
        <f t="shared" si="8"/>
        <v>894.40000000000009</v>
      </c>
      <c r="O110" s="51">
        <f t="shared" si="9"/>
        <v>2339.3000000000002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0.43</v>
      </c>
      <c r="D111" s="124">
        <v>0.21</v>
      </c>
      <c r="E111" s="124">
        <v>2.81</v>
      </c>
      <c r="F111" s="124">
        <v>143.69999999999999</v>
      </c>
      <c r="G111" s="124">
        <v>380.8</v>
      </c>
      <c r="H111" s="124">
        <v>98.04</v>
      </c>
      <c r="I111" s="43">
        <f t="shared" si="7"/>
        <v>625.99</v>
      </c>
      <c r="J111" s="125"/>
      <c r="K111" s="124"/>
      <c r="L111" s="124">
        <v>170.28</v>
      </c>
      <c r="M111" s="124">
        <v>329.36</v>
      </c>
      <c r="N111" s="44">
        <f t="shared" si="8"/>
        <v>499.64</v>
      </c>
      <c r="O111" s="45">
        <f t="shared" si="9"/>
        <v>1125.6300000000001</v>
      </c>
      <c r="P111" s="69">
        <f>SUM(P104:P110)</f>
        <v>704.5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175</v>
      </c>
      <c r="D112" s="118">
        <v>65</v>
      </c>
      <c r="E112" s="118">
        <v>856</v>
      </c>
      <c r="F112" s="118">
        <v>36617</v>
      </c>
      <c r="G112" s="118">
        <v>108094</v>
      </c>
      <c r="H112" s="118">
        <v>16823</v>
      </c>
      <c r="I112" s="32">
        <f t="shared" si="7"/>
        <v>162630</v>
      </c>
      <c r="J112" s="119"/>
      <c r="K112" s="118"/>
      <c r="L112" s="118">
        <v>18772</v>
      </c>
      <c r="M112" s="118">
        <v>37802</v>
      </c>
      <c r="N112" s="34">
        <f t="shared" si="8"/>
        <v>56574</v>
      </c>
      <c r="O112" s="35">
        <f t="shared" si="9"/>
        <v>219204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178.8</v>
      </c>
      <c r="G113" s="127">
        <v>0</v>
      </c>
      <c r="H113" s="127">
        <v>168.3</v>
      </c>
      <c r="I113" s="49">
        <f t="shared" si="7"/>
        <v>347.1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347.1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0.4</v>
      </c>
      <c r="D114" s="124">
        <v>0.4</v>
      </c>
      <c r="E114" s="124">
        <v>2.42</v>
      </c>
      <c r="F114" s="124">
        <v>145.38</v>
      </c>
      <c r="G114" s="124">
        <v>288.87</v>
      </c>
      <c r="H114" s="124">
        <v>145.22</v>
      </c>
      <c r="I114" s="43">
        <f t="shared" si="7"/>
        <v>582.69000000000005</v>
      </c>
      <c r="J114" s="125"/>
      <c r="K114" s="124"/>
      <c r="L114" s="124">
        <v>57.65</v>
      </c>
      <c r="M114" s="124">
        <v>340.57</v>
      </c>
      <c r="N114" s="44">
        <f t="shared" si="8"/>
        <v>398.21999999999997</v>
      </c>
      <c r="O114" s="45">
        <f t="shared" si="9"/>
        <v>980.91000000000008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163</v>
      </c>
      <c r="D115" s="118">
        <v>126</v>
      </c>
      <c r="E115" s="118">
        <v>726</v>
      </c>
      <c r="F115" s="118">
        <v>39584</v>
      </c>
      <c r="G115" s="118">
        <v>87005</v>
      </c>
      <c r="H115" s="118">
        <v>27781</v>
      </c>
      <c r="I115" s="32">
        <f t="shared" si="7"/>
        <v>155385</v>
      </c>
      <c r="J115" s="119"/>
      <c r="K115" s="118"/>
      <c r="L115" s="118">
        <v>6398</v>
      </c>
      <c r="M115" s="118">
        <v>37675</v>
      </c>
      <c r="N115" s="34">
        <f t="shared" si="8"/>
        <v>44073</v>
      </c>
      <c r="O115" s="35">
        <f t="shared" si="9"/>
        <v>199458</v>
      </c>
      <c r="P115" s="134">
        <v>0.73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158</v>
      </c>
      <c r="G116" s="136">
        <v>0</v>
      </c>
      <c r="H116" s="136">
        <v>256.5</v>
      </c>
      <c r="I116" s="96">
        <f t="shared" si="7"/>
        <v>414.5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414.5</v>
      </c>
      <c r="P116" s="90">
        <f>SUM(O136,P111,P112,P115)</f>
        <v>15040.689999999999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0.32</v>
      </c>
      <c r="D121" s="115">
        <v>0.57999999999999996</v>
      </c>
      <c r="E121" s="115">
        <v>9.85</v>
      </c>
      <c r="F121" s="115">
        <v>86.01</v>
      </c>
      <c r="G121" s="115">
        <v>245.69</v>
      </c>
      <c r="H121" s="115">
        <v>49.2</v>
      </c>
      <c r="I121" s="21">
        <f t="shared" si="7"/>
        <v>391.65</v>
      </c>
      <c r="J121" s="116"/>
      <c r="K121" s="115"/>
      <c r="L121" s="115">
        <v>16.559999999999999</v>
      </c>
      <c r="M121" s="115">
        <v>150.76</v>
      </c>
      <c r="N121" s="23">
        <f t="shared" si="8"/>
        <v>167.32</v>
      </c>
      <c r="O121" s="24">
        <f t="shared" si="9"/>
        <v>558.97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130</v>
      </c>
      <c r="D122" s="118">
        <v>177</v>
      </c>
      <c r="E122" s="118">
        <v>2667</v>
      </c>
      <c r="F122" s="118">
        <v>23647</v>
      </c>
      <c r="G122" s="118">
        <v>72545</v>
      </c>
      <c r="H122" s="118">
        <v>9374</v>
      </c>
      <c r="I122" s="32">
        <f t="shared" si="7"/>
        <v>108540</v>
      </c>
      <c r="J122" s="119"/>
      <c r="K122" s="118"/>
      <c r="L122" s="118">
        <v>1922</v>
      </c>
      <c r="M122" s="118">
        <v>16853</v>
      </c>
      <c r="N122" s="34">
        <f t="shared" si="8"/>
        <v>18775</v>
      </c>
      <c r="O122" s="35">
        <f t="shared" si="9"/>
        <v>127315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92</v>
      </c>
      <c r="G123" s="127">
        <v>0</v>
      </c>
      <c r="H123" s="127">
        <v>84.3</v>
      </c>
      <c r="I123" s="49">
        <f t="shared" si="7"/>
        <v>176.3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176.3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0.46</v>
      </c>
      <c r="D124" s="124">
        <v>0.15</v>
      </c>
      <c r="E124" s="124">
        <v>5.37</v>
      </c>
      <c r="F124" s="124">
        <v>69.34</v>
      </c>
      <c r="G124" s="124">
        <v>107.11</v>
      </c>
      <c r="H124" s="124">
        <v>4.76</v>
      </c>
      <c r="I124" s="43">
        <f t="shared" si="7"/>
        <v>187.19</v>
      </c>
      <c r="J124" s="125"/>
      <c r="K124" s="124"/>
      <c r="L124" s="124"/>
      <c r="M124" s="124">
        <v>25.26</v>
      </c>
      <c r="N124" s="44">
        <f t="shared" si="8"/>
        <v>25.26</v>
      </c>
      <c r="O124" s="45">
        <f t="shared" si="9"/>
        <v>212.45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187</v>
      </c>
      <c r="D125" s="118">
        <v>47</v>
      </c>
      <c r="E125" s="118">
        <v>1473</v>
      </c>
      <c r="F125" s="118">
        <v>19123</v>
      </c>
      <c r="G125" s="118">
        <v>27806</v>
      </c>
      <c r="H125" s="118">
        <v>897</v>
      </c>
      <c r="I125" s="32">
        <f t="shared" si="7"/>
        <v>49533</v>
      </c>
      <c r="J125" s="119"/>
      <c r="K125" s="118"/>
      <c r="L125" s="118"/>
      <c r="M125" s="118">
        <v>3116</v>
      </c>
      <c r="N125" s="34">
        <f t="shared" si="8"/>
        <v>3116</v>
      </c>
      <c r="O125" s="35">
        <f t="shared" si="9"/>
        <v>52649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75.3</v>
      </c>
      <c r="G126" s="127">
        <v>0</v>
      </c>
      <c r="H126" s="127">
        <v>8.1</v>
      </c>
      <c r="I126" s="49">
        <f t="shared" si="7"/>
        <v>83.399999999999991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83.399999999999991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1.6</v>
      </c>
      <c r="D127" s="124">
        <v>1.05</v>
      </c>
      <c r="E127" s="124">
        <v>26.26</v>
      </c>
      <c r="F127" s="124">
        <v>68.69</v>
      </c>
      <c r="G127" s="124">
        <v>201.58</v>
      </c>
      <c r="H127" s="124">
        <v>394.84</v>
      </c>
      <c r="I127" s="43">
        <f t="shared" si="7"/>
        <v>694.02</v>
      </c>
      <c r="J127" s="125"/>
      <c r="K127" s="124"/>
      <c r="L127" s="124">
        <v>2.2400000000000002</v>
      </c>
      <c r="M127" s="124">
        <v>119.26</v>
      </c>
      <c r="N127" s="44">
        <f t="shared" si="8"/>
        <v>121.5</v>
      </c>
      <c r="O127" s="45">
        <f t="shared" si="9"/>
        <v>815.52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653</v>
      </c>
      <c r="D128" s="118">
        <v>331</v>
      </c>
      <c r="E128" s="118">
        <v>7090</v>
      </c>
      <c r="F128" s="118">
        <v>20040</v>
      </c>
      <c r="G128" s="118">
        <v>39482</v>
      </c>
      <c r="H128" s="118">
        <v>88165</v>
      </c>
      <c r="I128" s="32">
        <f t="shared" si="7"/>
        <v>155761</v>
      </c>
      <c r="J128" s="119"/>
      <c r="K128" s="118"/>
      <c r="L128" s="118">
        <v>287</v>
      </c>
      <c r="M128" s="118">
        <v>12624</v>
      </c>
      <c r="N128" s="34">
        <f t="shared" si="8"/>
        <v>12911</v>
      </c>
      <c r="O128" s="35">
        <f t="shared" si="9"/>
        <v>168672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47.5</v>
      </c>
      <c r="G129" s="127">
        <v>0</v>
      </c>
      <c r="H129" s="127">
        <v>320.89999999999998</v>
      </c>
      <c r="I129" s="49">
        <f t="shared" si="7"/>
        <v>368.4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368.4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8.33</v>
      </c>
      <c r="D130" s="115">
        <v>127.63</v>
      </c>
      <c r="E130" s="115">
        <v>69.64</v>
      </c>
      <c r="F130" s="115">
        <v>1378.19</v>
      </c>
      <c r="G130" s="115">
        <v>6234.48</v>
      </c>
      <c r="H130" s="115">
        <v>1128.8599999999999</v>
      </c>
      <c r="I130" s="21">
        <f t="shared" si="7"/>
        <v>8947.1299999999992</v>
      </c>
      <c r="J130" s="116">
        <v>0.13</v>
      </c>
      <c r="K130" s="115"/>
      <c r="L130" s="115">
        <v>1130.02</v>
      </c>
      <c r="M130" s="115">
        <v>4232.28</v>
      </c>
      <c r="N130" s="23">
        <f>SUM(J130:M130)</f>
        <v>5362.43</v>
      </c>
      <c r="O130" s="24">
        <f t="shared" si="9"/>
        <v>14309.56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3140</v>
      </c>
      <c r="D131" s="118">
        <v>27920</v>
      </c>
      <c r="E131" s="118">
        <v>18630</v>
      </c>
      <c r="F131" s="118">
        <v>342440</v>
      </c>
      <c r="G131" s="118">
        <v>1678536</v>
      </c>
      <c r="H131" s="118">
        <v>204449</v>
      </c>
      <c r="I131" s="32">
        <f t="shared" si="7"/>
        <v>2275115</v>
      </c>
      <c r="J131" s="119">
        <v>12</v>
      </c>
      <c r="K131" s="118"/>
      <c r="L131" s="118">
        <v>120019</v>
      </c>
      <c r="M131" s="118">
        <v>428508</v>
      </c>
      <c r="N131" s="34">
        <f t="shared" si="8"/>
        <v>548539</v>
      </c>
      <c r="O131" s="35">
        <f t="shared" si="9"/>
        <v>2823654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19.899999999999999</v>
      </c>
      <c r="D132" s="127">
        <v>604.4</v>
      </c>
      <c r="E132" s="127">
        <v>59.1</v>
      </c>
      <c r="F132" s="127">
        <v>2131.5</v>
      </c>
      <c r="G132" s="127">
        <v>14379.3</v>
      </c>
      <c r="H132" s="127">
        <v>1919.7</v>
      </c>
      <c r="I132" s="49">
        <f t="shared" ref="I132:I138" si="10">SUM(C132:H132)</f>
        <v>19113.900000000001</v>
      </c>
      <c r="J132" s="128">
        <v>0</v>
      </c>
      <c r="K132" s="127"/>
      <c r="L132" s="127">
        <v>978.4</v>
      </c>
      <c r="M132" s="127">
        <v>4360.5</v>
      </c>
      <c r="N132" s="50">
        <f t="shared" ref="N132:N138" si="11">SUM(J132:M132)</f>
        <v>5338.9</v>
      </c>
      <c r="O132" s="51">
        <f t="shared" ref="O132:O138" si="12">SUM(N132,I132)</f>
        <v>24452.800000000003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8.33</v>
      </c>
      <c r="D133" s="124">
        <v>47.25</v>
      </c>
      <c r="E133" s="124">
        <v>68.430000000000007</v>
      </c>
      <c r="F133" s="124">
        <v>1377.01</v>
      </c>
      <c r="G133" s="124">
        <v>6224.21</v>
      </c>
      <c r="H133" s="124">
        <v>1060.48</v>
      </c>
      <c r="I133" s="43">
        <f t="shared" si="10"/>
        <v>8785.7099999999991</v>
      </c>
      <c r="J133" s="125">
        <v>0.13</v>
      </c>
      <c r="K133" s="124"/>
      <c r="L133" s="124">
        <v>1130.02</v>
      </c>
      <c r="M133" s="124">
        <v>4225.3999999999996</v>
      </c>
      <c r="N133" s="44">
        <f t="shared" si="11"/>
        <v>5355.5499999999993</v>
      </c>
      <c r="O133" s="45">
        <f t="shared" si="12"/>
        <v>14141.259999999998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3140</v>
      </c>
      <c r="D134" s="118">
        <v>11044</v>
      </c>
      <c r="E134" s="118">
        <v>18380</v>
      </c>
      <c r="F134" s="118">
        <v>342281</v>
      </c>
      <c r="G134" s="118">
        <v>1677014</v>
      </c>
      <c r="H134" s="118">
        <v>197657</v>
      </c>
      <c r="I134" s="32">
        <f t="shared" si="10"/>
        <v>2249516</v>
      </c>
      <c r="J134" s="119">
        <v>12</v>
      </c>
      <c r="K134" s="118"/>
      <c r="L134" s="118">
        <v>120019</v>
      </c>
      <c r="M134" s="118">
        <v>428375</v>
      </c>
      <c r="N134" s="34">
        <f t="shared" si="11"/>
        <v>548406</v>
      </c>
      <c r="O134" s="35">
        <f t="shared" si="12"/>
        <v>2797922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19.899999999999999</v>
      </c>
      <c r="D135" s="136">
        <v>183.4</v>
      </c>
      <c r="E135" s="136">
        <v>53.8</v>
      </c>
      <c r="F135" s="136">
        <v>2127.3000000000002</v>
      </c>
      <c r="G135" s="136">
        <v>14345.1</v>
      </c>
      <c r="H135" s="136">
        <v>1723.6</v>
      </c>
      <c r="I135" s="96">
        <f t="shared" si="10"/>
        <v>18453.099999999999</v>
      </c>
      <c r="J135" s="137">
        <v>0</v>
      </c>
      <c r="K135" s="136"/>
      <c r="L135" s="136">
        <v>978.4</v>
      </c>
      <c r="M135" s="136">
        <v>4350.5</v>
      </c>
      <c r="N135" s="97">
        <f t="shared" si="11"/>
        <v>5328.9</v>
      </c>
      <c r="O135" s="89">
        <f t="shared" si="12"/>
        <v>23782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8.33</v>
      </c>
      <c r="D136" s="106">
        <f t="shared" si="13"/>
        <v>128.35</v>
      </c>
      <c r="E136" s="106">
        <f t="shared" si="13"/>
        <v>69.64</v>
      </c>
      <c r="F136" s="106">
        <f t="shared" si="13"/>
        <v>1382.7799999999997</v>
      </c>
      <c r="G136" s="106">
        <f t="shared" si="13"/>
        <v>6239.41</v>
      </c>
      <c r="H136" s="106">
        <f t="shared" si="13"/>
        <v>1144.3700000000001</v>
      </c>
      <c r="I136" s="107">
        <f t="shared" si="10"/>
        <v>8972.8799999999992</v>
      </c>
      <c r="J136" s="108">
        <f t="shared" ref="J136:M138" si="14">SUM(J63,J66,J69,J72,J75,J78,J81,J84,J87,J90,J93,J96,J99,J102,J105,J108,J111,J114,J121,J124,J127)</f>
        <v>0.13</v>
      </c>
      <c r="K136" s="106">
        <f t="shared" si="14"/>
        <v>0</v>
      </c>
      <c r="L136" s="106">
        <f t="shared" si="14"/>
        <v>1130.17</v>
      </c>
      <c r="M136" s="106">
        <f t="shared" si="14"/>
        <v>4232.2800000000007</v>
      </c>
      <c r="N136" s="109">
        <f t="shared" si="11"/>
        <v>5362.5800000000008</v>
      </c>
      <c r="O136" s="110">
        <f t="shared" si="12"/>
        <v>14335.46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3140</v>
      </c>
      <c r="D137" s="31">
        <f t="shared" si="13"/>
        <v>28043</v>
      </c>
      <c r="E137" s="31">
        <f t="shared" si="13"/>
        <v>18630</v>
      </c>
      <c r="F137" s="31">
        <f t="shared" si="13"/>
        <v>342440</v>
      </c>
      <c r="G137" s="31">
        <f t="shared" si="13"/>
        <v>1678536</v>
      </c>
      <c r="H137" s="31">
        <f t="shared" si="13"/>
        <v>205695</v>
      </c>
      <c r="I137" s="32">
        <f t="shared" si="10"/>
        <v>2276484</v>
      </c>
      <c r="J137" s="33">
        <f t="shared" si="14"/>
        <v>12</v>
      </c>
      <c r="K137" s="31">
        <f t="shared" si="14"/>
        <v>0</v>
      </c>
      <c r="L137" s="31">
        <f t="shared" si="14"/>
        <v>120019</v>
      </c>
      <c r="M137" s="31">
        <f t="shared" si="14"/>
        <v>428508</v>
      </c>
      <c r="N137" s="34">
        <f t="shared" si="11"/>
        <v>548539</v>
      </c>
      <c r="O137" s="35">
        <f t="shared" si="12"/>
        <v>2825023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19.900000000000002</v>
      </c>
      <c r="D138" s="86">
        <f t="shared" si="13"/>
        <v>610.69999999999982</v>
      </c>
      <c r="E138" s="86">
        <f t="shared" si="13"/>
        <v>59.1</v>
      </c>
      <c r="F138" s="86">
        <f t="shared" si="13"/>
        <v>2131.5</v>
      </c>
      <c r="G138" s="86">
        <f t="shared" si="13"/>
        <v>14379.3</v>
      </c>
      <c r="H138" s="86">
        <f t="shared" si="13"/>
        <v>1981.8999999999996</v>
      </c>
      <c r="I138" s="96">
        <f t="shared" si="10"/>
        <v>19182.400000000001</v>
      </c>
      <c r="J138" s="88">
        <f t="shared" si="14"/>
        <v>0</v>
      </c>
      <c r="K138" s="86">
        <f t="shared" si="14"/>
        <v>0</v>
      </c>
      <c r="L138" s="86">
        <f t="shared" si="14"/>
        <v>978.40000000000009</v>
      </c>
      <c r="M138" s="86">
        <f t="shared" si="14"/>
        <v>4360.5</v>
      </c>
      <c r="N138" s="97">
        <f t="shared" si="11"/>
        <v>5338.9</v>
      </c>
      <c r="O138" s="89">
        <f t="shared" si="12"/>
        <v>24521.300000000003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18A99-E42F-4D1E-8C6C-119F976F7EB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0.08</v>
      </c>
      <c r="N5" s="23">
        <f t="shared" ref="N5:N58" si="1">SUM(J5:M5)</f>
        <v>0.08</v>
      </c>
      <c r="O5" s="24">
        <f>SUM(N5,I5)</f>
        <v>0.08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2.76</v>
      </c>
      <c r="E8" s="124"/>
      <c r="F8" s="124"/>
      <c r="G8" s="124"/>
      <c r="H8" s="124"/>
      <c r="I8" s="43">
        <f t="shared" si="0"/>
        <v>2.76</v>
      </c>
      <c r="J8" s="125"/>
      <c r="K8" s="124"/>
      <c r="L8" s="124"/>
      <c r="M8" s="124">
        <v>0.49</v>
      </c>
      <c r="N8" s="44">
        <f t="shared" si="1"/>
        <v>0.49</v>
      </c>
      <c r="O8" s="45">
        <f t="shared" si="2"/>
        <v>3.25</v>
      </c>
      <c r="P8" s="36" t="s">
        <v>25</v>
      </c>
      <c r="Q8" s="37" t="s">
        <v>108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7</v>
      </c>
      <c r="N9" s="34">
        <f t="shared" si="1"/>
        <v>7</v>
      </c>
      <c r="O9" s="35">
        <f t="shared" si="2"/>
        <v>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0.9</v>
      </c>
      <c r="N10" s="50">
        <f t="shared" si="1"/>
        <v>0.9</v>
      </c>
      <c r="O10" s="51">
        <f t="shared" si="2"/>
        <v>0.9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2.4</v>
      </c>
      <c r="H14" s="124"/>
      <c r="I14" s="43">
        <f t="shared" si="0"/>
        <v>2.4</v>
      </c>
      <c r="J14" s="125"/>
      <c r="K14" s="124"/>
      <c r="L14" s="124"/>
      <c r="M14" s="124">
        <v>2.13</v>
      </c>
      <c r="N14" s="44">
        <f t="shared" si="1"/>
        <v>2.13</v>
      </c>
      <c r="O14" s="45">
        <f t="shared" si="2"/>
        <v>4.5299999999999994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316</v>
      </c>
      <c r="E15" s="118">
        <v>88</v>
      </c>
      <c r="F15" s="118"/>
      <c r="G15" s="118">
        <v>240</v>
      </c>
      <c r="H15" s="118"/>
      <c r="I15" s="32">
        <f t="shared" si="0"/>
        <v>644</v>
      </c>
      <c r="J15" s="119"/>
      <c r="K15" s="118"/>
      <c r="L15" s="118"/>
      <c r="M15" s="118">
        <v>63</v>
      </c>
      <c r="N15" s="34">
        <f t="shared" si="1"/>
        <v>63</v>
      </c>
      <c r="O15" s="35">
        <f t="shared" si="2"/>
        <v>707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28.8</v>
      </c>
      <c r="E16" s="127">
        <v>8</v>
      </c>
      <c r="F16" s="127"/>
      <c r="G16" s="127">
        <v>14.1</v>
      </c>
      <c r="H16" s="127"/>
      <c r="I16" s="49">
        <f t="shared" si="0"/>
        <v>50.9</v>
      </c>
      <c r="J16" s="128"/>
      <c r="K16" s="127"/>
      <c r="L16" s="127"/>
      <c r="M16" s="127">
        <v>4.2</v>
      </c>
      <c r="N16" s="50">
        <f t="shared" si="1"/>
        <v>4.2</v>
      </c>
      <c r="O16" s="51">
        <f t="shared" si="2"/>
        <v>55.1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0.12</v>
      </c>
      <c r="E17" s="124"/>
      <c r="F17" s="124"/>
      <c r="G17" s="124"/>
      <c r="H17" s="124"/>
      <c r="I17" s="43">
        <f t="shared" si="0"/>
        <v>0.12</v>
      </c>
      <c r="J17" s="125"/>
      <c r="K17" s="124"/>
      <c r="L17" s="124"/>
      <c r="M17" s="124">
        <v>2.36</v>
      </c>
      <c r="N17" s="44">
        <f t="shared" si="1"/>
        <v>2.36</v>
      </c>
      <c r="O17" s="45">
        <f t="shared" si="2"/>
        <v>2.48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2415</v>
      </c>
      <c r="E18" s="118"/>
      <c r="F18" s="118"/>
      <c r="G18" s="118"/>
      <c r="H18" s="118">
        <v>32</v>
      </c>
      <c r="I18" s="32">
        <f t="shared" si="0"/>
        <v>2447</v>
      </c>
      <c r="J18" s="119"/>
      <c r="K18" s="118"/>
      <c r="L18" s="118"/>
      <c r="M18" s="118">
        <v>276</v>
      </c>
      <c r="N18" s="34">
        <f t="shared" si="1"/>
        <v>276</v>
      </c>
      <c r="O18" s="35">
        <f t="shared" si="2"/>
        <v>2723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140.6</v>
      </c>
      <c r="E19" s="127"/>
      <c r="F19" s="127"/>
      <c r="G19" s="127"/>
      <c r="H19" s="127">
        <v>2.2000000000000002</v>
      </c>
      <c r="I19" s="49">
        <f t="shared" si="0"/>
        <v>142.79999999999998</v>
      </c>
      <c r="J19" s="128"/>
      <c r="K19" s="127"/>
      <c r="L19" s="127"/>
      <c r="M19" s="127">
        <v>14.4</v>
      </c>
      <c r="N19" s="50">
        <f t="shared" si="1"/>
        <v>14.4</v>
      </c>
      <c r="O19" s="51">
        <f t="shared" si="2"/>
        <v>157.19999999999999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0.05</v>
      </c>
      <c r="E20" s="124"/>
      <c r="F20" s="124"/>
      <c r="G20" s="124"/>
      <c r="H20" s="124"/>
      <c r="I20" s="43">
        <f t="shared" si="0"/>
        <v>0.05</v>
      </c>
      <c r="J20" s="125"/>
      <c r="K20" s="124"/>
      <c r="L20" s="124"/>
      <c r="M20" s="124">
        <v>10.6</v>
      </c>
      <c r="N20" s="44">
        <f t="shared" si="1"/>
        <v>10.6</v>
      </c>
      <c r="O20" s="45">
        <f t="shared" si="2"/>
        <v>10.65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41</v>
      </c>
      <c r="D21" s="118">
        <v>1335</v>
      </c>
      <c r="E21" s="118"/>
      <c r="F21" s="118"/>
      <c r="G21" s="118"/>
      <c r="H21" s="118">
        <v>185</v>
      </c>
      <c r="I21" s="32">
        <f t="shared" si="0"/>
        <v>1561</v>
      </c>
      <c r="J21" s="119"/>
      <c r="K21" s="118"/>
      <c r="L21" s="118">
        <v>6</v>
      </c>
      <c r="M21" s="118">
        <v>674</v>
      </c>
      <c r="N21" s="34">
        <f t="shared" si="1"/>
        <v>680</v>
      </c>
      <c r="O21" s="35">
        <f t="shared" si="2"/>
        <v>2241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1.5</v>
      </c>
      <c r="D22" s="127">
        <v>57.6</v>
      </c>
      <c r="E22" s="127"/>
      <c r="F22" s="127"/>
      <c r="G22" s="127"/>
      <c r="H22" s="127">
        <v>9.4</v>
      </c>
      <c r="I22" s="49">
        <f t="shared" si="0"/>
        <v>68.5</v>
      </c>
      <c r="J22" s="128"/>
      <c r="K22" s="127"/>
      <c r="L22" s="127">
        <v>0.2</v>
      </c>
      <c r="M22" s="127">
        <v>27.7</v>
      </c>
      <c r="N22" s="50">
        <f t="shared" si="1"/>
        <v>27.9</v>
      </c>
      <c r="O22" s="51">
        <f t="shared" si="2"/>
        <v>96.4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0.21</v>
      </c>
      <c r="D23" s="124">
        <v>1.0900000000000001</v>
      </c>
      <c r="E23" s="124"/>
      <c r="F23" s="124"/>
      <c r="G23" s="124"/>
      <c r="H23" s="124"/>
      <c r="I23" s="43">
        <f t="shared" si="0"/>
        <v>1.3</v>
      </c>
      <c r="J23" s="125"/>
      <c r="K23" s="124"/>
      <c r="L23" s="124"/>
      <c r="M23" s="124">
        <v>2.87</v>
      </c>
      <c r="N23" s="44">
        <f t="shared" si="1"/>
        <v>2.87</v>
      </c>
      <c r="O23" s="45">
        <f t="shared" si="2"/>
        <v>4.17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51</v>
      </c>
      <c r="D24" s="118">
        <v>2410</v>
      </c>
      <c r="E24" s="118">
        <v>88</v>
      </c>
      <c r="F24" s="118"/>
      <c r="G24" s="118"/>
      <c r="H24" s="118">
        <v>439</v>
      </c>
      <c r="I24" s="32">
        <f t="shared" si="0"/>
        <v>2988</v>
      </c>
      <c r="J24" s="119"/>
      <c r="K24" s="118"/>
      <c r="L24" s="118"/>
      <c r="M24" s="118">
        <v>539</v>
      </c>
      <c r="N24" s="34">
        <f t="shared" si="1"/>
        <v>539</v>
      </c>
      <c r="O24" s="35">
        <f t="shared" si="2"/>
        <v>3527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79.7</v>
      </c>
      <c r="E25" s="127">
        <v>2.8</v>
      </c>
      <c r="F25" s="127"/>
      <c r="G25" s="127"/>
      <c r="H25" s="127">
        <v>20.8</v>
      </c>
      <c r="I25" s="49">
        <f t="shared" si="0"/>
        <v>104.5</v>
      </c>
      <c r="J25" s="128"/>
      <c r="K25" s="127"/>
      <c r="L25" s="127"/>
      <c r="M25" s="127">
        <v>16.7</v>
      </c>
      <c r="N25" s="50">
        <f t="shared" si="1"/>
        <v>16.7</v>
      </c>
      <c r="O25" s="51">
        <f t="shared" si="2"/>
        <v>121.2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5.16</v>
      </c>
      <c r="E26" s="124"/>
      <c r="F26" s="124">
        <v>1.03</v>
      </c>
      <c r="G26" s="124"/>
      <c r="H26" s="124">
        <v>0.54</v>
      </c>
      <c r="I26" s="43">
        <f t="shared" si="0"/>
        <v>6.73</v>
      </c>
      <c r="J26" s="125"/>
      <c r="K26" s="124"/>
      <c r="L26" s="124"/>
      <c r="M26" s="124">
        <v>28.33</v>
      </c>
      <c r="N26" s="44">
        <f t="shared" si="1"/>
        <v>28.33</v>
      </c>
      <c r="O26" s="45">
        <f t="shared" si="2"/>
        <v>35.06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</v>
      </c>
      <c r="D27" s="118">
        <v>5245</v>
      </c>
      <c r="E27" s="118"/>
      <c r="F27" s="118">
        <v>190</v>
      </c>
      <c r="G27" s="118">
        <v>728</v>
      </c>
      <c r="H27" s="118">
        <v>52</v>
      </c>
      <c r="I27" s="32">
        <f t="shared" si="0"/>
        <v>6236</v>
      </c>
      <c r="J27" s="119"/>
      <c r="K27" s="118"/>
      <c r="L27" s="118"/>
      <c r="M27" s="118">
        <v>2439</v>
      </c>
      <c r="N27" s="34">
        <f t="shared" si="1"/>
        <v>2439</v>
      </c>
      <c r="O27" s="35">
        <f t="shared" si="2"/>
        <v>8675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0.5</v>
      </c>
      <c r="D28" s="127">
        <v>137.19999999999999</v>
      </c>
      <c r="E28" s="127"/>
      <c r="F28" s="127">
        <v>3.8</v>
      </c>
      <c r="G28" s="127">
        <v>15.3</v>
      </c>
      <c r="H28" s="127">
        <v>1.9</v>
      </c>
      <c r="I28" s="49">
        <f t="shared" si="0"/>
        <v>158.70000000000002</v>
      </c>
      <c r="J28" s="128"/>
      <c r="K28" s="127"/>
      <c r="L28" s="127"/>
      <c r="M28" s="127">
        <v>73</v>
      </c>
      <c r="N28" s="50">
        <f t="shared" si="1"/>
        <v>73</v>
      </c>
      <c r="O28" s="51">
        <f t="shared" si="2"/>
        <v>231.70000000000002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0.8</v>
      </c>
      <c r="D29" s="124">
        <v>26.83</v>
      </c>
      <c r="E29" s="124"/>
      <c r="F29" s="124">
        <v>2.19</v>
      </c>
      <c r="G29" s="124">
        <v>1.21</v>
      </c>
      <c r="H29" s="124">
        <v>16.45</v>
      </c>
      <c r="I29" s="43">
        <f t="shared" si="0"/>
        <v>47.480000000000004</v>
      </c>
      <c r="J29" s="125"/>
      <c r="K29" s="124"/>
      <c r="L29" s="124"/>
      <c r="M29" s="124">
        <v>8.24</v>
      </c>
      <c r="N29" s="44">
        <f t="shared" si="1"/>
        <v>8.24</v>
      </c>
      <c r="O29" s="45">
        <f t="shared" si="2"/>
        <v>55.720000000000006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221</v>
      </c>
      <c r="D30" s="118">
        <v>5643</v>
      </c>
      <c r="E30" s="118"/>
      <c r="F30" s="118">
        <v>315</v>
      </c>
      <c r="G30" s="118">
        <v>279</v>
      </c>
      <c r="H30" s="118">
        <v>1974</v>
      </c>
      <c r="I30" s="32">
        <f t="shared" si="0"/>
        <v>8432</v>
      </c>
      <c r="J30" s="119"/>
      <c r="K30" s="118"/>
      <c r="L30" s="118"/>
      <c r="M30" s="118">
        <v>703</v>
      </c>
      <c r="N30" s="34">
        <f t="shared" si="1"/>
        <v>703</v>
      </c>
      <c r="O30" s="35">
        <f t="shared" si="2"/>
        <v>9135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3.8</v>
      </c>
      <c r="D31" s="127">
        <v>123.9</v>
      </c>
      <c r="E31" s="127"/>
      <c r="F31" s="127">
        <v>5.3</v>
      </c>
      <c r="G31" s="127">
        <v>5</v>
      </c>
      <c r="H31" s="127">
        <v>62.3</v>
      </c>
      <c r="I31" s="49">
        <f t="shared" si="0"/>
        <v>200.3</v>
      </c>
      <c r="J31" s="128"/>
      <c r="K31" s="127"/>
      <c r="L31" s="127"/>
      <c r="M31" s="127">
        <v>19.5</v>
      </c>
      <c r="N31" s="50">
        <f t="shared" si="1"/>
        <v>19.5</v>
      </c>
      <c r="O31" s="51">
        <f t="shared" si="2"/>
        <v>219.8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1.85</v>
      </c>
      <c r="D32" s="124">
        <v>40.32</v>
      </c>
      <c r="E32" s="124">
        <v>0.51</v>
      </c>
      <c r="F32" s="124">
        <v>16.079999999999998</v>
      </c>
      <c r="G32" s="124">
        <v>16.28</v>
      </c>
      <c r="H32" s="124">
        <v>11.57</v>
      </c>
      <c r="I32" s="43">
        <f t="shared" si="0"/>
        <v>86.609999999999985</v>
      </c>
      <c r="J32" s="125"/>
      <c r="K32" s="124"/>
      <c r="L32" s="124"/>
      <c r="M32" s="124">
        <v>6.62</v>
      </c>
      <c r="N32" s="44">
        <f t="shared" si="1"/>
        <v>6.62</v>
      </c>
      <c r="O32" s="45">
        <f t="shared" si="2"/>
        <v>93.22999999999999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568</v>
      </c>
      <c r="D33" s="118">
        <v>7902</v>
      </c>
      <c r="E33" s="118">
        <v>115</v>
      </c>
      <c r="F33" s="118">
        <v>2774</v>
      </c>
      <c r="G33" s="118">
        <v>3776</v>
      </c>
      <c r="H33" s="118">
        <v>1533</v>
      </c>
      <c r="I33" s="32">
        <f t="shared" si="0"/>
        <v>16668</v>
      </c>
      <c r="J33" s="119"/>
      <c r="K33" s="118"/>
      <c r="L33" s="118"/>
      <c r="M33" s="118">
        <v>503</v>
      </c>
      <c r="N33" s="34">
        <f t="shared" si="1"/>
        <v>503</v>
      </c>
      <c r="O33" s="35">
        <f t="shared" si="2"/>
        <v>17171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8.1</v>
      </c>
      <c r="D34" s="127">
        <v>152.30000000000001</v>
      </c>
      <c r="E34" s="127">
        <v>2.1</v>
      </c>
      <c r="F34" s="127">
        <v>39.9</v>
      </c>
      <c r="G34" s="127">
        <v>57.2</v>
      </c>
      <c r="H34" s="127">
        <v>45.8</v>
      </c>
      <c r="I34" s="49">
        <f t="shared" si="0"/>
        <v>305.40000000000003</v>
      </c>
      <c r="J34" s="128"/>
      <c r="K34" s="127"/>
      <c r="L34" s="127"/>
      <c r="M34" s="127">
        <v>13.3</v>
      </c>
      <c r="N34" s="50">
        <f t="shared" si="1"/>
        <v>13.3</v>
      </c>
      <c r="O34" s="51">
        <f t="shared" si="2"/>
        <v>318.70000000000005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1.87</v>
      </c>
      <c r="D35" s="124">
        <v>40.49</v>
      </c>
      <c r="E35" s="124">
        <v>0.03</v>
      </c>
      <c r="F35" s="124">
        <v>19</v>
      </c>
      <c r="G35" s="124">
        <v>100.33</v>
      </c>
      <c r="H35" s="124">
        <v>22.04</v>
      </c>
      <c r="I35" s="43">
        <f t="shared" si="0"/>
        <v>183.76</v>
      </c>
      <c r="J35" s="125"/>
      <c r="K35" s="124"/>
      <c r="L35" s="124"/>
      <c r="M35" s="124">
        <v>25.02</v>
      </c>
      <c r="N35" s="44">
        <f t="shared" si="1"/>
        <v>25.02</v>
      </c>
      <c r="O35" s="45">
        <f t="shared" si="2"/>
        <v>208.78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611</v>
      </c>
      <c r="D36" s="118">
        <v>9383</v>
      </c>
      <c r="E36" s="118">
        <v>7</v>
      </c>
      <c r="F36" s="118">
        <v>3870</v>
      </c>
      <c r="G36" s="118">
        <v>22564</v>
      </c>
      <c r="H36" s="118">
        <v>3270</v>
      </c>
      <c r="I36" s="32">
        <f t="shared" si="0"/>
        <v>39705</v>
      </c>
      <c r="J36" s="119"/>
      <c r="K36" s="118"/>
      <c r="L36" s="118"/>
      <c r="M36" s="118">
        <v>2451</v>
      </c>
      <c r="N36" s="34">
        <f t="shared" si="1"/>
        <v>2451</v>
      </c>
      <c r="O36" s="35">
        <f t="shared" si="2"/>
        <v>42156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8.5</v>
      </c>
      <c r="D37" s="127">
        <v>151.5</v>
      </c>
      <c r="E37" s="127">
        <v>0.1</v>
      </c>
      <c r="F37" s="127">
        <v>43.7</v>
      </c>
      <c r="G37" s="127">
        <v>316.89999999999998</v>
      </c>
      <c r="H37" s="127">
        <v>66.599999999999994</v>
      </c>
      <c r="I37" s="49">
        <f t="shared" ref="I37:I50" si="3">SUM(C37:H37)</f>
        <v>587.30000000000007</v>
      </c>
      <c r="J37" s="128"/>
      <c r="K37" s="127"/>
      <c r="L37" s="127"/>
      <c r="M37" s="127">
        <v>48.5</v>
      </c>
      <c r="N37" s="50">
        <f t="shared" si="1"/>
        <v>48.5</v>
      </c>
      <c r="O37" s="51">
        <f t="shared" si="2"/>
        <v>635.80000000000007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4.67</v>
      </c>
      <c r="D38" s="124">
        <v>3.57</v>
      </c>
      <c r="E38" s="124">
        <v>0.66</v>
      </c>
      <c r="F38" s="124">
        <v>16.399999999999999</v>
      </c>
      <c r="G38" s="124">
        <v>263.64999999999998</v>
      </c>
      <c r="H38" s="124">
        <v>5.15</v>
      </c>
      <c r="I38" s="43">
        <f t="shared" si="3"/>
        <v>294.09999999999997</v>
      </c>
      <c r="J38" s="125"/>
      <c r="K38" s="124"/>
      <c r="L38" s="124"/>
      <c r="M38" s="124">
        <v>30.38</v>
      </c>
      <c r="N38" s="44">
        <f t="shared" si="1"/>
        <v>30.38</v>
      </c>
      <c r="O38" s="45">
        <f t="shared" si="2"/>
        <v>324.47999999999996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1642</v>
      </c>
      <c r="D39" s="118">
        <v>958</v>
      </c>
      <c r="E39" s="118">
        <v>163</v>
      </c>
      <c r="F39" s="118">
        <v>3823</v>
      </c>
      <c r="G39" s="118">
        <v>61581</v>
      </c>
      <c r="H39" s="118">
        <v>807</v>
      </c>
      <c r="I39" s="32">
        <f t="shared" si="3"/>
        <v>68974</v>
      </c>
      <c r="J39" s="119"/>
      <c r="K39" s="118"/>
      <c r="L39" s="118"/>
      <c r="M39" s="118">
        <v>3140</v>
      </c>
      <c r="N39" s="34">
        <f t="shared" si="1"/>
        <v>3140</v>
      </c>
      <c r="O39" s="35">
        <f t="shared" si="2"/>
        <v>72114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21.2</v>
      </c>
      <c r="D40" s="127">
        <v>13.5</v>
      </c>
      <c r="E40" s="127">
        <v>2.4</v>
      </c>
      <c r="F40" s="127">
        <v>34.6</v>
      </c>
      <c r="G40" s="127">
        <v>789.1</v>
      </c>
      <c r="H40" s="127">
        <v>15.4</v>
      </c>
      <c r="I40" s="49">
        <f t="shared" si="3"/>
        <v>876.2</v>
      </c>
      <c r="J40" s="128"/>
      <c r="K40" s="127"/>
      <c r="L40" s="127"/>
      <c r="M40" s="127">
        <v>60.9</v>
      </c>
      <c r="N40" s="50">
        <f t="shared" si="1"/>
        <v>60.9</v>
      </c>
      <c r="O40" s="51">
        <f t="shared" si="2"/>
        <v>937.1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7.05</v>
      </c>
      <c r="D41" s="124">
        <v>1.52</v>
      </c>
      <c r="E41" s="124">
        <v>3.47</v>
      </c>
      <c r="F41" s="124">
        <v>10.64</v>
      </c>
      <c r="G41" s="124">
        <v>447.08</v>
      </c>
      <c r="H41" s="124">
        <v>3.18</v>
      </c>
      <c r="I41" s="43">
        <f t="shared" si="3"/>
        <v>472.94</v>
      </c>
      <c r="J41" s="125"/>
      <c r="K41" s="124"/>
      <c r="L41" s="124"/>
      <c r="M41" s="124">
        <v>58.3</v>
      </c>
      <c r="N41" s="44">
        <f t="shared" si="1"/>
        <v>58.3</v>
      </c>
      <c r="O41" s="45">
        <f t="shared" si="2"/>
        <v>531.24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2518</v>
      </c>
      <c r="D42" s="118">
        <v>416</v>
      </c>
      <c r="E42" s="118">
        <v>838</v>
      </c>
      <c r="F42" s="118">
        <v>2380</v>
      </c>
      <c r="G42" s="118">
        <v>119674</v>
      </c>
      <c r="H42" s="118">
        <v>372</v>
      </c>
      <c r="I42" s="32">
        <f t="shared" si="3"/>
        <v>126198</v>
      </c>
      <c r="J42" s="119"/>
      <c r="K42" s="118"/>
      <c r="L42" s="118"/>
      <c r="M42" s="118">
        <v>6362</v>
      </c>
      <c r="N42" s="34">
        <f t="shared" si="1"/>
        <v>6362</v>
      </c>
      <c r="O42" s="35">
        <f t="shared" si="2"/>
        <v>132560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32.6</v>
      </c>
      <c r="D43" s="127">
        <v>5.9</v>
      </c>
      <c r="E43" s="127">
        <v>11.3</v>
      </c>
      <c r="F43" s="127">
        <v>22.3</v>
      </c>
      <c r="G43" s="127">
        <v>1479.4</v>
      </c>
      <c r="H43" s="127">
        <v>7.2</v>
      </c>
      <c r="I43" s="49">
        <f t="shared" si="3"/>
        <v>1558.7</v>
      </c>
      <c r="J43" s="128"/>
      <c r="K43" s="127"/>
      <c r="L43" s="127"/>
      <c r="M43" s="127">
        <v>94.6</v>
      </c>
      <c r="N43" s="50">
        <f t="shared" si="1"/>
        <v>94.6</v>
      </c>
      <c r="O43" s="51">
        <f t="shared" si="2"/>
        <v>1653.3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6.14</v>
      </c>
      <c r="D44" s="124">
        <v>7.57</v>
      </c>
      <c r="E44" s="124">
        <v>10.8</v>
      </c>
      <c r="F44" s="124">
        <v>43.89</v>
      </c>
      <c r="G44" s="124">
        <v>431.34</v>
      </c>
      <c r="H44" s="124">
        <v>0.75</v>
      </c>
      <c r="I44" s="43">
        <f t="shared" si="3"/>
        <v>500.49</v>
      </c>
      <c r="J44" s="125"/>
      <c r="K44" s="124"/>
      <c r="L44" s="124">
        <v>14.97</v>
      </c>
      <c r="M44" s="124">
        <v>241.74</v>
      </c>
      <c r="N44" s="44">
        <f t="shared" si="1"/>
        <v>256.71000000000004</v>
      </c>
      <c r="O44" s="45">
        <f t="shared" si="2"/>
        <v>757.2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2283</v>
      </c>
      <c r="D45" s="118">
        <v>2232</v>
      </c>
      <c r="E45" s="118">
        <v>3083</v>
      </c>
      <c r="F45" s="118">
        <v>10368</v>
      </c>
      <c r="G45" s="118">
        <v>124652</v>
      </c>
      <c r="H45" s="118">
        <v>139</v>
      </c>
      <c r="I45" s="32">
        <f t="shared" si="3"/>
        <v>142757</v>
      </c>
      <c r="J45" s="119"/>
      <c r="K45" s="118"/>
      <c r="L45" s="118">
        <v>1831</v>
      </c>
      <c r="M45" s="118">
        <v>20104</v>
      </c>
      <c r="N45" s="34">
        <f t="shared" si="1"/>
        <v>21935</v>
      </c>
      <c r="O45" s="35">
        <f t="shared" si="2"/>
        <v>164692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23.1</v>
      </c>
      <c r="D46" s="127">
        <v>25.3</v>
      </c>
      <c r="E46" s="127">
        <v>35.6</v>
      </c>
      <c r="F46" s="127">
        <v>84.8</v>
      </c>
      <c r="G46" s="127">
        <v>1299</v>
      </c>
      <c r="H46" s="127">
        <v>2.2999999999999998</v>
      </c>
      <c r="I46" s="49">
        <f t="shared" si="3"/>
        <v>1470.1</v>
      </c>
      <c r="J46" s="128"/>
      <c r="K46" s="127"/>
      <c r="L46" s="127">
        <v>19.899999999999999</v>
      </c>
      <c r="M46" s="127">
        <v>233.6</v>
      </c>
      <c r="N46" s="50">
        <f t="shared" si="1"/>
        <v>253.5</v>
      </c>
      <c r="O46" s="51">
        <f t="shared" si="2"/>
        <v>1723.6</v>
      </c>
      <c r="P46" s="129">
        <v>10.48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47.22</v>
      </c>
      <c r="D47" s="124">
        <v>72.45</v>
      </c>
      <c r="E47" s="124">
        <v>73.11</v>
      </c>
      <c r="F47" s="124">
        <v>171.92</v>
      </c>
      <c r="G47" s="124">
        <v>553.86</v>
      </c>
      <c r="H47" s="124">
        <v>9.23</v>
      </c>
      <c r="I47" s="43">
        <f t="shared" si="3"/>
        <v>927.79</v>
      </c>
      <c r="J47" s="125"/>
      <c r="K47" s="124"/>
      <c r="L47" s="124">
        <v>51.53</v>
      </c>
      <c r="M47" s="124">
        <v>881.95</v>
      </c>
      <c r="N47" s="44">
        <f t="shared" si="1"/>
        <v>933.48</v>
      </c>
      <c r="O47" s="45">
        <f t="shared" si="2"/>
        <v>1861.27</v>
      </c>
      <c r="P47" s="130">
        <v>77.48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18761</v>
      </c>
      <c r="D48" s="118">
        <v>22287</v>
      </c>
      <c r="E48" s="118">
        <v>22035</v>
      </c>
      <c r="F48" s="118">
        <v>46579</v>
      </c>
      <c r="G48" s="118">
        <v>163553</v>
      </c>
      <c r="H48" s="118">
        <v>2221</v>
      </c>
      <c r="I48" s="32">
        <f t="shared" si="3"/>
        <v>275436</v>
      </c>
      <c r="J48" s="119"/>
      <c r="K48" s="118"/>
      <c r="L48" s="118">
        <v>6669</v>
      </c>
      <c r="M48" s="118">
        <v>111271</v>
      </c>
      <c r="N48" s="34">
        <f t="shared" si="1"/>
        <v>117940</v>
      </c>
      <c r="O48" s="35">
        <f t="shared" si="2"/>
        <v>393376</v>
      </c>
      <c r="P48" s="130">
        <v>4.32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64.2</v>
      </c>
      <c r="D49" s="127">
        <v>77.599999999999994</v>
      </c>
      <c r="E49" s="127">
        <v>57.6</v>
      </c>
      <c r="F49" s="127">
        <v>215.7</v>
      </c>
      <c r="G49" s="127">
        <v>838.9</v>
      </c>
      <c r="H49" s="127">
        <v>19.100000000000001</v>
      </c>
      <c r="I49" s="49">
        <f t="shared" si="3"/>
        <v>1273.0999999999999</v>
      </c>
      <c r="J49" s="128"/>
      <c r="K49" s="127"/>
      <c r="L49" s="127">
        <v>8.6999999999999993</v>
      </c>
      <c r="M49" s="127">
        <v>413.9</v>
      </c>
      <c r="N49" s="50">
        <f t="shared" si="1"/>
        <v>422.59999999999997</v>
      </c>
      <c r="O49" s="51">
        <f t="shared" si="2"/>
        <v>1695.6999999999998</v>
      </c>
      <c r="P49" s="130">
        <v>12.93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69.81</v>
      </c>
      <c r="D50" s="115">
        <v>199.05</v>
      </c>
      <c r="E50" s="115">
        <v>88.58</v>
      </c>
      <c r="F50" s="115">
        <v>281.14999999999998</v>
      </c>
      <c r="G50" s="115">
        <v>1813.75</v>
      </c>
      <c r="H50" s="115">
        <v>68.91</v>
      </c>
      <c r="I50" s="21">
        <f t="shared" si="3"/>
        <v>2521.25</v>
      </c>
      <c r="J50" s="116"/>
      <c r="K50" s="115"/>
      <c r="L50" s="115">
        <v>66.5</v>
      </c>
      <c r="M50" s="115">
        <v>1299.03</v>
      </c>
      <c r="N50" s="23">
        <f t="shared" si="1"/>
        <v>1365.53</v>
      </c>
      <c r="O50" s="24">
        <f t="shared" si="2"/>
        <v>3886.7799999999997</v>
      </c>
      <c r="P50" s="130">
        <v>3.48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26717</v>
      </c>
      <c r="D51" s="118">
        <v>56483</v>
      </c>
      <c r="E51" s="118">
        <v>26329</v>
      </c>
      <c r="F51" s="118">
        <v>70299</v>
      </c>
      <c r="G51" s="118">
        <v>496807</v>
      </c>
      <c r="H51" s="118">
        <v>10675</v>
      </c>
      <c r="I51" s="32">
        <f t="shared" ref="I51:I58" si="4">SUM(C51:H51)</f>
        <v>687310</v>
      </c>
      <c r="J51" s="119"/>
      <c r="K51" s="118"/>
      <c r="L51" s="118">
        <v>8506</v>
      </c>
      <c r="M51" s="118">
        <v>148532</v>
      </c>
      <c r="N51" s="34">
        <f t="shared" si="1"/>
        <v>157038</v>
      </c>
      <c r="O51" s="35">
        <f>SUM(N51,I51)</f>
        <v>844348</v>
      </c>
      <c r="P51" s="130">
        <v>17.72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164.7</v>
      </c>
      <c r="D52" s="127">
        <v>767.2</v>
      </c>
      <c r="E52" s="127">
        <v>111.9</v>
      </c>
      <c r="F52" s="127">
        <v>450.1</v>
      </c>
      <c r="G52" s="127">
        <v>4800.8</v>
      </c>
      <c r="H52" s="127">
        <v>235.1</v>
      </c>
      <c r="I52" s="49">
        <f t="shared" si="4"/>
        <v>6529.8000000000011</v>
      </c>
      <c r="J52" s="128"/>
      <c r="K52" s="127"/>
      <c r="L52" s="127">
        <v>28.8</v>
      </c>
      <c r="M52" s="127">
        <v>1021.2</v>
      </c>
      <c r="N52" s="50">
        <f t="shared" si="1"/>
        <v>1050</v>
      </c>
      <c r="O52" s="51">
        <f t="shared" si="2"/>
        <v>7579.8000000000011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69.599999999999994</v>
      </c>
      <c r="D53" s="124">
        <v>171.75</v>
      </c>
      <c r="E53" s="124">
        <v>88.58</v>
      </c>
      <c r="F53" s="124">
        <v>281.02999999999997</v>
      </c>
      <c r="G53" s="124">
        <v>1813.75</v>
      </c>
      <c r="H53" s="124">
        <v>13.16</v>
      </c>
      <c r="I53" s="43">
        <f t="shared" si="4"/>
        <v>2437.87</v>
      </c>
      <c r="J53" s="125"/>
      <c r="K53" s="124"/>
      <c r="L53" s="124">
        <v>66.5</v>
      </c>
      <c r="M53" s="124">
        <v>1296.4100000000001</v>
      </c>
      <c r="N53" s="44">
        <f t="shared" si="1"/>
        <v>1362.91</v>
      </c>
      <c r="O53" s="45">
        <f t="shared" si="2"/>
        <v>3800.7799999999997</v>
      </c>
      <c r="P53" s="69">
        <f>SUM(P46:P52)</f>
        <v>126.41000000000001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26604</v>
      </c>
      <c r="D54" s="118">
        <v>44274</v>
      </c>
      <c r="E54" s="118">
        <v>26241</v>
      </c>
      <c r="F54" s="118">
        <v>70280</v>
      </c>
      <c r="G54" s="118">
        <v>496079</v>
      </c>
      <c r="H54" s="118">
        <v>2732</v>
      </c>
      <c r="I54" s="32">
        <f t="shared" si="4"/>
        <v>666210</v>
      </c>
      <c r="J54" s="119"/>
      <c r="K54" s="118"/>
      <c r="L54" s="118">
        <v>8506</v>
      </c>
      <c r="M54" s="118">
        <v>148462</v>
      </c>
      <c r="N54" s="34">
        <f t="shared" si="1"/>
        <v>156968</v>
      </c>
      <c r="O54" s="35">
        <f t="shared" si="2"/>
        <v>823178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161.5</v>
      </c>
      <c r="D55" s="121">
        <v>450.5</v>
      </c>
      <c r="E55" s="121">
        <v>109.1</v>
      </c>
      <c r="F55" s="121">
        <v>449.7</v>
      </c>
      <c r="G55" s="121">
        <v>4785.5</v>
      </c>
      <c r="H55" s="121">
        <v>28.6</v>
      </c>
      <c r="I55" s="40">
        <f t="shared" si="4"/>
        <v>5984.9000000000005</v>
      </c>
      <c r="J55" s="122"/>
      <c r="K55" s="121"/>
      <c r="L55" s="121">
        <v>28.8</v>
      </c>
      <c r="M55" s="121">
        <v>1016.1</v>
      </c>
      <c r="N55" s="40">
        <f t="shared" si="1"/>
        <v>1044.9000000000001</v>
      </c>
      <c r="O55" s="42">
        <f t="shared" si="2"/>
        <v>7029.8000000000011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69.81</v>
      </c>
      <c r="D56" s="20">
        <f t="shared" si="5"/>
        <v>201.93</v>
      </c>
      <c r="E56" s="20">
        <f t="shared" si="5"/>
        <v>88.58</v>
      </c>
      <c r="F56" s="20">
        <f t="shared" si="5"/>
        <v>281.14999999999998</v>
      </c>
      <c r="G56" s="20">
        <f t="shared" si="5"/>
        <v>1816.15</v>
      </c>
      <c r="H56" s="20">
        <f t="shared" si="5"/>
        <v>68.91</v>
      </c>
      <c r="I56" s="79">
        <f>SUM(C56:H56)</f>
        <v>2526.5299999999997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66.5</v>
      </c>
      <c r="M56" s="20">
        <f>SUM(M5,M8,M11,M14,M17,M20,M23,M26,M29,M32,M35,M38,M41,M44,M47)</f>
        <v>1299.1100000000001</v>
      </c>
      <c r="N56" s="22">
        <f t="shared" si="1"/>
        <v>1365.6100000000001</v>
      </c>
      <c r="O56" s="24">
        <f t="shared" si="2"/>
        <v>3892.14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26717</v>
      </c>
      <c r="D57" s="31">
        <f t="shared" si="5"/>
        <v>60542</v>
      </c>
      <c r="E57" s="31">
        <f t="shared" si="5"/>
        <v>26417</v>
      </c>
      <c r="F57" s="31">
        <f t="shared" si="5"/>
        <v>70299</v>
      </c>
      <c r="G57" s="31">
        <f t="shared" si="5"/>
        <v>497047</v>
      </c>
      <c r="H57" s="31">
        <f t="shared" si="5"/>
        <v>11024</v>
      </c>
      <c r="I57" s="80">
        <f t="shared" si="4"/>
        <v>692046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8506</v>
      </c>
      <c r="M57" s="31">
        <f t="shared" si="6"/>
        <v>148532</v>
      </c>
      <c r="N57" s="33">
        <f t="shared" si="1"/>
        <v>157038</v>
      </c>
      <c r="O57" s="35">
        <f t="shared" si="2"/>
        <v>849084</v>
      </c>
      <c r="P57" s="134">
        <v>0.51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164.7</v>
      </c>
      <c r="D58" s="86">
        <f t="shared" si="5"/>
        <v>993.89999999999986</v>
      </c>
      <c r="E58" s="86">
        <f t="shared" si="5"/>
        <v>119.9</v>
      </c>
      <c r="F58" s="86">
        <f t="shared" si="5"/>
        <v>450.1</v>
      </c>
      <c r="G58" s="86">
        <f t="shared" si="5"/>
        <v>4814.8999999999996</v>
      </c>
      <c r="H58" s="86">
        <f t="shared" si="5"/>
        <v>252.99999999999997</v>
      </c>
      <c r="I58" s="87">
        <f t="shared" si="4"/>
        <v>6796.5</v>
      </c>
      <c r="J58" s="85">
        <f t="shared" si="6"/>
        <v>0</v>
      </c>
      <c r="K58" s="86">
        <f t="shared" si="6"/>
        <v>0</v>
      </c>
      <c r="L58" s="86">
        <f t="shared" si="6"/>
        <v>28.799999999999997</v>
      </c>
      <c r="M58" s="86">
        <f t="shared" si="6"/>
        <v>1021.2</v>
      </c>
      <c r="N58" s="88">
        <f t="shared" si="1"/>
        <v>1050</v>
      </c>
      <c r="O58" s="89">
        <f t="shared" si="2"/>
        <v>7846.5</v>
      </c>
      <c r="P58" s="90">
        <f>SUM(O56,P53,P54,P57)</f>
        <v>4019.06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0.08</v>
      </c>
      <c r="N63" s="23">
        <f>SUM(J63:M63)</f>
        <v>0.08</v>
      </c>
      <c r="O63" s="24">
        <f>SUM(N63,I63)</f>
        <v>0.08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2.76</v>
      </c>
      <c r="E66" s="124"/>
      <c r="F66" s="124"/>
      <c r="G66" s="124"/>
      <c r="H66" s="124"/>
      <c r="I66" s="43">
        <f t="shared" si="7"/>
        <v>2.76</v>
      </c>
      <c r="J66" s="125"/>
      <c r="K66" s="124"/>
      <c r="L66" s="124"/>
      <c r="M66" s="124">
        <v>0.49</v>
      </c>
      <c r="N66" s="44">
        <f t="shared" si="8"/>
        <v>0.49</v>
      </c>
      <c r="O66" s="45">
        <f t="shared" si="9"/>
        <v>3.25</v>
      </c>
      <c r="P66" s="36" t="s">
        <v>25</v>
      </c>
      <c r="Q66" s="37" t="s">
        <v>108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7</v>
      </c>
      <c r="N67" s="34">
        <f t="shared" si="8"/>
        <v>7</v>
      </c>
      <c r="O67" s="35">
        <f t="shared" si="9"/>
        <v>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0.9</v>
      </c>
      <c r="N68" s="50">
        <f t="shared" si="8"/>
        <v>0.9</v>
      </c>
      <c r="O68" s="51">
        <f t="shared" si="9"/>
        <v>0.9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2.4</v>
      </c>
      <c r="H72" s="124"/>
      <c r="I72" s="43">
        <f t="shared" si="7"/>
        <v>2.4</v>
      </c>
      <c r="J72" s="125"/>
      <c r="K72" s="124"/>
      <c r="L72" s="124"/>
      <c r="M72" s="124">
        <v>2.13</v>
      </c>
      <c r="N72" s="44">
        <f t="shared" si="8"/>
        <v>2.13</v>
      </c>
      <c r="O72" s="45">
        <f t="shared" si="9"/>
        <v>4.5299999999999994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316</v>
      </c>
      <c r="E73" s="118">
        <v>88</v>
      </c>
      <c r="F73" s="118"/>
      <c r="G73" s="118">
        <v>240</v>
      </c>
      <c r="H73" s="118"/>
      <c r="I73" s="32">
        <f t="shared" si="7"/>
        <v>644</v>
      </c>
      <c r="J73" s="119"/>
      <c r="K73" s="118"/>
      <c r="L73" s="118"/>
      <c r="M73" s="118">
        <v>63</v>
      </c>
      <c r="N73" s="34">
        <f t="shared" si="8"/>
        <v>63</v>
      </c>
      <c r="O73" s="35">
        <f t="shared" si="9"/>
        <v>707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28.8</v>
      </c>
      <c r="E74" s="127">
        <v>8</v>
      </c>
      <c r="F74" s="127"/>
      <c r="G74" s="127">
        <v>14.1</v>
      </c>
      <c r="H74" s="127"/>
      <c r="I74" s="49">
        <f t="shared" si="7"/>
        <v>50.9</v>
      </c>
      <c r="J74" s="128"/>
      <c r="K74" s="127"/>
      <c r="L74" s="127"/>
      <c r="M74" s="127">
        <v>4.2</v>
      </c>
      <c r="N74" s="50">
        <f t="shared" si="8"/>
        <v>4.2</v>
      </c>
      <c r="O74" s="51">
        <f t="shared" si="9"/>
        <v>55.1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0.12</v>
      </c>
      <c r="E75" s="124"/>
      <c r="F75" s="124"/>
      <c r="G75" s="124"/>
      <c r="H75" s="124"/>
      <c r="I75" s="43">
        <f t="shared" si="7"/>
        <v>0.12</v>
      </c>
      <c r="J75" s="125"/>
      <c r="K75" s="124"/>
      <c r="L75" s="124"/>
      <c r="M75" s="124">
        <v>2.36</v>
      </c>
      <c r="N75" s="44">
        <f t="shared" si="8"/>
        <v>2.36</v>
      </c>
      <c r="O75" s="45">
        <f t="shared" si="9"/>
        <v>2.48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2415</v>
      </c>
      <c r="E76" s="118"/>
      <c r="F76" s="118"/>
      <c r="G76" s="118"/>
      <c r="H76" s="118">
        <v>32</v>
      </c>
      <c r="I76" s="32">
        <f t="shared" si="7"/>
        <v>2447</v>
      </c>
      <c r="J76" s="119"/>
      <c r="K76" s="118"/>
      <c r="L76" s="118"/>
      <c r="M76" s="118">
        <v>276</v>
      </c>
      <c r="N76" s="34">
        <f t="shared" si="8"/>
        <v>276</v>
      </c>
      <c r="O76" s="35">
        <f t="shared" si="9"/>
        <v>2723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140.6</v>
      </c>
      <c r="E77" s="127"/>
      <c r="F77" s="127"/>
      <c r="G77" s="127"/>
      <c r="H77" s="127">
        <v>2.2000000000000002</v>
      </c>
      <c r="I77" s="49">
        <f t="shared" si="7"/>
        <v>142.79999999999998</v>
      </c>
      <c r="J77" s="128"/>
      <c r="K77" s="127"/>
      <c r="L77" s="127"/>
      <c r="M77" s="127">
        <v>14.4</v>
      </c>
      <c r="N77" s="50">
        <f t="shared" si="8"/>
        <v>14.4</v>
      </c>
      <c r="O77" s="51">
        <f t="shared" si="9"/>
        <v>157.19999999999999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0.05</v>
      </c>
      <c r="E78" s="124"/>
      <c r="F78" s="124"/>
      <c r="G78" s="124"/>
      <c r="H78" s="124"/>
      <c r="I78" s="43">
        <f t="shared" si="7"/>
        <v>0.05</v>
      </c>
      <c r="J78" s="125"/>
      <c r="K78" s="124"/>
      <c r="L78" s="124"/>
      <c r="M78" s="124">
        <v>10.6</v>
      </c>
      <c r="N78" s="44">
        <f t="shared" si="8"/>
        <v>10.6</v>
      </c>
      <c r="O78" s="45">
        <f t="shared" si="9"/>
        <v>10.65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41</v>
      </c>
      <c r="D79" s="118">
        <v>1335</v>
      </c>
      <c r="E79" s="118"/>
      <c r="F79" s="118"/>
      <c r="G79" s="118"/>
      <c r="H79" s="118">
        <v>185</v>
      </c>
      <c r="I79" s="32">
        <f t="shared" si="7"/>
        <v>1561</v>
      </c>
      <c r="J79" s="119"/>
      <c r="K79" s="118"/>
      <c r="L79" s="118">
        <v>6</v>
      </c>
      <c r="M79" s="118">
        <v>674</v>
      </c>
      <c r="N79" s="34">
        <f t="shared" si="8"/>
        <v>680</v>
      </c>
      <c r="O79" s="35">
        <f t="shared" si="9"/>
        <v>2241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1.5</v>
      </c>
      <c r="D80" s="127">
        <v>57.6</v>
      </c>
      <c r="E80" s="127"/>
      <c r="F80" s="127"/>
      <c r="G80" s="127"/>
      <c r="H80" s="127">
        <v>9.4</v>
      </c>
      <c r="I80" s="49">
        <f t="shared" si="7"/>
        <v>68.5</v>
      </c>
      <c r="J80" s="128"/>
      <c r="K80" s="127"/>
      <c r="L80" s="127">
        <v>0.2</v>
      </c>
      <c r="M80" s="127">
        <v>27.7</v>
      </c>
      <c r="N80" s="50">
        <f t="shared" si="8"/>
        <v>27.9</v>
      </c>
      <c r="O80" s="51">
        <f t="shared" si="9"/>
        <v>96.4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0.21</v>
      </c>
      <c r="D81" s="124">
        <v>1.0900000000000001</v>
      </c>
      <c r="E81" s="124"/>
      <c r="F81" s="124"/>
      <c r="G81" s="124"/>
      <c r="H81" s="124"/>
      <c r="I81" s="43">
        <f t="shared" si="7"/>
        <v>1.3</v>
      </c>
      <c r="J81" s="125"/>
      <c r="K81" s="124"/>
      <c r="L81" s="124"/>
      <c r="M81" s="124">
        <v>2.87</v>
      </c>
      <c r="N81" s="44">
        <f t="shared" si="8"/>
        <v>2.87</v>
      </c>
      <c r="O81" s="45">
        <f t="shared" si="9"/>
        <v>4.17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51</v>
      </c>
      <c r="D82" s="118">
        <v>2410</v>
      </c>
      <c r="E82" s="118">
        <v>88</v>
      </c>
      <c r="F82" s="118"/>
      <c r="G82" s="118"/>
      <c r="H82" s="118">
        <v>439</v>
      </c>
      <c r="I82" s="32">
        <f t="shared" si="7"/>
        <v>2988</v>
      </c>
      <c r="J82" s="119"/>
      <c r="K82" s="118"/>
      <c r="L82" s="118"/>
      <c r="M82" s="118">
        <v>539</v>
      </c>
      <c r="N82" s="34">
        <f t="shared" si="8"/>
        <v>539</v>
      </c>
      <c r="O82" s="35">
        <f t="shared" si="9"/>
        <v>3527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79.7</v>
      </c>
      <c r="E83" s="127">
        <v>2.8</v>
      </c>
      <c r="F83" s="127"/>
      <c r="G83" s="127"/>
      <c r="H83" s="127">
        <v>20.8</v>
      </c>
      <c r="I83" s="49">
        <f t="shared" si="7"/>
        <v>104.5</v>
      </c>
      <c r="J83" s="128"/>
      <c r="K83" s="127"/>
      <c r="L83" s="127"/>
      <c r="M83" s="127">
        <v>16.7</v>
      </c>
      <c r="N83" s="50">
        <f t="shared" si="8"/>
        <v>16.7</v>
      </c>
      <c r="O83" s="51">
        <f t="shared" si="9"/>
        <v>121.2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5.16</v>
      </c>
      <c r="E84" s="124"/>
      <c r="F84" s="124">
        <v>1.03</v>
      </c>
      <c r="G84" s="124"/>
      <c r="H84" s="124">
        <v>0.54</v>
      </c>
      <c r="I84" s="43">
        <f t="shared" si="7"/>
        <v>6.73</v>
      </c>
      <c r="J84" s="125"/>
      <c r="K84" s="124"/>
      <c r="L84" s="124"/>
      <c r="M84" s="124">
        <v>28.33</v>
      </c>
      <c r="N84" s="44">
        <f t="shared" si="8"/>
        <v>28.33</v>
      </c>
      <c r="O84" s="45">
        <f t="shared" si="9"/>
        <v>35.06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</v>
      </c>
      <c r="D85" s="118">
        <v>5245</v>
      </c>
      <c r="E85" s="118"/>
      <c r="F85" s="118">
        <v>190</v>
      </c>
      <c r="G85" s="118">
        <v>728</v>
      </c>
      <c r="H85" s="118">
        <v>52</v>
      </c>
      <c r="I85" s="32">
        <f t="shared" si="7"/>
        <v>6236</v>
      </c>
      <c r="J85" s="119"/>
      <c r="K85" s="118"/>
      <c r="L85" s="118"/>
      <c r="M85" s="118">
        <v>2439</v>
      </c>
      <c r="N85" s="34">
        <f t="shared" si="8"/>
        <v>2439</v>
      </c>
      <c r="O85" s="35">
        <f t="shared" si="9"/>
        <v>8675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0.5</v>
      </c>
      <c r="D86" s="127">
        <v>137.19999999999999</v>
      </c>
      <c r="E86" s="127"/>
      <c r="F86" s="127">
        <v>3.8</v>
      </c>
      <c r="G86" s="127">
        <v>15.3</v>
      </c>
      <c r="H86" s="127">
        <v>1.9</v>
      </c>
      <c r="I86" s="49">
        <f t="shared" si="7"/>
        <v>158.70000000000002</v>
      </c>
      <c r="J86" s="128"/>
      <c r="K86" s="127"/>
      <c r="L86" s="127"/>
      <c r="M86" s="127">
        <v>73</v>
      </c>
      <c r="N86" s="50">
        <f t="shared" si="8"/>
        <v>73</v>
      </c>
      <c r="O86" s="51">
        <f t="shared" si="9"/>
        <v>231.70000000000002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0.8</v>
      </c>
      <c r="D87" s="124">
        <v>26.83</v>
      </c>
      <c r="E87" s="124"/>
      <c r="F87" s="124">
        <v>2.19</v>
      </c>
      <c r="G87" s="124">
        <v>1.21</v>
      </c>
      <c r="H87" s="124">
        <v>16.45</v>
      </c>
      <c r="I87" s="43">
        <f t="shared" si="7"/>
        <v>47.480000000000004</v>
      </c>
      <c r="J87" s="125"/>
      <c r="K87" s="124"/>
      <c r="L87" s="124"/>
      <c r="M87" s="124">
        <v>8.24</v>
      </c>
      <c r="N87" s="44">
        <f t="shared" si="8"/>
        <v>8.24</v>
      </c>
      <c r="O87" s="45">
        <f t="shared" si="9"/>
        <v>55.720000000000006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221</v>
      </c>
      <c r="D88" s="118">
        <v>5643</v>
      </c>
      <c r="E88" s="118"/>
      <c r="F88" s="118">
        <v>315</v>
      </c>
      <c r="G88" s="118">
        <v>279</v>
      </c>
      <c r="H88" s="118">
        <v>1974</v>
      </c>
      <c r="I88" s="32">
        <f t="shared" si="7"/>
        <v>8432</v>
      </c>
      <c r="J88" s="119"/>
      <c r="K88" s="118"/>
      <c r="L88" s="118"/>
      <c r="M88" s="118">
        <v>703</v>
      </c>
      <c r="N88" s="34">
        <f t="shared" si="8"/>
        <v>703</v>
      </c>
      <c r="O88" s="35">
        <f t="shared" si="9"/>
        <v>9135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3.8</v>
      </c>
      <c r="D89" s="127">
        <v>123.9</v>
      </c>
      <c r="E89" s="127"/>
      <c r="F89" s="127">
        <v>5.3</v>
      </c>
      <c r="G89" s="127">
        <v>5</v>
      </c>
      <c r="H89" s="127">
        <v>62.3</v>
      </c>
      <c r="I89" s="49">
        <f t="shared" si="7"/>
        <v>200.3</v>
      </c>
      <c r="J89" s="128"/>
      <c r="K89" s="127"/>
      <c r="L89" s="127"/>
      <c r="M89" s="127">
        <v>19.5</v>
      </c>
      <c r="N89" s="50">
        <f t="shared" si="8"/>
        <v>19.5</v>
      </c>
      <c r="O89" s="51">
        <f t="shared" si="9"/>
        <v>219.8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1.85</v>
      </c>
      <c r="D90" s="124">
        <v>40.32</v>
      </c>
      <c r="E90" s="124">
        <v>0.51</v>
      </c>
      <c r="F90" s="124">
        <v>16.079999999999998</v>
      </c>
      <c r="G90" s="124">
        <v>16.28</v>
      </c>
      <c r="H90" s="124">
        <v>11.57</v>
      </c>
      <c r="I90" s="43">
        <f t="shared" si="7"/>
        <v>86.609999999999985</v>
      </c>
      <c r="J90" s="125"/>
      <c r="K90" s="124"/>
      <c r="L90" s="124"/>
      <c r="M90" s="124">
        <v>6.62</v>
      </c>
      <c r="N90" s="44">
        <f t="shared" si="8"/>
        <v>6.62</v>
      </c>
      <c r="O90" s="45">
        <f t="shared" si="9"/>
        <v>93.22999999999999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568</v>
      </c>
      <c r="D91" s="118">
        <v>7902</v>
      </c>
      <c r="E91" s="118">
        <v>115</v>
      </c>
      <c r="F91" s="118">
        <v>2774</v>
      </c>
      <c r="G91" s="118">
        <v>3776</v>
      </c>
      <c r="H91" s="118">
        <v>1533</v>
      </c>
      <c r="I91" s="32">
        <f t="shared" si="7"/>
        <v>16668</v>
      </c>
      <c r="J91" s="119"/>
      <c r="K91" s="118"/>
      <c r="L91" s="118"/>
      <c r="M91" s="118">
        <v>503</v>
      </c>
      <c r="N91" s="34">
        <f t="shared" si="8"/>
        <v>503</v>
      </c>
      <c r="O91" s="35">
        <f t="shared" si="9"/>
        <v>17171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8.1</v>
      </c>
      <c r="D92" s="127">
        <v>152.30000000000001</v>
      </c>
      <c r="E92" s="127">
        <v>2.1</v>
      </c>
      <c r="F92" s="127">
        <v>39.9</v>
      </c>
      <c r="G92" s="127">
        <v>57.2</v>
      </c>
      <c r="H92" s="127">
        <v>45.8</v>
      </c>
      <c r="I92" s="49">
        <f t="shared" si="7"/>
        <v>305.40000000000003</v>
      </c>
      <c r="J92" s="128"/>
      <c r="K92" s="127"/>
      <c r="L92" s="127"/>
      <c r="M92" s="127">
        <v>13.3</v>
      </c>
      <c r="N92" s="50">
        <f t="shared" si="8"/>
        <v>13.3</v>
      </c>
      <c r="O92" s="51">
        <f t="shared" si="9"/>
        <v>318.70000000000005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1.87</v>
      </c>
      <c r="D93" s="124">
        <v>40.49</v>
      </c>
      <c r="E93" s="124">
        <v>0.03</v>
      </c>
      <c r="F93" s="124">
        <v>19</v>
      </c>
      <c r="G93" s="124">
        <v>100.33</v>
      </c>
      <c r="H93" s="124">
        <v>22.04</v>
      </c>
      <c r="I93" s="43">
        <f t="shared" si="7"/>
        <v>183.76</v>
      </c>
      <c r="J93" s="125"/>
      <c r="K93" s="124"/>
      <c r="L93" s="124"/>
      <c r="M93" s="124">
        <v>25.02</v>
      </c>
      <c r="N93" s="44">
        <f t="shared" si="8"/>
        <v>25.02</v>
      </c>
      <c r="O93" s="45">
        <f t="shared" si="9"/>
        <v>208.78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611</v>
      </c>
      <c r="D94" s="118">
        <v>9383</v>
      </c>
      <c r="E94" s="118">
        <v>7</v>
      </c>
      <c r="F94" s="118">
        <v>3870</v>
      </c>
      <c r="G94" s="118">
        <v>22564</v>
      </c>
      <c r="H94" s="118">
        <v>3270</v>
      </c>
      <c r="I94" s="32">
        <f t="shared" si="7"/>
        <v>39705</v>
      </c>
      <c r="J94" s="119"/>
      <c r="K94" s="118"/>
      <c r="L94" s="118"/>
      <c r="M94" s="118">
        <v>2451</v>
      </c>
      <c r="N94" s="34">
        <f t="shared" si="8"/>
        <v>2451</v>
      </c>
      <c r="O94" s="35">
        <f t="shared" si="9"/>
        <v>42156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8.5</v>
      </c>
      <c r="D95" s="127">
        <v>151.5</v>
      </c>
      <c r="E95" s="127">
        <v>0.1</v>
      </c>
      <c r="F95" s="127">
        <v>43.7</v>
      </c>
      <c r="G95" s="127">
        <v>316.89999999999998</v>
      </c>
      <c r="H95" s="127">
        <v>66.599999999999994</v>
      </c>
      <c r="I95" s="49">
        <f t="shared" si="7"/>
        <v>587.30000000000007</v>
      </c>
      <c r="J95" s="128"/>
      <c r="K95" s="127"/>
      <c r="L95" s="127"/>
      <c r="M95" s="127">
        <v>48.5</v>
      </c>
      <c r="N95" s="50">
        <f t="shared" si="8"/>
        <v>48.5</v>
      </c>
      <c r="O95" s="51">
        <f t="shared" si="9"/>
        <v>635.80000000000007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4.67</v>
      </c>
      <c r="D96" s="124">
        <v>3.57</v>
      </c>
      <c r="E96" s="124">
        <v>0.66</v>
      </c>
      <c r="F96" s="124">
        <v>16.399999999999999</v>
      </c>
      <c r="G96" s="124">
        <v>263.64999999999998</v>
      </c>
      <c r="H96" s="124">
        <v>5.15</v>
      </c>
      <c r="I96" s="43">
        <f t="shared" si="7"/>
        <v>294.09999999999997</v>
      </c>
      <c r="J96" s="125"/>
      <c r="K96" s="124"/>
      <c r="L96" s="124"/>
      <c r="M96" s="124">
        <v>30.38</v>
      </c>
      <c r="N96" s="44">
        <f t="shared" si="8"/>
        <v>30.38</v>
      </c>
      <c r="O96" s="45">
        <f t="shared" si="9"/>
        <v>324.47999999999996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1642</v>
      </c>
      <c r="D97" s="118">
        <v>958</v>
      </c>
      <c r="E97" s="118">
        <v>163</v>
      </c>
      <c r="F97" s="118">
        <v>3823</v>
      </c>
      <c r="G97" s="118">
        <v>61581</v>
      </c>
      <c r="H97" s="118">
        <v>807</v>
      </c>
      <c r="I97" s="32">
        <f t="shared" si="7"/>
        <v>68974</v>
      </c>
      <c r="J97" s="119"/>
      <c r="K97" s="118"/>
      <c r="L97" s="118"/>
      <c r="M97" s="118">
        <v>3140</v>
      </c>
      <c r="N97" s="34">
        <f t="shared" si="8"/>
        <v>3140</v>
      </c>
      <c r="O97" s="35">
        <f t="shared" si="9"/>
        <v>72114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21.2</v>
      </c>
      <c r="D98" s="127">
        <v>13.5</v>
      </c>
      <c r="E98" s="127">
        <v>2.4</v>
      </c>
      <c r="F98" s="127">
        <v>34.6</v>
      </c>
      <c r="G98" s="127">
        <v>789.1</v>
      </c>
      <c r="H98" s="127">
        <v>15.4</v>
      </c>
      <c r="I98" s="49">
        <f t="shared" si="7"/>
        <v>876.2</v>
      </c>
      <c r="J98" s="128"/>
      <c r="K98" s="127"/>
      <c r="L98" s="127"/>
      <c r="M98" s="127">
        <v>60.9</v>
      </c>
      <c r="N98" s="50">
        <f t="shared" si="8"/>
        <v>60.9</v>
      </c>
      <c r="O98" s="51">
        <f t="shared" si="9"/>
        <v>937.1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7.05</v>
      </c>
      <c r="D99" s="124">
        <v>1.52</v>
      </c>
      <c r="E99" s="124">
        <v>3.47</v>
      </c>
      <c r="F99" s="124">
        <v>10.64</v>
      </c>
      <c r="G99" s="124">
        <v>447.08</v>
      </c>
      <c r="H99" s="124">
        <v>3.18</v>
      </c>
      <c r="I99" s="43">
        <f t="shared" si="7"/>
        <v>472.94</v>
      </c>
      <c r="J99" s="125"/>
      <c r="K99" s="124"/>
      <c r="L99" s="124"/>
      <c r="M99" s="124">
        <v>58.3</v>
      </c>
      <c r="N99" s="44">
        <f t="shared" si="8"/>
        <v>58.3</v>
      </c>
      <c r="O99" s="45">
        <f t="shared" si="9"/>
        <v>531.24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2518</v>
      </c>
      <c r="D100" s="118">
        <v>416</v>
      </c>
      <c r="E100" s="118">
        <v>838</v>
      </c>
      <c r="F100" s="118">
        <v>2380</v>
      </c>
      <c r="G100" s="118">
        <v>119674</v>
      </c>
      <c r="H100" s="118">
        <v>372</v>
      </c>
      <c r="I100" s="32">
        <f t="shared" si="7"/>
        <v>126198</v>
      </c>
      <c r="J100" s="119"/>
      <c r="K100" s="118"/>
      <c r="L100" s="118"/>
      <c r="M100" s="118">
        <v>6362</v>
      </c>
      <c r="N100" s="34">
        <f t="shared" si="8"/>
        <v>6362</v>
      </c>
      <c r="O100" s="35">
        <f t="shared" si="9"/>
        <v>132560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32.6</v>
      </c>
      <c r="D101" s="127">
        <v>5.9</v>
      </c>
      <c r="E101" s="127">
        <v>11.3</v>
      </c>
      <c r="F101" s="127">
        <v>22.3</v>
      </c>
      <c r="G101" s="127">
        <v>1479.4</v>
      </c>
      <c r="H101" s="127">
        <v>7.2</v>
      </c>
      <c r="I101" s="49">
        <f t="shared" si="7"/>
        <v>1558.7</v>
      </c>
      <c r="J101" s="128"/>
      <c r="K101" s="127"/>
      <c r="L101" s="127"/>
      <c r="M101" s="127">
        <v>94.6</v>
      </c>
      <c r="N101" s="50">
        <f t="shared" si="8"/>
        <v>94.6</v>
      </c>
      <c r="O101" s="51">
        <f t="shared" si="9"/>
        <v>1653.3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6.14</v>
      </c>
      <c r="D102" s="124">
        <v>7.57</v>
      </c>
      <c r="E102" s="124">
        <v>10.8</v>
      </c>
      <c r="F102" s="124">
        <v>43.89</v>
      </c>
      <c r="G102" s="124">
        <v>431.34</v>
      </c>
      <c r="H102" s="124">
        <v>0.75</v>
      </c>
      <c r="I102" s="43">
        <f t="shared" si="7"/>
        <v>500.49</v>
      </c>
      <c r="J102" s="125"/>
      <c r="K102" s="124"/>
      <c r="L102" s="124">
        <v>14.97</v>
      </c>
      <c r="M102" s="124">
        <v>241.74</v>
      </c>
      <c r="N102" s="44">
        <f t="shared" si="8"/>
        <v>256.71000000000004</v>
      </c>
      <c r="O102" s="45">
        <f t="shared" si="9"/>
        <v>757.2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2283</v>
      </c>
      <c r="D103" s="118">
        <v>2232</v>
      </c>
      <c r="E103" s="118">
        <v>3083</v>
      </c>
      <c r="F103" s="118">
        <v>10368</v>
      </c>
      <c r="G103" s="118">
        <v>124652</v>
      </c>
      <c r="H103" s="118">
        <v>139</v>
      </c>
      <c r="I103" s="32">
        <f t="shared" si="7"/>
        <v>142757</v>
      </c>
      <c r="J103" s="119"/>
      <c r="K103" s="118"/>
      <c r="L103" s="118">
        <v>1831</v>
      </c>
      <c r="M103" s="118">
        <v>20104</v>
      </c>
      <c r="N103" s="34">
        <f t="shared" si="8"/>
        <v>21935</v>
      </c>
      <c r="O103" s="35">
        <f t="shared" si="9"/>
        <v>164692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23.1</v>
      </c>
      <c r="D104" s="127">
        <v>25.3</v>
      </c>
      <c r="E104" s="127">
        <v>35.6</v>
      </c>
      <c r="F104" s="127">
        <v>84.8</v>
      </c>
      <c r="G104" s="127">
        <v>1299</v>
      </c>
      <c r="H104" s="127">
        <v>2.2999999999999998</v>
      </c>
      <c r="I104" s="49">
        <f t="shared" si="7"/>
        <v>1470.1</v>
      </c>
      <c r="J104" s="128"/>
      <c r="K104" s="127"/>
      <c r="L104" s="127">
        <v>19.899999999999999</v>
      </c>
      <c r="M104" s="127">
        <v>233.6</v>
      </c>
      <c r="N104" s="50">
        <f t="shared" si="8"/>
        <v>253.5</v>
      </c>
      <c r="O104" s="51">
        <f t="shared" si="9"/>
        <v>1723.6</v>
      </c>
      <c r="P104" s="129">
        <v>10.48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13.26</v>
      </c>
      <c r="D105" s="124">
        <v>16.8</v>
      </c>
      <c r="E105" s="124">
        <v>12.16</v>
      </c>
      <c r="F105" s="124">
        <v>27.16</v>
      </c>
      <c r="G105" s="124">
        <v>287.79000000000002</v>
      </c>
      <c r="H105" s="124">
        <v>0.55000000000000004</v>
      </c>
      <c r="I105" s="43">
        <f t="shared" si="7"/>
        <v>357.72</v>
      </c>
      <c r="J105" s="125"/>
      <c r="K105" s="124"/>
      <c r="L105" s="124">
        <v>7.59</v>
      </c>
      <c r="M105" s="124">
        <v>159.55000000000001</v>
      </c>
      <c r="N105" s="44">
        <f t="shared" si="8"/>
        <v>167.14000000000001</v>
      </c>
      <c r="O105" s="45">
        <f t="shared" si="9"/>
        <v>524.86</v>
      </c>
      <c r="P105" s="130">
        <v>77.48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4924</v>
      </c>
      <c r="D106" s="118">
        <v>5060</v>
      </c>
      <c r="E106" s="118">
        <v>3647</v>
      </c>
      <c r="F106" s="118">
        <v>6909</v>
      </c>
      <c r="G106" s="118">
        <v>80971</v>
      </c>
      <c r="H106" s="118">
        <v>109</v>
      </c>
      <c r="I106" s="32">
        <f t="shared" si="7"/>
        <v>101620</v>
      </c>
      <c r="J106" s="119"/>
      <c r="K106" s="118"/>
      <c r="L106" s="118">
        <v>972</v>
      </c>
      <c r="M106" s="118">
        <v>19378</v>
      </c>
      <c r="N106" s="34">
        <f t="shared" si="8"/>
        <v>20350</v>
      </c>
      <c r="O106" s="35">
        <f t="shared" si="9"/>
        <v>121970</v>
      </c>
      <c r="P106" s="130">
        <v>4.32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44.2</v>
      </c>
      <c r="D107" s="127">
        <v>55.3</v>
      </c>
      <c r="E107" s="127">
        <v>39.6</v>
      </c>
      <c r="F107" s="127">
        <v>48.4</v>
      </c>
      <c r="G107" s="127">
        <v>669.4</v>
      </c>
      <c r="H107" s="127">
        <v>1.6</v>
      </c>
      <c r="I107" s="49">
        <f t="shared" si="7"/>
        <v>858.5</v>
      </c>
      <c r="J107" s="128"/>
      <c r="K107" s="127"/>
      <c r="L107" s="127">
        <v>8.6999999999999993</v>
      </c>
      <c r="M107" s="127">
        <v>180.6</v>
      </c>
      <c r="N107" s="50">
        <f t="shared" si="8"/>
        <v>189.29999999999998</v>
      </c>
      <c r="O107" s="51">
        <f t="shared" si="9"/>
        <v>1047.8</v>
      </c>
      <c r="P107" s="130">
        <v>12.93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5.4</v>
      </c>
      <c r="D108" s="124">
        <v>8.01</v>
      </c>
      <c r="E108" s="124">
        <v>7.75</v>
      </c>
      <c r="F108" s="124">
        <v>32.85</v>
      </c>
      <c r="G108" s="124">
        <v>76.86</v>
      </c>
      <c r="H108" s="124"/>
      <c r="I108" s="43">
        <f t="shared" si="7"/>
        <v>130.87</v>
      </c>
      <c r="J108" s="125"/>
      <c r="K108" s="124"/>
      <c r="L108" s="124">
        <v>5.76</v>
      </c>
      <c r="M108" s="124">
        <v>227.47</v>
      </c>
      <c r="N108" s="44">
        <f t="shared" si="8"/>
        <v>233.23</v>
      </c>
      <c r="O108" s="45">
        <f t="shared" si="9"/>
        <v>364.1</v>
      </c>
      <c r="P108" s="130">
        <v>3.48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2208</v>
      </c>
      <c r="D109" s="118">
        <v>2492</v>
      </c>
      <c r="E109" s="118">
        <v>2235</v>
      </c>
      <c r="F109" s="118">
        <v>8348</v>
      </c>
      <c r="G109" s="118">
        <v>23740</v>
      </c>
      <c r="H109" s="118"/>
      <c r="I109" s="32">
        <f t="shared" si="7"/>
        <v>39023</v>
      </c>
      <c r="J109" s="119"/>
      <c r="K109" s="118"/>
      <c r="L109" s="118">
        <v>766</v>
      </c>
      <c r="M109" s="118">
        <v>27814</v>
      </c>
      <c r="N109" s="34">
        <f t="shared" si="8"/>
        <v>28580</v>
      </c>
      <c r="O109" s="35">
        <f t="shared" si="9"/>
        <v>67603</v>
      </c>
      <c r="P109" s="130">
        <v>17.72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20</v>
      </c>
      <c r="D110" s="127">
        <v>22.3</v>
      </c>
      <c r="E110" s="127">
        <v>18</v>
      </c>
      <c r="F110" s="127">
        <v>49.2</v>
      </c>
      <c r="G110" s="127">
        <v>169.5</v>
      </c>
      <c r="H110" s="127"/>
      <c r="I110" s="49">
        <f t="shared" si="7"/>
        <v>279</v>
      </c>
      <c r="J110" s="128"/>
      <c r="K110" s="127"/>
      <c r="L110" s="127">
        <v>0</v>
      </c>
      <c r="M110" s="127">
        <v>233.3</v>
      </c>
      <c r="N110" s="50">
        <f t="shared" si="8"/>
        <v>233.3</v>
      </c>
      <c r="O110" s="51">
        <f t="shared" si="9"/>
        <v>512.29999999999995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3.46</v>
      </c>
      <c r="D111" s="124">
        <v>12.59</v>
      </c>
      <c r="E111" s="124">
        <v>18.78</v>
      </c>
      <c r="F111" s="124">
        <v>22.47</v>
      </c>
      <c r="G111" s="124">
        <v>49.39</v>
      </c>
      <c r="H111" s="124">
        <v>0.78</v>
      </c>
      <c r="I111" s="43">
        <f t="shared" si="7"/>
        <v>107.47</v>
      </c>
      <c r="J111" s="125"/>
      <c r="K111" s="124"/>
      <c r="L111" s="124">
        <v>16.36</v>
      </c>
      <c r="M111" s="124">
        <v>180.25</v>
      </c>
      <c r="N111" s="44">
        <f t="shared" si="8"/>
        <v>196.61</v>
      </c>
      <c r="O111" s="45">
        <f t="shared" si="9"/>
        <v>304.08000000000004</v>
      </c>
      <c r="P111" s="69">
        <f>SUM(P104:P110)</f>
        <v>126.41000000000001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1417</v>
      </c>
      <c r="D112" s="118">
        <v>3962</v>
      </c>
      <c r="E112" s="118">
        <v>5537</v>
      </c>
      <c r="F112" s="118">
        <v>6015</v>
      </c>
      <c r="G112" s="118">
        <v>15326</v>
      </c>
      <c r="H112" s="118">
        <v>131</v>
      </c>
      <c r="I112" s="32">
        <f t="shared" si="7"/>
        <v>32388</v>
      </c>
      <c r="J112" s="119"/>
      <c r="K112" s="118"/>
      <c r="L112" s="118">
        <v>2077</v>
      </c>
      <c r="M112" s="118">
        <v>23382</v>
      </c>
      <c r="N112" s="34">
        <f t="shared" si="8"/>
        <v>25459</v>
      </c>
      <c r="O112" s="35">
        <f t="shared" si="9"/>
        <v>57847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30.1</v>
      </c>
      <c r="G113" s="127">
        <v>0</v>
      </c>
      <c r="H113" s="127">
        <v>1.3</v>
      </c>
      <c r="I113" s="49">
        <f t="shared" si="7"/>
        <v>31.400000000000002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31.400000000000002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4.38</v>
      </c>
      <c r="D114" s="124">
        <v>10.17</v>
      </c>
      <c r="E114" s="124">
        <v>10.130000000000001</v>
      </c>
      <c r="F114" s="124">
        <v>27.67</v>
      </c>
      <c r="G114" s="124">
        <v>40.5</v>
      </c>
      <c r="H114" s="124">
        <v>0.82</v>
      </c>
      <c r="I114" s="43">
        <f t="shared" si="7"/>
        <v>93.669999999999987</v>
      </c>
      <c r="J114" s="125"/>
      <c r="K114" s="124"/>
      <c r="L114" s="124">
        <v>2.06</v>
      </c>
      <c r="M114" s="124">
        <v>137.85</v>
      </c>
      <c r="N114" s="44">
        <f t="shared" si="8"/>
        <v>139.91</v>
      </c>
      <c r="O114" s="45">
        <f t="shared" si="9"/>
        <v>233.57999999999998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1733</v>
      </c>
      <c r="D115" s="118">
        <v>2998</v>
      </c>
      <c r="E115" s="118">
        <v>2997</v>
      </c>
      <c r="F115" s="118">
        <v>7673</v>
      </c>
      <c r="G115" s="118">
        <v>12480</v>
      </c>
      <c r="H115" s="118">
        <v>205</v>
      </c>
      <c r="I115" s="32">
        <f t="shared" si="7"/>
        <v>28086</v>
      </c>
      <c r="J115" s="119"/>
      <c r="K115" s="118"/>
      <c r="L115" s="118">
        <v>235</v>
      </c>
      <c r="M115" s="118">
        <v>17869</v>
      </c>
      <c r="N115" s="34">
        <f t="shared" si="8"/>
        <v>18104</v>
      </c>
      <c r="O115" s="35">
        <f t="shared" si="9"/>
        <v>46190</v>
      </c>
      <c r="P115" s="134">
        <v>0.51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30.5</v>
      </c>
      <c r="G116" s="136">
        <v>0</v>
      </c>
      <c r="H116" s="136">
        <v>1.9</v>
      </c>
      <c r="I116" s="96">
        <f t="shared" si="7"/>
        <v>32.4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32.4</v>
      </c>
      <c r="P116" s="90">
        <f>SUM(O136,P111,P112,P115)</f>
        <v>4019.0599999999995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4.74</v>
      </c>
      <c r="D121" s="115">
        <v>10.83</v>
      </c>
      <c r="E121" s="115">
        <v>15.33</v>
      </c>
      <c r="F121" s="115">
        <v>18.64</v>
      </c>
      <c r="G121" s="115">
        <v>39.659999999999997</v>
      </c>
      <c r="H121" s="115">
        <v>1.03</v>
      </c>
      <c r="I121" s="21">
        <f t="shared" si="7"/>
        <v>90.22999999999999</v>
      </c>
      <c r="J121" s="116"/>
      <c r="K121" s="115"/>
      <c r="L121" s="115">
        <v>19.14</v>
      </c>
      <c r="M121" s="115">
        <v>141.58000000000001</v>
      </c>
      <c r="N121" s="23">
        <f t="shared" si="8"/>
        <v>160.72000000000003</v>
      </c>
      <c r="O121" s="24">
        <f t="shared" si="9"/>
        <v>250.95000000000002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1943</v>
      </c>
      <c r="D122" s="118">
        <v>3356</v>
      </c>
      <c r="E122" s="118">
        <v>4796</v>
      </c>
      <c r="F122" s="118">
        <v>5300</v>
      </c>
      <c r="G122" s="118">
        <v>12547</v>
      </c>
      <c r="H122" s="118">
        <v>238</v>
      </c>
      <c r="I122" s="32">
        <f t="shared" si="7"/>
        <v>28180</v>
      </c>
      <c r="J122" s="119"/>
      <c r="K122" s="118"/>
      <c r="L122" s="118">
        <v>2536</v>
      </c>
      <c r="M122" s="118">
        <v>18300</v>
      </c>
      <c r="N122" s="34">
        <f t="shared" si="8"/>
        <v>20836</v>
      </c>
      <c r="O122" s="35">
        <f t="shared" si="9"/>
        <v>49016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20.5</v>
      </c>
      <c r="G123" s="127">
        <v>0</v>
      </c>
      <c r="H123" s="127">
        <v>2</v>
      </c>
      <c r="I123" s="49">
        <f t="shared" si="7"/>
        <v>22.5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22.5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5.57</v>
      </c>
      <c r="D124" s="124">
        <v>6.2</v>
      </c>
      <c r="E124" s="124">
        <v>7.49</v>
      </c>
      <c r="F124" s="124">
        <v>17.739999999999998</v>
      </c>
      <c r="G124" s="124">
        <v>34.840000000000003</v>
      </c>
      <c r="H124" s="124">
        <v>4.3499999999999996</v>
      </c>
      <c r="I124" s="43">
        <f t="shared" si="7"/>
        <v>76.19</v>
      </c>
      <c r="J124" s="125"/>
      <c r="K124" s="124"/>
      <c r="L124" s="124">
        <v>0.62</v>
      </c>
      <c r="M124" s="124">
        <v>19.989999999999998</v>
      </c>
      <c r="N124" s="44">
        <f t="shared" si="8"/>
        <v>20.61</v>
      </c>
      <c r="O124" s="45">
        <f t="shared" si="9"/>
        <v>96.8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2283</v>
      </c>
      <c r="D125" s="118">
        <v>1957</v>
      </c>
      <c r="E125" s="118">
        <v>2360</v>
      </c>
      <c r="F125" s="118">
        <v>4840</v>
      </c>
      <c r="G125" s="118">
        <v>10576</v>
      </c>
      <c r="H125" s="118">
        <v>1096</v>
      </c>
      <c r="I125" s="32">
        <f t="shared" si="7"/>
        <v>23112</v>
      </c>
      <c r="J125" s="119"/>
      <c r="K125" s="118"/>
      <c r="L125" s="118">
        <v>83</v>
      </c>
      <c r="M125" s="118">
        <v>2600</v>
      </c>
      <c r="N125" s="34">
        <f t="shared" si="8"/>
        <v>2683</v>
      </c>
      <c r="O125" s="35">
        <f t="shared" si="9"/>
        <v>25795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18</v>
      </c>
      <c r="G126" s="127">
        <v>0</v>
      </c>
      <c r="H126" s="127">
        <v>9.8000000000000007</v>
      </c>
      <c r="I126" s="49">
        <f t="shared" si="7"/>
        <v>27.8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27.8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10.41</v>
      </c>
      <c r="D127" s="124">
        <v>7.85</v>
      </c>
      <c r="E127" s="124">
        <v>1.47</v>
      </c>
      <c r="F127" s="124">
        <v>25.39</v>
      </c>
      <c r="G127" s="124">
        <v>24.82</v>
      </c>
      <c r="H127" s="124">
        <v>1.7</v>
      </c>
      <c r="I127" s="43">
        <f t="shared" si="7"/>
        <v>71.64</v>
      </c>
      <c r="J127" s="125"/>
      <c r="K127" s="124"/>
      <c r="L127" s="124"/>
      <c r="M127" s="124">
        <v>15.26</v>
      </c>
      <c r="N127" s="44">
        <f t="shared" si="8"/>
        <v>15.26</v>
      </c>
      <c r="O127" s="45">
        <f t="shared" si="9"/>
        <v>86.9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4253</v>
      </c>
      <c r="D128" s="118">
        <v>2462</v>
      </c>
      <c r="E128" s="118">
        <v>463</v>
      </c>
      <c r="F128" s="118">
        <v>7494</v>
      </c>
      <c r="G128" s="118">
        <v>7913</v>
      </c>
      <c r="H128" s="118">
        <v>442</v>
      </c>
      <c r="I128" s="32">
        <f t="shared" si="7"/>
        <v>23027</v>
      </c>
      <c r="J128" s="119"/>
      <c r="K128" s="118"/>
      <c r="L128" s="118"/>
      <c r="M128" s="118">
        <v>1928</v>
      </c>
      <c r="N128" s="34">
        <f t="shared" si="8"/>
        <v>1928</v>
      </c>
      <c r="O128" s="35">
        <f t="shared" si="9"/>
        <v>24955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19</v>
      </c>
      <c r="G129" s="127">
        <v>0</v>
      </c>
      <c r="H129" s="127">
        <v>2.5</v>
      </c>
      <c r="I129" s="49">
        <f t="shared" si="7"/>
        <v>21.5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21.5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69.81</v>
      </c>
      <c r="D130" s="115">
        <v>199.05</v>
      </c>
      <c r="E130" s="115">
        <v>88.58</v>
      </c>
      <c r="F130" s="115">
        <v>281.14999999999998</v>
      </c>
      <c r="G130" s="115">
        <v>1813.75</v>
      </c>
      <c r="H130" s="115">
        <v>68.91</v>
      </c>
      <c r="I130" s="21">
        <f t="shared" si="7"/>
        <v>2521.25</v>
      </c>
      <c r="J130" s="116"/>
      <c r="K130" s="115"/>
      <c r="L130" s="115">
        <v>66.5</v>
      </c>
      <c r="M130" s="115">
        <v>1299.03</v>
      </c>
      <c r="N130" s="23">
        <f>SUM(J130:M130)</f>
        <v>1365.53</v>
      </c>
      <c r="O130" s="24">
        <f t="shared" si="9"/>
        <v>3886.7799999999997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26717</v>
      </c>
      <c r="D131" s="118">
        <v>56483</v>
      </c>
      <c r="E131" s="118">
        <v>26329</v>
      </c>
      <c r="F131" s="118">
        <v>70299</v>
      </c>
      <c r="G131" s="118">
        <v>496807</v>
      </c>
      <c r="H131" s="118">
        <v>10675</v>
      </c>
      <c r="I131" s="32">
        <f t="shared" si="7"/>
        <v>687310</v>
      </c>
      <c r="J131" s="119"/>
      <c r="K131" s="118"/>
      <c r="L131" s="118">
        <v>8506</v>
      </c>
      <c r="M131" s="118">
        <v>148532</v>
      </c>
      <c r="N131" s="34">
        <f t="shared" si="8"/>
        <v>157038</v>
      </c>
      <c r="O131" s="35">
        <f t="shared" si="9"/>
        <v>844348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164.7</v>
      </c>
      <c r="D132" s="127">
        <v>767.2</v>
      </c>
      <c r="E132" s="127">
        <v>111.9</v>
      </c>
      <c r="F132" s="127">
        <v>450.1</v>
      </c>
      <c r="G132" s="127">
        <v>4800.8</v>
      </c>
      <c r="H132" s="127">
        <v>235.1</v>
      </c>
      <c r="I132" s="49">
        <f t="shared" ref="I132:I138" si="10">SUM(C132:H132)</f>
        <v>6529.8000000000011</v>
      </c>
      <c r="J132" s="128"/>
      <c r="K132" s="127"/>
      <c r="L132" s="127">
        <v>28.8</v>
      </c>
      <c r="M132" s="127">
        <v>1021.2</v>
      </c>
      <c r="N132" s="50">
        <f t="shared" ref="N132:N138" si="11">SUM(J132:M132)</f>
        <v>1050</v>
      </c>
      <c r="O132" s="51">
        <f t="shared" ref="O132:O138" si="12">SUM(N132,I132)</f>
        <v>7579.8000000000011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69.599999999999994</v>
      </c>
      <c r="D133" s="124">
        <v>171.75</v>
      </c>
      <c r="E133" s="124">
        <v>88.58</v>
      </c>
      <c r="F133" s="124">
        <v>281.02999999999997</v>
      </c>
      <c r="G133" s="124">
        <v>1813.75</v>
      </c>
      <c r="H133" s="124">
        <v>13.16</v>
      </c>
      <c r="I133" s="43">
        <f t="shared" si="10"/>
        <v>2437.87</v>
      </c>
      <c r="J133" s="125"/>
      <c r="K133" s="124"/>
      <c r="L133" s="124">
        <v>66.5</v>
      </c>
      <c r="M133" s="124">
        <v>1296.4100000000001</v>
      </c>
      <c r="N133" s="44">
        <f t="shared" si="11"/>
        <v>1362.91</v>
      </c>
      <c r="O133" s="45">
        <f t="shared" si="12"/>
        <v>3800.7799999999997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26604</v>
      </c>
      <c r="D134" s="118">
        <v>44274</v>
      </c>
      <c r="E134" s="118">
        <v>26241</v>
      </c>
      <c r="F134" s="118">
        <v>70280</v>
      </c>
      <c r="G134" s="118">
        <v>496079</v>
      </c>
      <c r="H134" s="118">
        <v>2732</v>
      </c>
      <c r="I134" s="32">
        <f t="shared" si="10"/>
        <v>666210</v>
      </c>
      <c r="J134" s="119"/>
      <c r="K134" s="118"/>
      <c r="L134" s="118">
        <v>8506</v>
      </c>
      <c r="M134" s="118">
        <v>148462</v>
      </c>
      <c r="N134" s="34">
        <f t="shared" si="11"/>
        <v>156968</v>
      </c>
      <c r="O134" s="35">
        <f t="shared" si="12"/>
        <v>823178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161.5</v>
      </c>
      <c r="D135" s="136">
        <v>450.5</v>
      </c>
      <c r="E135" s="136">
        <v>109.1</v>
      </c>
      <c r="F135" s="136">
        <v>449.7</v>
      </c>
      <c r="G135" s="136">
        <v>4785.5</v>
      </c>
      <c r="H135" s="136">
        <v>28.6</v>
      </c>
      <c r="I135" s="96">
        <f t="shared" si="10"/>
        <v>5984.9000000000005</v>
      </c>
      <c r="J135" s="137"/>
      <c r="K135" s="136"/>
      <c r="L135" s="136">
        <v>28.8</v>
      </c>
      <c r="M135" s="136">
        <v>1016.1</v>
      </c>
      <c r="N135" s="97">
        <f t="shared" si="11"/>
        <v>1044.9000000000001</v>
      </c>
      <c r="O135" s="89">
        <f t="shared" si="12"/>
        <v>7029.8000000000011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69.81</v>
      </c>
      <c r="D136" s="106">
        <f t="shared" si="13"/>
        <v>201.92999999999998</v>
      </c>
      <c r="E136" s="106">
        <f t="shared" si="13"/>
        <v>88.58</v>
      </c>
      <c r="F136" s="106">
        <f t="shared" si="13"/>
        <v>281.14999999999998</v>
      </c>
      <c r="G136" s="106">
        <f t="shared" si="13"/>
        <v>1816.1499999999999</v>
      </c>
      <c r="H136" s="106">
        <f t="shared" si="13"/>
        <v>68.91</v>
      </c>
      <c r="I136" s="107">
        <f t="shared" si="10"/>
        <v>2526.5299999999997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66.5</v>
      </c>
      <c r="M136" s="106">
        <f t="shared" si="14"/>
        <v>1299.1099999999999</v>
      </c>
      <c r="N136" s="109">
        <f t="shared" si="11"/>
        <v>1365.61</v>
      </c>
      <c r="O136" s="110">
        <f t="shared" si="12"/>
        <v>3892.1399999999994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26717</v>
      </c>
      <c r="D137" s="31">
        <f t="shared" si="13"/>
        <v>60542</v>
      </c>
      <c r="E137" s="31">
        <f t="shared" si="13"/>
        <v>26417</v>
      </c>
      <c r="F137" s="31">
        <f t="shared" si="13"/>
        <v>70299</v>
      </c>
      <c r="G137" s="31">
        <f t="shared" si="13"/>
        <v>497047</v>
      </c>
      <c r="H137" s="31">
        <f t="shared" si="13"/>
        <v>11024</v>
      </c>
      <c r="I137" s="32">
        <f t="shared" si="10"/>
        <v>692046</v>
      </c>
      <c r="J137" s="33">
        <f t="shared" si="14"/>
        <v>0</v>
      </c>
      <c r="K137" s="31">
        <f t="shared" si="14"/>
        <v>0</v>
      </c>
      <c r="L137" s="31">
        <f t="shared" si="14"/>
        <v>8506</v>
      </c>
      <c r="M137" s="31">
        <f t="shared" si="14"/>
        <v>148532</v>
      </c>
      <c r="N137" s="34">
        <f t="shared" si="11"/>
        <v>157038</v>
      </c>
      <c r="O137" s="35">
        <f t="shared" si="12"/>
        <v>849084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164.7</v>
      </c>
      <c r="D138" s="86">
        <f t="shared" si="13"/>
        <v>993.89999999999975</v>
      </c>
      <c r="E138" s="86">
        <f t="shared" si="13"/>
        <v>119.9</v>
      </c>
      <c r="F138" s="86">
        <f t="shared" si="13"/>
        <v>450.1</v>
      </c>
      <c r="G138" s="86">
        <f t="shared" si="13"/>
        <v>4814.8999999999996</v>
      </c>
      <c r="H138" s="86">
        <f t="shared" si="13"/>
        <v>253</v>
      </c>
      <c r="I138" s="96">
        <f t="shared" si="10"/>
        <v>6796.5</v>
      </c>
      <c r="J138" s="88">
        <f t="shared" si="14"/>
        <v>0</v>
      </c>
      <c r="K138" s="86">
        <f t="shared" si="14"/>
        <v>0</v>
      </c>
      <c r="L138" s="86">
        <f t="shared" si="14"/>
        <v>28.799999999999997</v>
      </c>
      <c r="M138" s="86">
        <f t="shared" si="14"/>
        <v>1021.2</v>
      </c>
      <c r="N138" s="97">
        <f t="shared" si="11"/>
        <v>1050</v>
      </c>
      <c r="O138" s="89">
        <f t="shared" si="12"/>
        <v>7846.5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F48B4-B65E-461A-B03E-4E9F27F3F4B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1.22</v>
      </c>
      <c r="H5" s="115"/>
      <c r="I5" s="21">
        <f t="shared" ref="I5:I36" si="0">SUM(C5:H5)</f>
        <v>1.22</v>
      </c>
      <c r="J5" s="116"/>
      <c r="K5" s="115"/>
      <c r="L5" s="115">
        <v>0.75</v>
      </c>
      <c r="M5" s="115"/>
      <c r="N5" s="23">
        <f t="shared" ref="N5:N58" si="1">SUM(J5:M5)</f>
        <v>0.75</v>
      </c>
      <c r="O5" s="24">
        <f>SUM(N5,I5)</f>
        <v>1.97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0.03</v>
      </c>
      <c r="F8" s="124"/>
      <c r="G8" s="124">
        <v>0.52</v>
      </c>
      <c r="H8" s="124"/>
      <c r="I8" s="43">
        <f t="shared" si="0"/>
        <v>0.55000000000000004</v>
      </c>
      <c r="J8" s="125"/>
      <c r="K8" s="124"/>
      <c r="L8" s="124"/>
      <c r="M8" s="124"/>
      <c r="N8" s="44">
        <f t="shared" si="1"/>
        <v>0</v>
      </c>
      <c r="O8" s="45">
        <f t="shared" si="2"/>
        <v>0.55000000000000004</v>
      </c>
      <c r="P8" s="36" t="s">
        <v>25</v>
      </c>
      <c r="Q8" s="37" t="s">
        <v>109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2.76</v>
      </c>
      <c r="N11" s="44">
        <f t="shared" si="1"/>
        <v>2.76</v>
      </c>
      <c r="O11" s="45">
        <f t="shared" si="2"/>
        <v>2.76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44</v>
      </c>
      <c r="N12" s="34">
        <f t="shared" si="1"/>
        <v>44</v>
      </c>
      <c r="O12" s="35">
        <f t="shared" si="2"/>
        <v>44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</v>
      </c>
      <c r="N13" s="50">
        <f t="shared" si="1"/>
        <v>4</v>
      </c>
      <c r="O13" s="51">
        <f t="shared" si="2"/>
        <v>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>
        <v>0.14000000000000001</v>
      </c>
      <c r="H14" s="124"/>
      <c r="I14" s="43">
        <f t="shared" si="0"/>
        <v>0.14000000000000001</v>
      </c>
      <c r="J14" s="125"/>
      <c r="K14" s="124"/>
      <c r="L14" s="124"/>
      <c r="M14" s="124">
        <v>5.14</v>
      </c>
      <c r="N14" s="44">
        <f t="shared" si="1"/>
        <v>5.14</v>
      </c>
      <c r="O14" s="45">
        <f t="shared" si="2"/>
        <v>5.2799999999999994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>
        <v>14</v>
      </c>
      <c r="H15" s="118"/>
      <c r="I15" s="32">
        <f t="shared" si="0"/>
        <v>14</v>
      </c>
      <c r="J15" s="119"/>
      <c r="K15" s="118"/>
      <c r="L15" s="118"/>
      <c r="M15" s="118">
        <v>160</v>
      </c>
      <c r="N15" s="34">
        <f t="shared" si="1"/>
        <v>160</v>
      </c>
      <c r="O15" s="35">
        <f t="shared" si="2"/>
        <v>174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>
        <v>0.8</v>
      </c>
      <c r="H16" s="127"/>
      <c r="I16" s="49">
        <f t="shared" si="0"/>
        <v>0.8</v>
      </c>
      <c r="J16" s="128"/>
      <c r="K16" s="127"/>
      <c r="L16" s="127"/>
      <c r="M16" s="127">
        <v>10.8</v>
      </c>
      <c r="N16" s="50">
        <f t="shared" si="1"/>
        <v>10.8</v>
      </c>
      <c r="O16" s="51">
        <f t="shared" si="2"/>
        <v>11.600000000000001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/>
      <c r="M17" s="124">
        <v>8.27</v>
      </c>
      <c r="N17" s="44">
        <f t="shared" si="1"/>
        <v>8.27</v>
      </c>
      <c r="O17" s="45">
        <f t="shared" si="2"/>
        <v>8.27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/>
      <c r="I18" s="32">
        <f t="shared" si="0"/>
        <v>0</v>
      </c>
      <c r="J18" s="119"/>
      <c r="K18" s="118"/>
      <c r="L18" s="118"/>
      <c r="M18" s="118">
        <v>331</v>
      </c>
      <c r="N18" s="34">
        <f t="shared" si="1"/>
        <v>331</v>
      </c>
      <c r="O18" s="35">
        <f t="shared" si="2"/>
        <v>331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/>
      <c r="I19" s="49">
        <f t="shared" si="0"/>
        <v>0</v>
      </c>
      <c r="J19" s="128"/>
      <c r="K19" s="127"/>
      <c r="L19" s="127"/>
      <c r="M19" s="127">
        <v>17.5</v>
      </c>
      <c r="N19" s="50">
        <f t="shared" si="1"/>
        <v>17.5</v>
      </c>
      <c r="O19" s="51">
        <f t="shared" si="2"/>
        <v>17.5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0.42</v>
      </c>
      <c r="D20" s="124">
        <v>0.64</v>
      </c>
      <c r="E20" s="124"/>
      <c r="F20" s="124"/>
      <c r="G20" s="124">
        <v>0.25</v>
      </c>
      <c r="H20" s="124"/>
      <c r="I20" s="43">
        <f t="shared" si="0"/>
        <v>1.31</v>
      </c>
      <c r="J20" s="125"/>
      <c r="K20" s="124"/>
      <c r="L20" s="124"/>
      <c r="M20" s="124">
        <v>6.95</v>
      </c>
      <c r="N20" s="44">
        <f t="shared" si="1"/>
        <v>6.95</v>
      </c>
      <c r="O20" s="45">
        <f t="shared" si="2"/>
        <v>8.26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88</v>
      </c>
      <c r="D21" s="118">
        <v>2009</v>
      </c>
      <c r="E21" s="118"/>
      <c r="F21" s="118"/>
      <c r="G21" s="118">
        <v>45</v>
      </c>
      <c r="H21" s="118">
        <v>186</v>
      </c>
      <c r="I21" s="32">
        <f t="shared" si="0"/>
        <v>2328</v>
      </c>
      <c r="J21" s="119"/>
      <c r="K21" s="118"/>
      <c r="L21" s="118">
        <v>10</v>
      </c>
      <c r="M21" s="118">
        <v>672</v>
      </c>
      <c r="N21" s="34">
        <f t="shared" si="1"/>
        <v>682</v>
      </c>
      <c r="O21" s="35">
        <f t="shared" si="2"/>
        <v>3010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3.2</v>
      </c>
      <c r="D22" s="127">
        <v>87.1</v>
      </c>
      <c r="E22" s="127"/>
      <c r="F22" s="127"/>
      <c r="G22" s="127">
        <v>0.9</v>
      </c>
      <c r="H22" s="127">
        <v>9.4</v>
      </c>
      <c r="I22" s="49">
        <f t="shared" si="0"/>
        <v>100.60000000000001</v>
      </c>
      <c r="J22" s="128"/>
      <c r="K22" s="127"/>
      <c r="L22" s="127">
        <v>0.4</v>
      </c>
      <c r="M22" s="127">
        <v>26.8</v>
      </c>
      <c r="N22" s="50">
        <f t="shared" si="1"/>
        <v>27.2</v>
      </c>
      <c r="O22" s="51">
        <f t="shared" si="2"/>
        <v>127.80000000000001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0.01</v>
      </c>
      <c r="D23" s="124">
        <v>1.48</v>
      </c>
      <c r="E23" s="124"/>
      <c r="F23" s="124"/>
      <c r="G23" s="124"/>
      <c r="H23" s="124"/>
      <c r="I23" s="43">
        <f t="shared" si="0"/>
        <v>1.49</v>
      </c>
      <c r="J23" s="125"/>
      <c r="K23" s="124"/>
      <c r="L23" s="124">
        <v>0.6</v>
      </c>
      <c r="M23" s="124">
        <v>1.65</v>
      </c>
      <c r="N23" s="44">
        <f t="shared" si="1"/>
        <v>2.25</v>
      </c>
      <c r="O23" s="45">
        <f t="shared" si="2"/>
        <v>3.74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</v>
      </c>
      <c r="D24" s="118">
        <v>822</v>
      </c>
      <c r="E24" s="118"/>
      <c r="F24" s="118"/>
      <c r="G24" s="118"/>
      <c r="H24" s="118">
        <v>1034</v>
      </c>
      <c r="I24" s="32">
        <f t="shared" si="0"/>
        <v>1858</v>
      </c>
      <c r="J24" s="119"/>
      <c r="K24" s="118"/>
      <c r="L24" s="118">
        <v>37</v>
      </c>
      <c r="M24" s="118">
        <v>686</v>
      </c>
      <c r="N24" s="34">
        <f t="shared" si="1"/>
        <v>723</v>
      </c>
      <c r="O24" s="35">
        <f t="shared" si="2"/>
        <v>2581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0.1</v>
      </c>
      <c r="D25" s="127">
        <v>26.1</v>
      </c>
      <c r="E25" s="127"/>
      <c r="F25" s="127"/>
      <c r="G25" s="127"/>
      <c r="H25" s="127">
        <v>48.6</v>
      </c>
      <c r="I25" s="49">
        <f t="shared" si="0"/>
        <v>74.800000000000011</v>
      </c>
      <c r="J25" s="128"/>
      <c r="K25" s="127"/>
      <c r="L25" s="127">
        <v>1.2</v>
      </c>
      <c r="M25" s="127">
        <v>21.3</v>
      </c>
      <c r="N25" s="50">
        <f t="shared" si="1"/>
        <v>22.5</v>
      </c>
      <c r="O25" s="51">
        <f t="shared" si="2"/>
        <v>97.300000000000011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>
        <v>6.72</v>
      </c>
      <c r="E26" s="124">
        <v>0.42</v>
      </c>
      <c r="F26" s="124"/>
      <c r="G26" s="124"/>
      <c r="H26" s="124">
        <v>2.42</v>
      </c>
      <c r="I26" s="43">
        <f t="shared" si="0"/>
        <v>9.68</v>
      </c>
      <c r="J26" s="125"/>
      <c r="K26" s="124"/>
      <c r="L26" s="124"/>
      <c r="M26" s="124">
        <v>18.239999999999998</v>
      </c>
      <c r="N26" s="44">
        <f t="shared" si="1"/>
        <v>18.239999999999998</v>
      </c>
      <c r="O26" s="45">
        <f t="shared" si="2"/>
        <v>27.919999999999998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31</v>
      </c>
      <c r="D27" s="118">
        <v>4600</v>
      </c>
      <c r="E27" s="118">
        <v>75</v>
      </c>
      <c r="F27" s="118"/>
      <c r="G27" s="118"/>
      <c r="H27" s="118">
        <v>2041</v>
      </c>
      <c r="I27" s="32">
        <f t="shared" si="0"/>
        <v>6747</v>
      </c>
      <c r="J27" s="119"/>
      <c r="K27" s="118"/>
      <c r="L27" s="118"/>
      <c r="M27" s="118">
        <v>1255</v>
      </c>
      <c r="N27" s="34">
        <f t="shared" si="1"/>
        <v>1255</v>
      </c>
      <c r="O27" s="35">
        <f t="shared" si="2"/>
        <v>8002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120</v>
      </c>
      <c r="E28" s="127">
        <v>1.9</v>
      </c>
      <c r="F28" s="127"/>
      <c r="G28" s="127"/>
      <c r="H28" s="127">
        <v>75.599999999999994</v>
      </c>
      <c r="I28" s="49">
        <f t="shared" si="0"/>
        <v>198.2</v>
      </c>
      <c r="J28" s="128"/>
      <c r="K28" s="127"/>
      <c r="L28" s="127"/>
      <c r="M28" s="127">
        <v>37.1</v>
      </c>
      <c r="N28" s="50">
        <f t="shared" si="1"/>
        <v>37.1</v>
      </c>
      <c r="O28" s="51">
        <f t="shared" si="2"/>
        <v>235.29999999999998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0.74</v>
      </c>
      <c r="D29" s="124">
        <v>15.99</v>
      </c>
      <c r="E29" s="124">
        <v>0.32</v>
      </c>
      <c r="F29" s="124">
        <v>0.86</v>
      </c>
      <c r="G29" s="124">
        <v>0.99</v>
      </c>
      <c r="H29" s="124">
        <v>0.69</v>
      </c>
      <c r="I29" s="43">
        <f t="shared" si="0"/>
        <v>19.59</v>
      </c>
      <c r="J29" s="125"/>
      <c r="K29" s="124"/>
      <c r="L29" s="124"/>
      <c r="M29" s="124">
        <v>47.72</v>
      </c>
      <c r="N29" s="44">
        <f t="shared" si="1"/>
        <v>47.72</v>
      </c>
      <c r="O29" s="45">
        <f t="shared" si="2"/>
        <v>67.31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214</v>
      </c>
      <c r="D30" s="118">
        <v>3376</v>
      </c>
      <c r="E30" s="118">
        <v>69</v>
      </c>
      <c r="F30" s="118">
        <v>173</v>
      </c>
      <c r="G30" s="118">
        <v>230</v>
      </c>
      <c r="H30" s="118">
        <v>77</v>
      </c>
      <c r="I30" s="32">
        <f t="shared" si="0"/>
        <v>4139</v>
      </c>
      <c r="J30" s="119"/>
      <c r="K30" s="118"/>
      <c r="L30" s="118"/>
      <c r="M30" s="118">
        <v>3351</v>
      </c>
      <c r="N30" s="34">
        <f t="shared" si="1"/>
        <v>3351</v>
      </c>
      <c r="O30" s="35">
        <f t="shared" si="2"/>
        <v>7490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4.0999999999999996</v>
      </c>
      <c r="D31" s="127">
        <v>70.7</v>
      </c>
      <c r="E31" s="127">
        <v>1.5</v>
      </c>
      <c r="F31" s="127">
        <v>2.7</v>
      </c>
      <c r="G31" s="127">
        <v>4.0999999999999996</v>
      </c>
      <c r="H31" s="127">
        <v>2.4</v>
      </c>
      <c r="I31" s="49">
        <f t="shared" si="0"/>
        <v>85.5</v>
      </c>
      <c r="J31" s="128"/>
      <c r="K31" s="127"/>
      <c r="L31" s="127"/>
      <c r="M31" s="127">
        <v>85.2</v>
      </c>
      <c r="N31" s="50">
        <f t="shared" si="1"/>
        <v>85.2</v>
      </c>
      <c r="O31" s="51">
        <f t="shared" si="2"/>
        <v>170.7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3.85</v>
      </c>
      <c r="D32" s="124">
        <v>22.85</v>
      </c>
      <c r="E32" s="124">
        <v>1.38</v>
      </c>
      <c r="F32" s="124">
        <v>7.28</v>
      </c>
      <c r="G32" s="124">
        <v>23.19</v>
      </c>
      <c r="H32" s="124">
        <v>4.3</v>
      </c>
      <c r="I32" s="43">
        <f t="shared" si="0"/>
        <v>62.849999999999994</v>
      </c>
      <c r="J32" s="125"/>
      <c r="K32" s="124"/>
      <c r="L32" s="124"/>
      <c r="M32" s="124">
        <v>45.52</v>
      </c>
      <c r="N32" s="44">
        <f t="shared" si="1"/>
        <v>45.52</v>
      </c>
      <c r="O32" s="45">
        <f t="shared" si="2"/>
        <v>108.37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1151</v>
      </c>
      <c r="D33" s="118">
        <v>4940</v>
      </c>
      <c r="E33" s="118">
        <v>315</v>
      </c>
      <c r="F33" s="118">
        <v>1517</v>
      </c>
      <c r="G33" s="118">
        <v>5463</v>
      </c>
      <c r="H33" s="118">
        <v>471</v>
      </c>
      <c r="I33" s="32">
        <f t="shared" si="0"/>
        <v>13857</v>
      </c>
      <c r="J33" s="119"/>
      <c r="K33" s="118"/>
      <c r="L33" s="118"/>
      <c r="M33" s="118">
        <v>4069</v>
      </c>
      <c r="N33" s="34">
        <f t="shared" si="1"/>
        <v>4069</v>
      </c>
      <c r="O33" s="35">
        <f t="shared" si="2"/>
        <v>17926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16.100000000000001</v>
      </c>
      <c r="D34" s="127">
        <v>89</v>
      </c>
      <c r="E34" s="127">
        <v>5.5</v>
      </c>
      <c r="F34" s="127">
        <v>19.600000000000001</v>
      </c>
      <c r="G34" s="127">
        <v>81.7</v>
      </c>
      <c r="H34" s="127">
        <v>13.2</v>
      </c>
      <c r="I34" s="49">
        <f t="shared" si="0"/>
        <v>225.09999999999997</v>
      </c>
      <c r="J34" s="128"/>
      <c r="K34" s="127"/>
      <c r="L34" s="127"/>
      <c r="M34" s="127">
        <v>102.5</v>
      </c>
      <c r="N34" s="50">
        <f t="shared" si="1"/>
        <v>102.5</v>
      </c>
      <c r="O34" s="51">
        <f t="shared" si="2"/>
        <v>327.59999999999997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2.0499999999999998</v>
      </c>
      <c r="D35" s="124">
        <v>0.99</v>
      </c>
      <c r="E35" s="124">
        <v>0.69</v>
      </c>
      <c r="F35" s="124">
        <v>18.62</v>
      </c>
      <c r="G35" s="124">
        <v>129.96</v>
      </c>
      <c r="H35" s="124">
        <v>33.94</v>
      </c>
      <c r="I35" s="43">
        <f t="shared" si="0"/>
        <v>186.25</v>
      </c>
      <c r="J35" s="125"/>
      <c r="K35" s="124"/>
      <c r="L35" s="124"/>
      <c r="M35" s="124">
        <v>26.82</v>
      </c>
      <c r="N35" s="44">
        <f t="shared" si="1"/>
        <v>26.82</v>
      </c>
      <c r="O35" s="45">
        <f t="shared" si="2"/>
        <v>213.07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682</v>
      </c>
      <c r="D36" s="118">
        <v>242</v>
      </c>
      <c r="E36" s="118">
        <v>171</v>
      </c>
      <c r="F36" s="118">
        <v>4149</v>
      </c>
      <c r="G36" s="118">
        <v>35173</v>
      </c>
      <c r="H36" s="118">
        <v>5086</v>
      </c>
      <c r="I36" s="32">
        <f t="shared" si="0"/>
        <v>45503</v>
      </c>
      <c r="J36" s="119"/>
      <c r="K36" s="118"/>
      <c r="L36" s="118"/>
      <c r="M36" s="118">
        <v>2621</v>
      </c>
      <c r="N36" s="34">
        <f t="shared" si="1"/>
        <v>2621</v>
      </c>
      <c r="O36" s="35">
        <f t="shared" si="2"/>
        <v>48124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8.9</v>
      </c>
      <c r="D37" s="127">
        <v>3.6</v>
      </c>
      <c r="E37" s="127">
        <v>2.6</v>
      </c>
      <c r="F37" s="127">
        <v>45.3</v>
      </c>
      <c r="G37" s="127">
        <v>493.3</v>
      </c>
      <c r="H37" s="127">
        <v>102.5</v>
      </c>
      <c r="I37" s="49">
        <f t="shared" ref="I37:I50" si="3">SUM(C37:H37)</f>
        <v>656.2</v>
      </c>
      <c r="J37" s="128"/>
      <c r="K37" s="127"/>
      <c r="L37" s="127"/>
      <c r="M37" s="127">
        <v>50.5</v>
      </c>
      <c r="N37" s="50">
        <f t="shared" si="1"/>
        <v>50.5</v>
      </c>
      <c r="O37" s="51">
        <f t="shared" si="2"/>
        <v>706.7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2.16</v>
      </c>
      <c r="D38" s="124">
        <v>0.9</v>
      </c>
      <c r="E38" s="124">
        <v>0.51</v>
      </c>
      <c r="F38" s="124">
        <v>57.9</v>
      </c>
      <c r="G38" s="124">
        <v>438.83</v>
      </c>
      <c r="H38" s="124">
        <v>67.349999999999994</v>
      </c>
      <c r="I38" s="43">
        <f t="shared" si="3"/>
        <v>567.65</v>
      </c>
      <c r="J38" s="125"/>
      <c r="K38" s="124"/>
      <c r="L38" s="124"/>
      <c r="M38" s="124">
        <v>81.03</v>
      </c>
      <c r="N38" s="44">
        <f t="shared" si="1"/>
        <v>81.03</v>
      </c>
      <c r="O38" s="45">
        <f t="shared" si="2"/>
        <v>648.67999999999995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724</v>
      </c>
      <c r="D39" s="118">
        <v>239</v>
      </c>
      <c r="E39" s="118">
        <v>138</v>
      </c>
      <c r="F39" s="118">
        <v>13405</v>
      </c>
      <c r="G39" s="118">
        <v>122817</v>
      </c>
      <c r="H39" s="118">
        <v>9769</v>
      </c>
      <c r="I39" s="32">
        <f t="shared" si="3"/>
        <v>147092</v>
      </c>
      <c r="J39" s="119"/>
      <c r="K39" s="118"/>
      <c r="L39" s="118"/>
      <c r="M39" s="118">
        <v>8680</v>
      </c>
      <c r="N39" s="34">
        <f t="shared" si="1"/>
        <v>8680</v>
      </c>
      <c r="O39" s="35">
        <f t="shared" si="2"/>
        <v>155772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</v>
      </c>
      <c r="D40" s="127">
        <v>3.4</v>
      </c>
      <c r="E40" s="127">
        <v>1.8</v>
      </c>
      <c r="F40" s="127">
        <v>120.2</v>
      </c>
      <c r="G40" s="127">
        <v>1591.1</v>
      </c>
      <c r="H40" s="127">
        <v>186.8</v>
      </c>
      <c r="I40" s="49">
        <f t="shared" si="3"/>
        <v>1912.3</v>
      </c>
      <c r="J40" s="128"/>
      <c r="K40" s="127"/>
      <c r="L40" s="127"/>
      <c r="M40" s="127">
        <v>160</v>
      </c>
      <c r="N40" s="50">
        <f t="shared" si="1"/>
        <v>160</v>
      </c>
      <c r="O40" s="51">
        <f t="shared" si="2"/>
        <v>2072.3000000000002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10.35</v>
      </c>
      <c r="D41" s="124">
        <v>1.1299999999999999</v>
      </c>
      <c r="E41" s="124">
        <v>0.66</v>
      </c>
      <c r="F41" s="124">
        <v>150.99</v>
      </c>
      <c r="G41" s="124">
        <v>741.66</v>
      </c>
      <c r="H41" s="124">
        <v>29.62</v>
      </c>
      <c r="I41" s="43">
        <f t="shared" si="3"/>
        <v>934.41</v>
      </c>
      <c r="J41" s="125"/>
      <c r="K41" s="124"/>
      <c r="L41" s="124">
        <v>1.1100000000000001</v>
      </c>
      <c r="M41" s="124">
        <v>77.25</v>
      </c>
      <c r="N41" s="44">
        <f t="shared" si="1"/>
        <v>78.36</v>
      </c>
      <c r="O41" s="45">
        <f t="shared" si="2"/>
        <v>1012.77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3426</v>
      </c>
      <c r="D42" s="118">
        <v>310</v>
      </c>
      <c r="E42" s="118">
        <v>181</v>
      </c>
      <c r="F42" s="118">
        <v>35203</v>
      </c>
      <c r="G42" s="118">
        <v>209029</v>
      </c>
      <c r="H42" s="118">
        <v>5075</v>
      </c>
      <c r="I42" s="32">
        <f t="shared" si="3"/>
        <v>253224</v>
      </c>
      <c r="J42" s="119"/>
      <c r="K42" s="118"/>
      <c r="L42" s="118">
        <v>130</v>
      </c>
      <c r="M42" s="118">
        <v>8841</v>
      </c>
      <c r="N42" s="34">
        <f t="shared" si="1"/>
        <v>8971</v>
      </c>
      <c r="O42" s="35">
        <f t="shared" si="2"/>
        <v>262195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43.4</v>
      </c>
      <c r="D43" s="127">
        <v>4.2</v>
      </c>
      <c r="E43" s="127">
        <v>2.2999999999999998</v>
      </c>
      <c r="F43" s="127">
        <v>309.2</v>
      </c>
      <c r="G43" s="127">
        <v>2643.3</v>
      </c>
      <c r="H43" s="127">
        <v>90.2</v>
      </c>
      <c r="I43" s="49">
        <f t="shared" si="3"/>
        <v>3092.6</v>
      </c>
      <c r="J43" s="128"/>
      <c r="K43" s="127"/>
      <c r="L43" s="127">
        <v>1.9</v>
      </c>
      <c r="M43" s="127">
        <v>133.19999999999999</v>
      </c>
      <c r="N43" s="50">
        <f t="shared" si="1"/>
        <v>135.1</v>
      </c>
      <c r="O43" s="51">
        <f t="shared" si="2"/>
        <v>3227.7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12.26</v>
      </c>
      <c r="D44" s="124">
        <v>1.33</v>
      </c>
      <c r="E44" s="124">
        <v>2.57</v>
      </c>
      <c r="F44" s="124">
        <v>325.37</v>
      </c>
      <c r="G44" s="124">
        <v>1025.04</v>
      </c>
      <c r="H44" s="124">
        <v>153.47</v>
      </c>
      <c r="I44" s="43">
        <f t="shared" si="3"/>
        <v>1520.04</v>
      </c>
      <c r="J44" s="125"/>
      <c r="K44" s="124"/>
      <c r="L44" s="124">
        <v>0.64</v>
      </c>
      <c r="M44" s="124">
        <v>174.34</v>
      </c>
      <c r="N44" s="44">
        <f t="shared" si="1"/>
        <v>174.98</v>
      </c>
      <c r="O44" s="45">
        <f t="shared" si="2"/>
        <v>1695.02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4178</v>
      </c>
      <c r="D45" s="118">
        <v>385</v>
      </c>
      <c r="E45" s="118">
        <v>734</v>
      </c>
      <c r="F45" s="118">
        <v>80220</v>
      </c>
      <c r="G45" s="118">
        <v>307741</v>
      </c>
      <c r="H45" s="118">
        <v>26437</v>
      </c>
      <c r="I45" s="32">
        <f t="shared" si="3"/>
        <v>419695</v>
      </c>
      <c r="J45" s="119"/>
      <c r="K45" s="118"/>
      <c r="L45" s="118">
        <v>78</v>
      </c>
      <c r="M45" s="118">
        <v>21206</v>
      </c>
      <c r="N45" s="34">
        <f t="shared" si="1"/>
        <v>21284</v>
      </c>
      <c r="O45" s="35">
        <f t="shared" si="2"/>
        <v>440979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40.5</v>
      </c>
      <c r="D46" s="127">
        <v>4.4000000000000004</v>
      </c>
      <c r="E46" s="127">
        <v>8.6</v>
      </c>
      <c r="F46" s="127">
        <v>624.29999999999995</v>
      </c>
      <c r="G46" s="127">
        <v>3057.2</v>
      </c>
      <c r="H46" s="127">
        <v>422.7</v>
      </c>
      <c r="I46" s="49">
        <f t="shared" si="3"/>
        <v>4157.7</v>
      </c>
      <c r="J46" s="128"/>
      <c r="K46" s="127"/>
      <c r="L46" s="127">
        <v>0.9</v>
      </c>
      <c r="M46" s="127">
        <v>214.1</v>
      </c>
      <c r="N46" s="50">
        <f t="shared" si="1"/>
        <v>215</v>
      </c>
      <c r="O46" s="51">
        <f t="shared" si="2"/>
        <v>4372.7</v>
      </c>
      <c r="P46" s="129">
        <v>26.25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21.34</v>
      </c>
      <c r="D47" s="124">
        <v>29.93</v>
      </c>
      <c r="E47" s="124">
        <v>12.48</v>
      </c>
      <c r="F47" s="124">
        <v>732.71</v>
      </c>
      <c r="G47" s="124">
        <v>1126.45</v>
      </c>
      <c r="H47" s="124">
        <v>430.66</v>
      </c>
      <c r="I47" s="43">
        <f t="shared" si="3"/>
        <v>2353.5700000000002</v>
      </c>
      <c r="J47" s="125">
        <v>0.17</v>
      </c>
      <c r="K47" s="124"/>
      <c r="L47" s="124">
        <v>12.36</v>
      </c>
      <c r="M47" s="124">
        <v>1426.83</v>
      </c>
      <c r="N47" s="44">
        <f t="shared" si="1"/>
        <v>1439.36</v>
      </c>
      <c r="O47" s="45">
        <f t="shared" si="2"/>
        <v>3792.9300000000003</v>
      </c>
      <c r="P47" s="130">
        <v>99.95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7949</v>
      </c>
      <c r="D48" s="118">
        <v>8442</v>
      </c>
      <c r="E48" s="118">
        <v>3744</v>
      </c>
      <c r="F48" s="118">
        <v>194642</v>
      </c>
      <c r="G48" s="118">
        <v>344605</v>
      </c>
      <c r="H48" s="118">
        <v>94037</v>
      </c>
      <c r="I48" s="32">
        <f t="shared" si="3"/>
        <v>653419</v>
      </c>
      <c r="J48" s="119">
        <v>15</v>
      </c>
      <c r="K48" s="118"/>
      <c r="L48" s="118">
        <v>1637</v>
      </c>
      <c r="M48" s="118">
        <v>183034</v>
      </c>
      <c r="N48" s="34">
        <f t="shared" si="1"/>
        <v>184686</v>
      </c>
      <c r="O48" s="35">
        <f t="shared" si="2"/>
        <v>838105</v>
      </c>
      <c r="P48" s="130">
        <v>12.41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28.5</v>
      </c>
      <c r="D49" s="127">
        <v>4.9000000000000004</v>
      </c>
      <c r="E49" s="127">
        <v>3.9</v>
      </c>
      <c r="F49" s="127">
        <v>999.2</v>
      </c>
      <c r="G49" s="127">
        <v>2314.6999999999998</v>
      </c>
      <c r="H49" s="127">
        <v>683</v>
      </c>
      <c r="I49" s="49">
        <f t="shared" si="3"/>
        <v>4034.2</v>
      </c>
      <c r="J49" s="128">
        <v>0</v>
      </c>
      <c r="K49" s="127"/>
      <c r="L49" s="127">
        <v>9.5</v>
      </c>
      <c r="M49" s="127">
        <v>352.5</v>
      </c>
      <c r="N49" s="50">
        <f t="shared" si="1"/>
        <v>362</v>
      </c>
      <c r="O49" s="51">
        <f t="shared" si="2"/>
        <v>4396.2</v>
      </c>
      <c r="P49" s="130">
        <v>113.02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53.3</v>
      </c>
      <c r="D50" s="115">
        <v>81.319999999999993</v>
      </c>
      <c r="E50" s="115">
        <v>19.03</v>
      </c>
      <c r="F50" s="115">
        <v>1293.73</v>
      </c>
      <c r="G50" s="115">
        <v>3486.37</v>
      </c>
      <c r="H50" s="115">
        <v>722.45</v>
      </c>
      <c r="I50" s="21">
        <f t="shared" si="3"/>
        <v>5656.2</v>
      </c>
      <c r="J50" s="116">
        <v>0.17</v>
      </c>
      <c r="K50" s="115"/>
      <c r="L50" s="115">
        <v>14.71</v>
      </c>
      <c r="M50" s="115">
        <v>1922.52</v>
      </c>
      <c r="N50" s="23">
        <f t="shared" si="1"/>
        <v>1937.4</v>
      </c>
      <c r="O50" s="24">
        <f t="shared" si="2"/>
        <v>7593.6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18445</v>
      </c>
      <c r="D51" s="118">
        <v>23991</v>
      </c>
      <c r="E51" s="118">
        <v>5427</v>
      </c>
      <c r="F51" s="118">
        <v>329309</v>
      </c>
      <c r="G51" s="118">
        <v>1025103</v>
      </c>
      <c r="H51" s="118">
        <v>142993</v>
      </c>
      <c r="I51" s="32">
        <f t="shared" ref="I51:I58" si="4">SUM(C51:H51)</f>
        <v>1545268</v>
      </c>
      <c r="J51" s="119">
        <v>15</v>
      </c>
      <c r="K51" s="118"/>
      <c r="L51" s="118">
        <v>1892</v>
      </c>
      <c r="M51" s="118">
        <v>234950</v>
      </c>
      <c r="N51" s="34">
        <f t="shared" si="1"/>
        <v>236857</v>
      </c>
      <c r="O51" s="35">
        <f>SUM(N51,I51)</f>
        <v>1782125</v>
      </c>
      <c r="P51" s="130">
        <v>12.39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154.5</v>
      </c>
      <c r="D52" s="127">
        <v>353.6</v>
      </c>
      <c r="E52" s="127">
        <v>28.1</v>
      </c>
      <c r="F52" s="127">
        <v>2120.5</v>
      </c>
      <c r="G52" s="127">
        <v>10186.299999999999</v>
      </c>
      <c r="H52" s="127">
        <v>1576.4</v>
      </c>
      <c r="I52" s="49">
        <f t="shared" si="4"/>
        <v>14419.4</v>
      </c>
      <c r="J52" s="128">
        <v>0</v>
      </c>
      <c r="K52" s="127"/>
      <c r="L52" s="127">
        <v>13.9</v>
      </c>
      <c r="M52" s="127">
        <v>1215.5</v>
      </c>
      <c r="N52" s="50">
        <f t="shared" si="1"/>
        <v>1229.4000000000001</v>
      </c>
      <c r="O52" s="51">
        <f t="shared" si="2"/>
        <v>15648.8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52.75</v>
      </c>
      <c r="D53" s="124">
        <v>62.2</v>
      </c>
      <c r="E53" s="124">
        <v>18.61</v>
      </c>
      <c r="F53" s="124">
        <v>1293.73</v>
      </c>
      <c r="G53" s="124">
        <v>3486.12</v>
      </c>
      <c r="H53" s="124">
        <v>635.72</v>
      </c>
      <c r="I53" s="43">
        <f t="shared" si="4"/>
        <v>5549.13</v>
      </c>
      <c r="J53" s="125">
        <v>0.17</v>
      </c>
      <c r="K53" s="124"/>
      <c r="L53" s="124">
        <v>14.71</v>
      </c>
      <c r="M53" s="124">
        <v>1914.62</v>
      </c>
      <c r="N53" s="44">
        <f t="shared" si="1"/>
        <v>1929.5</v>
      </c>
      <c r="O53" s="45">
        <f t="shared" si="2"/>
        <v>7478.63</v>
      </c>
      <c r="P53" s="69">
        <f>SUM(P46:P52)</f>
        <v>264.02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18324</v>
      </c>
      <c r="D54" s="118">
        <v>15658</v>
      </c>
      <c r="E54" s="118">
        <v>5352</v>
      </c>
      <c r="F54" s="118">
        <v>329309</v>
      </c>
      <c r="G54" s="118">
        <v>1025058</v>
      </c>
      <c r="H54" s="118">
        <v>129190</v>
      </c>
      <c r="I54" s="32">
        <f t="shared" si="4"/>
        <v>1522891</v>
      </c>
      <c r="J54" s="119">
        <v>15</v>
      </c>
      <c r="K54" s="118"/>
      <c r="L54" s="118">
        <v>1892</v>
      </c>
      <c r="M54" s="118">
        <v>234746</v>
      </c>
      <c r="N54" s="34">
        <f t="shared" si="1"/>
        <v>236653</v>
      </c>
      <c r="O54" s="35">
        <f t="shared" si="2"/>
        <v>1759544</v>
      </c>
      <c r="P54" s="131">
        <v>1.19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150.5</v>
      </c>
      <c r="D55" s="121">
        <v>132.5</v>
      </c>
      <c r="E55" s="121">
        <v>26.2</v>
      </c>
      <c r="F55" s="121">
        <v>2120.5</v>
      </c>
      <c r="G55" s="121">
        <v>10185.4</v>
      </c>
      <c r="H55" s="121">
        <v>1265.0999999999999</v>
      </c>
      <c r="I55" s="40">
        <f t="shared" si="4"/>
        <v>13880.199999999999</v>
      </c>
      <c r="J55" s="122">
        <v>0</v>
      </c>
      <c r="K55" s="121"/>
      <c r="L55" s="121">
        <v>13.9</v>
      </c>
      <c r="M55" s="121">
        <v>1200.7</v>
      </c>
      <c r="N55" s="40">
        <f t="shared" si="1"/>
        <v>1214.6000000000001</v>
      </c>
      <c r="O55" s="42">
        <f t="shared" si="2"/>
        <v>15094.8</v>
      </c>
      <c r="P55" s="132">
        <v>229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53.3</v>
      </c>
      <c r="D56" s="20">
        <f t="shared" si="5"/>
        <v>81.960000000000008</v>
      </c>
      <c r="E56" s="20">
        <f t="shared" si="5"/>
        <v>19.060000000000002</v>
      </c>
      <c r="F56" s="20">
        <f t="shared" si="5"/>
        <v>1293.73</v>
      </c>
      <c r="G56" s="20">
        <f t="shared" si="5"/>
        <v>3488.25</v>
      </c>
      <c r="H56" s="20">
        <f t="shared" si="5"/>
        <v>722.45</v>
      </c>
      <c r="I56" s="79">
        <f>SUM(C56:H56)</f>
        <v>5658.75</v>
      </c>
      <c r="J56" s="71">
        <f>SUM(J5,J8,J11,J14,J17,J20,J23,J26,J29,J32,J35,J38,J41,J44,J47)</f>
        <v>0.17</v>
      </c>
      <c r="K56" s="20">
        <f>SUM(K5,K8,K11,K14,K17,K20,K23,K26,K29,K32,K35,K38,K41,K44,K47)</f>
        <v>0</v>
      </c>
      <c r="L56" s="20">
        <f>SUM(L5,L8,L11,L14,L17,L20,L23,L26,L29,L32,L35,L38,L41,L44,L47)</f>
        <v>15.459999999999999</v>
      </c>
      <c r="M56" s="20">
        <f>SUM(M5,M8,M11,M14,M17,M20,M23,M26,M29,M32,M35,M38,M41,M44,M47)</f>
        <v>1922.52</v>
      </c>
      <c r="N56" s="22">
        <f t="shared" si="1"/>
        <v>1938.15</v>
      </c>
      <c r="O56" s="24">
        <f t="shared" si="2"/>
        <v>7596.9</v>
      </c>
      <c r="P56" s="133">
        <v>2.5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18445</v>
      </c>
      <c r="D57" s="31">
        <f t="shared" si="5"/>
        <v>25365</v>
      </c>
      <c r="E57" s="31">
        <f t="shared" si="5"/>
        <v>5427</v>
      </c>
      <c r="F57" s="31">
        <f t="shared" si="5"/>
        <v>329309</v>
      </c>
      <c r="G57" s="31">
        <f t="shared" si="5"/>
        <v>1025117</v>
      </c>
      <c r="H57" s="31">
        <f t="shared" si="5"/>
        <v>144213</v>
      </c>
      <c r="I57" s="80">
        <f t="shared" si="4"/>
        <v>1547876</v>
      </c>
      <c r="J57" s="75">
        <f t="shared" ref="J57:M58" si="6">SUM(J6,J9,J12,J15,J18,J21,J24,J27,J30,J33,J36,J39,J42,J45,J48)</f>
        <v>15</v>
      </c>
      <c r="K57" s="31">
        <f t="shared" si="6"/>
        <v>0</v>
      </c>
      <c r="L57" s="31">
        <f t="shared" si="6"/>
        <v>1892</v>
      </c>
      <c r="M57" s="31">
        <f t="shared" si="6"/>
        <v>234950</v>
      </c>
      <c r="N57" s="33">
        <f t="shared" si="1"/>
        <v>236857</v>
      </c>
      <c r="O57" s="35">
        <f t="shared" si="2"/>
        <v>1784733</v>
      </c>
      <c r="P57" s="134">
        <v>2.99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154.5</v>
      </c>
      <c r="D58" s="86">
        <f t="shared" si="5"/>
        <v>413.39999999999992</v>
      </c>
      <c r="E58" s="86">
        <f t="shared" si="5"/>
        <v>28.1</v>
      </c>
      <c r="F58" s="86">
        <f t="shared" si="5"/>
        <v>2120.5</v>
      </c>
      <c r="G58" s="86">
        <f t="shared" si="5"/>
        <v>10187.099999999999</v>
      </c>
      <c r="H58" s="86">
        <f t="shared" si="5"/>
        <v>1634.4</v>
      </c>
      <c r="I58" s="87">
        <f t="shared" si="4"/>
        <v>14537.999999999998</v>
      </c>
      <c r="J58" s="85">
        <f t="shared" si="6"/>
        <v>0</v>
      </c>
      <c r="K58" s="86">
        <f t="shared" si="6"/>
        <v>0</v>
      </c>
      <c r="L58" s="86">
        <f t="shared" si="6"/>
        <v>13.9</v>
      </c>
      <c r="M58" s="86">
        <f t="shared" si="6"/>
        <v>1215.5</v>
      </c>
      <c r="N58" s="88">
        <f t="shared" si="1"/>
        <v>1229.4000000000001</v>
      </c>
      <c r="O58" s="89">
        <f t="shared" si="2"/>
        <v>15767.399999999998</v>
      </c>
      <c r="P58" s="90">
        <f>SUM(O56,P53,P54,P57)</f>
        <v>7865.0999999999995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1.22</v>
      </c>
      <c r="H63" s="115"/>
      <c r="I63" s="21">
        <f>SUM(C63:H63)</f>
        <v>1.22</v>
      </c>
      <c r="J63" s="116"/>
      <c r="K63" s="115"/>
      <c r="L63" s="115">
        <v>0.75</v>
      </c>
      <c r="M63" s="115"/>
      <c r="N63" s="23">
        <f>SUM(J63:M63)</f>
        <v>0.75</v>
      </c>
      <c r="O63" s="24">
        <f>SUM(N63,I63)</f>
        <v>1.97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0.03</v>
      </c>
      <c r="F66" s="124"/>
      <c r="G66" s="124">
        <v>0.52</v>
      </c>
      <c r="H66" s="124"/>
      <c r="I66" s="43">
        <f t="shared" si="7"/>
        <v>0.55000000000000004</v>
      </c>
      <c r="J66" s="125"/>
      <c r="K66" s="124"/>
      <c r="L66" s="124"/>
      <c r="M66" s="124"/>
      <c r="N66" s="44">
        <f t="shared" si="8"/>
        <v>0</v>
      </c>
      <c r="O66" s="45">
        <f t="shared" si="9"/>
        <v>0.55000000000000004</v>
      </c>
      <c r="P66" s="36" t="s">
        <v>25</v>
      </c>
      <c r="Q66" s="37" t="s">
        <v>109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2.76</v>
      </c>
      <c r="N69" s="44">
        <f t="shared" si="8"/>
        <v>2.76</v>
      </c>
      <c r="O69" s="45">
        <f t="shared" si="9"/>
        <v>2.76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44</v>
      </c>
      <c r="N70" s="34">
        <f t="shared" si="8"/>
        <v>44</v>
      </c>
      <c r="O70" s="35">
        <f t="shared" si="9"/>
        <v>44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</v>
      </c>
      <c r="N71" s="50">
        <f t="shared" si="8"/>
        <v>4</v>
      </c>
      <c r="O71" s="51">
        <f t="shared" si="9"/>
        <v>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>
        <v>0.14000000000000001</v>
      </c>
      <c r="H72" s="124"/>
      <c r="I72" s="43">
        <f t="shared" si="7"/>
        <v>0.14000000000000001</v>
      </c>
      <c r="J72" s="125"/>
      <c r="K72" s="124"/>
      <c r="L72" s="124"/>
      <c r="M72" s="124">
        <v>5.14</v>
      </c>
      <c r="N72" s="44">
        <f t="shared" si="8"/>
        <v>5.14</v>
      </c>
      <c r="O72" s="45">
        <f t="shared" si="9"/>
        <v>5.2799999999999994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>
        <v>14</v>
      </c>
      <c r="H73" s="118"/>
      <c r="I73" s="32">
        <f t="shared" si="7"/>
        <v>14</v>
      </c>
      <c r="J73" s="119"/>
      <c r="K73" s="118"/>
      <c r="L73" s="118"/>
      <c r="M73" s="118">
        <v>160</v>
      </c>
      <c r="N73" s="34">
        <f t="shared" si="8"/>
        <v>160</v>
      </c>
      <c r="O73" s="35">
        <f t="shared" si="9"/>
        <v>174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>
        <v>0.8</v>
      </c>
      <c r="H74" s="127"/>
      <c r="I74" s="49">
        <f t="shared" si="7"/>
        <v>0.8</v>
      </c>
      <c r="J74" s="128"/>
      <c r="K74" s="127"/>
      <c r="L74" s="127"/>
      <c r="M74" s="127">
        <v>10.8</v>
      </c>
      <c r="N74" s="50">
        <f t="shared" si="8"/>
        <v>10.8</v>
      </c>
      <c r="O74" s="51">
        <f t="shared" si="9"/>
        <v>11.600000000000001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/>
      <c r="M75" s="124">
        <v>8.27</v>
      </c>
      <c r="N75" s="44">
        <f t="shared" si="8"/>
        <v>8.27</v>
      </c>
      <c r="O75" s="45">
        <f t="shared" si="9"/>
        <v>8.27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/>
      <c r="I76" s="32">
        <f t="shared" si="7"/>
        <v>0</v>
      </c>
      <c r="J76" s="119"/>
      <c r="K76" s="118"/>
      <c r="L76" s="118"/>
      <c r="M76" s="118">
        <v>331</v>
      </c>
      <c r="N76" s="34">
        <f t="shared" si="8"/>
        <v>331</v>
      </c>
      <c r="O76" s="35">
        <f t="shared" si="9"/>
        <v>331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/>
      <c r="I77" s="49">
        <f t="shared" si="7"/>
        <v>0</v>
      </c>
      <c r="J77" s="128"/>
      <c r="K77" s="127"/>
      <c r="L77" s="127"/>
      <c r="M77" s="127">
        <v>17.5</v>
      </c>
      <c r="N77" s="50">
        <f t="shared" si="8"/>
        <v>17.5</v>
      </c>
      <c r="O77" s="51">
        <f t="shared" si="9"/>
        <v>17.5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0.42</v>
      </c>
      <c r="D78" s="124">
        <v>0.64</v>
      </c>
      <c r="E78" s="124"/>
      <c r="F78" s="124"/>
      <c r="G78" s="124">
        <v>0.25</v>
      </c>
      <c r="H78" s="124"/>
      <c r="I78" s="43">
        <f t="shared" si="7"/>
        <v>1.31</v>
      </c>
      <c r="J78" s="125"/>
      <c r="K78" s="124"/>
      <c r="L78" s="124"/>
      <c r="M78" s="124">
        <v>6.95</v>
      </c>
      <c r="N78" s="44">
        <f t="shared" si="8"/>
        <v>6.95</v>
      </c>
      <c r="O78" s="45">
        <f t="shared" si="9"/>
        <v>8.26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88</v>
      </c>
      <c r="D79" s="118">
        <v>2009</v>
      </c>
      <c r="E79" s="118"/>
      <c r="F79" s="118"/>
      <c r="G79" s="118">
        <v>45</v>
      </c>
      <c r="H79" s="118">
        <v>186</v>
      </c>
      <c r="I79" s="32">
        <f t="shared" si="7"/>
        <v>2328</v>
      </c>
      <c r="J79" s="119"/>
      <c r="K79" s="118"/>
      <c r="L79" s="118">
        <v>10</v>
      </c>
      <c r="M79" s="118">
        <v>672</v>
      </c>
      <c r="N79" s="34">
        <f t="shared" si="8"/>
        <v>682</v>
      </c>
      <c r="O79" s="35">
        <f t="shared" si="9"/>
        <v>3010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3.2</v>
      </c>
      <c r="D80" s="127">
        <v>87.1</v>
      </c>
      <c r="E80" s="127"/>
      <c r="F80" s="127"/>
      <c r="G80" s="127">
        <v>0.9</v>
      </c>
      <c r="H80" s="127">
        <v>9.4</v>
      </c>
      <c r="I80" s="49">
        <f t="shared" si="7"/>
        <v>100.60000000000001</v>
      </c>
      <c r="J80" s="128"/>
      <c r="K80" s="127"/>
      <c r="L80" s="127">
        <v>0.4</v>
      </c>
      <c r="M80" s="127">
        <v>26.8</v>
      </c>
      <c r="N80" s="50">
        <f t="shared" si="8"/>
        <v>27.2</v>
      </c>
      <c r="O80" s="51">
        <f t="shared" si="9"/>
        <v>127.80000000000001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0.01</v>
      </c>
      <c r="D81" s="124">
        <v>1.48</v>
      </c>
      <c r="E81" s="124"/>
      <c r="F81" s="124"/>
      <c r="G81" s="124"/>
      <c r="H81" s="124"/>
      <c r="I81" s="43">
        <f t="shared" si="7"/>
        <v>1.49</v>
      </c>
      <c r="J81" s="125"/>
      <c r="K81" s="124"/>
      <c r="L81" s="124">
        <v>0.6</v>
      </c>
      <c r="M81" s="124">
        <v>1.65</v>
      </c>
      <c r="N81" s="44">
        <f t="shared" si="8"/>
        <v>2.25</v>
      </c>
      <c r="O81" s="45">
        <f t="shared" si="9"/>
        <v>3.74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</v>
      </c>
      <c r="D82" s="118">
        <v>822</v>
      </c>
      <c r="E82" s="118"/>
      <c r="F82" s="118"/>
      <c r="G82" s="118"/>
      <c r="H82" s="118">
        <v>1034</v>
      </c>
      <c r="I82" s="32">
        <f t="shared" si="7"/>
        <v>1858</v>
      </c>
      <c r="J82" s="119"/>
      <c r="K82" s="118"/>
      <c r="L82" s="118">
        <v>37</v>
      </c>
      <c r="M82" s="118">
        <v>686</v>
      </c>
      <c r="N82" s="34">
        <f t="shared" si="8"/>
        <v>723</v>
      </c>
      <c r="O82" s="35">
        <f t="shared" si="9"/>
        <v>2581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0.1</v>
      </c>
      <c r="D83" s="127">
        <v>26.1</v>
      </c>
      <c r="E83" s="127"/>
      <c r="F83" s="127"/>
      <c r="G83" s="127"/>
      <c r="H83" s="127">
        <v>48.6</v>
      </c>
      <c r="I83" s="49">
        <f t="shared" si="7"/>
        <v>74.800000000000011</v>
      </c>
      <c r="J83" s="128"/>
      <c r="K83" s="127"/>
      <c r="L83" s="127">
        <v>1.2</v>
      </c>
      <c r="M83" s="127">
        <v>21.3</v>
      </c>
      <c r="N83" s="50">
        <f t="shared" si="8"/>
        <v>22.5</v>
      </c>
      <c r="O83" s="51">
        <f t="shared" si="9"/>
        <v>97.300000000000011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>
        <v>6.72</v>
      </c>
      <c r="E84" s="124">
        <v>0.42</v>
      </c>
      <c r="F84" s="124"/>
      <c r="G84" s="124"/>
      <c r="H84" s="124">
        <v>2.42</v>
      </c>
      <c r="I84" s="43">
        <f t="shared" si="7"/>
        <v>9.68</v>
      </c>
      <c r="J84" s="125"/>
      <c r="K84" s="124"/>
      <c r="L84" s="124"/>
      <c r="M84" s="124">
        <v>18.239999999999998</v>
      </c>
      <c r="N84" s="44">
        <f t="shared" si="8"/>
        <v>18.239999999999998</v>
      </c>
      <c r="O84" s="45">
        <f t="shared" si="9"/>
        <v>27.919999999999998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31</v>
      </c>
      <c r="D85" s="118">
        <v>4600</v>
      </c>
      <c r="E85" s="118">
        <v>75</v>
      </c>
      <c r="F85" s="118"/>
      <c r="G85" s="118"/>
      <c r="H85" s="118">
        <v>2041</v>
      </c>
      <c r="I85" s="32">
        <f t="shared" si="7"/>
        <v>6747</v>
      </c>
      <c r="J85" s="119"/>
      <c r="K85" s="118"/>
      <c r="L85" s="118"/>
      <c r="M85" s="118">
        <v>1255</v>
      </c>
      <c r="N85" s="34">
        <f t="shared" si="8"/>
        <v>1255</v>
      </c>
      <c r="O85" s="35">
        <f t="shared" si="9"/>
        <v>8002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120</v>
      </c>
      <c r="E86" s="127">
        <v>1.9</v>
      </c>
      <c r="F86" s="127"/>
      <c r="G86" s="127"/>
      <c r="H86" s="127">
        <v>75.599999999999994</v>
      </c>
      <c r="I86" s="49">
        <f t="shared" si="7"/>
        <v>198.2</v>
      </c>
      <c r="J86" s="128"/>
      <c r="K86" s="127"/>
      <c r="L86" s="127"/>
      <c r="M86" s="127">
        <v>37.1</v>
      </c>
      <c r="N86" s="50">
        <f t="shared" si="8"/>
        <v>37.1</v>
      </c>
      <c r="O86" s="51">
        <f t="shared" si="9"/>
        <v>235.29999999999998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0.74</v>
      </c>
      <c r="D87" s="124">
        <v>15.99</v>
      </c>
      <c r="E87" s="124">
        <v>0.32</v>
      </c>
      <c r="F87" s="124">
        <v>0.86</v>
      </c>
      <c r="G87" s="124">
        <v>0.99</v>
      </c>
      <c r="H87" s="124">
        <v>0.69</v>
      </c>
      <c r="I87" s="43">
        <f t="shared" si="7"/>
        <v>19.59</v>
      </c>
      <c r="J87" s="125"/>
      <c r="K87" s="124"/>
      <c r="L87" s="124"/>
      <c r="M87" s="124">
        <v>47.72</v>
      </c>
      <c r="N87" s="44">
        <f t="shared" si="8"/>
        <v>47.72</v>
      </c>
      <c r="O87" s="45">
        <f t="shared" si="9"/>
        <v>67.31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214</v>
      </c>
      <c r="D88" s="118">
        <v>3376</v>
      </c>
      <c r="E88" s="118">
        <v>69</v>
      </c>
      <c r="F88" s="118">
        <v>173</v>
      </c>
      <c r="G88" s="118">
        <v>230</v>
      </c>
      <c r="H88" s="118">
        <v>77</v>
      </c>
      <c r="I88" s="32">
        <f t="shared" si="7"/>
        <v>4139</v>
      </c>
      <c r="J88" s="119"/>
      <c r="K88" s="118"/>
      <c r="L88" s="118"/>
      <c r="M88" s="118">
        <v>3351</v>
      </c>
      <c r="N88" s="34">
        <f t="shared" si="8"/>
        <v>3351</v>
      </c>
      <c r="O88" s="35">
        <f t="shared" si="9"/>
        <v>7490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4.0999999999999996</v>
      </c>
      <c r="D89" s="127">
        <v>70.7</v>
      </c>
      <c r="E89" s="127">
        <v>1.5</v>
      </c>
      <c r="F89" s="127">
        <v>2.7</v>
      </c>
      <c r="G89" s="127">
        <v>4.0999999999999996</v>
      </c>
      <c r="H89" s="127">
        <v>2.4</v>
      </c>
      <c r="I89" s="49">
        <f t="shared" si="7"/>
        <v>85.5</v>
      </c>
      <c r="J89" s="128"/>
      <c r="K89" s="127"/>
      <c r="L89" s="127"/>
      <c r="M89" s="127">
        <v>85.2</v>
      </c>
      <c r="N89" s="50">
        <f t="shared" si="8"/>
        <v>85.2</v>
      </c>
      <c r="O89" s="51">
        <f t="shared" si="9"/>
        <v>170.7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3.85</v>
      </c>
      <c r="D90" s="124">
        <v>22.85</v>
      </c>
      <c r="E90" s="124">
        <v>1.38</v>
      </c>
      <c r="F90" s="124">
        <v>7.28</v>
      </c>
      <c r="G90" s="124">
        <v>23.19</v>
      </c>
      <c r="H90" s="124">
        <v>4.3</v>
      </c>
      <c r="I90" s="43">
        <f t="shared" si="7"/>
        <v>62.849999999999994</v>
      </c>
      <c r="J90" s="125"/>
      <c r="K90" s="124"/>
      <c r="L90" s="124"/>
      <c r="M90" s="124">
        <v>45.52</v>
      </c>
      <c r="N90" s="44">
        <f t="shared" si="8"/>
        <v>45.52</v>
      </c>
      <c r="O90" s="45">
        <f t="shared" si="9"/>
        <v>108.37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1151</v>
      </c>
      <c r="D91" s="118">
        <v>4940</v>
      </c>
      <c r="E91" s="118">
        <v>315</v>
      </c>
      <c r="F91" s="118">
        <v>1517</v>
      </c>
      <c r="G91" s="118">
        <v>5463</v>
      </c>
      <c r="H91" s="118">
        <v>471</v>
      </c>
      <c r="I91" s="32">
        <f t="shared" si="7"/>
        <v>13857</v>
      </c>
      <c r="J91" s="119"/>
      <c r="K91" s="118"/>
      <c r="L91" s="118"/>
      <c r="M91" s="118">
        <v>4069</v>
      </c>
      <c r="N91" s="34">
        <f t="shared" si="8"/>
        <v>4069</v>
      </c>
      <c r="O91" s="35">
        <f t="shared" si="9"/>
        <v>17926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16.100000000000001</v>
      </c>
      <c r="D92" s="127">
        <v>89</v>
      </c>
      <c r="E92" s="127">
        <v>5.5</v>
      </c>
      <c r="F92" s="127">
        <v>19.600000000000001</v>
      </c>
      <c r="G92" s="127">
        <v>81.7</v>
      </c>
      <c r="H92" s="127">
        <v>13.2</v>
      </c>
      <c r="I92" s="49">
        <f t="shared" si="7"/>
        <v>225.09999999999997</v>
      </c>
      <c r="J92" s="128"/>
      <c r="K92" s="127"/>
      <c r="L92" s="127"/>
      <c r="M92" s="127">
        <v>102.5</v>
      </c>
      <c r="N92" s="50">
        <f t="shared" si="8"/>
        <v>102.5</v>
      </c>
      <c r="O92" s="51">
        <f t="shared" si="9"/>
        <v>327.59999999999997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2.0499999999999998</v>
      </c>
      <c r="D93" s="124">
        <v>0.99</v>
      </c>
      <c r="E93" s="124">
        <v>0.69</v>
      </c>
      <c r="F93" s="124">
        <v>18.62</v>
      </c>
      <c r="G93" s="124">
        <v>129.96</v>
      </c>
      <c r="H93" s="124">
        <v>33.94</v>
      </c>
      <c r="I93" s="43">
        <f t="shared" si="7"/>
        <v>186.25</v>
      </c>
      <c r="J93" s="125"/>
      <c r="K93" s="124"/>
      <c r="L93" s="124"/>
      <c r="M93" s="124">
        <v>26.82</v>
      </c>
      <c r="N93" s="44">
        <f t="shared" si="8"/>
        <v>26.82</v>
      </c>
      <c r="O93" s="45">
        <f t="shared" si="9"/>
        <v>213.07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682</v>
      </c>
      <c r="D94" s="118">
        <v>242</v>
      </c>
      <c r="E94" s="118">
        <v>171</v>
      </c>
      <c r="F94" s="118">
        <v>4149</v>
      </c>
      <c r="G94" s="118">
        <v>35173</v>
      </c>
      <c r="H94" s="118">
        <v>5086</v>
      </c>
      <c r="I94" s="32">
        <f t="shared" si="7"/>
        <v>45503</v>
      </c>
      <c r="J94" s="119"/>
      <c r="K94" s="118"/>
      <c r="L94" s="118"/>
      <c r="M94" s="118">
        <v>2621</v>
      </c>
      <c r="N94" s="34">
        <f t="shared" si="8"/>
        <v>2621</v>
      </c>
      <c r="O94" s="35">
        <f t="shared" si="9"/>
        <v>48124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8.9</v>
      </c>
      <c r="D95" s="127">
        <v>3.6</v>
      </c>
      <c r="E95" s="127">
        <v>2.6</v>
      </c>
      <c r="F95" s="127">
        <v>45.3</v>
      </c>
      <c r="G95" s="127">
        <v>493.3</v>
      </c>
      <c r="H95" s="127">
        <v>102.5</v>
      </c>
      <c r="I95" s="49">
        <f t="shared" si="7"/>
        <v>656.2</v>
      </c>
      <c r="J95" s="128"/>
      <c r="K95" s="127"/>
      <c r="L95" s="127"/>
      <c r="M95" s="127">
        <v>50.5</v>
      </c>
      <c r="N95" s="50">
        <f t="shared" si="8"/>
        <v>50.5</v>
      </c>
      <c r="O95" s="51">
        <f t="shared" si="9"/>
        <v>706.7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2.16</v>
      </c>
      <c r="D96" s="124">
        <v>0.9</v>
      </c>
      <c r="E96" s="124">
        <v>0.51</v>
      </c>
      <c r="F96" s="124">
        <v>57.9</v>
      </c>
      <c r="G96" s="124">
        <v>438.83</v>
      </c>
      <c r="H96" s="124">
        <v>67.349999999999994</v>
      </c>
      <c r="I96" s="43">
        <f t="shared" si="7"/>
        <v>567.65</v>
      </c>
      <c r="J96" s="125"/>
      <c r="K96" s="124"/>
      <c r="L96" s="124"/>
      <c r="M96" s="124">
        <v>81.03</v>
      </c>
      <c r="N96" s="44">
        <f t="shared" si="8"/>
        <v>81.03</v>
      </c>
      <c r="O96" s="45">
        <f t="shared" si="9"/>
        <v>648.67999999999995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724</v>
      </c>
      <c r="D97" s="118">
        <v>239</v>
      </c>
      <c r="E97" s="118">
        <v>138</v>
      </c>
      <c r="F97" s="118">
        <v>13405</v>
      </c>
      <c r="G97" s="118">
        <v>122817</v>
      </c>
      <c r="H97" s="118">
        <v>9769</v>
      </c>
      <c r="I97" s="32">
        <f t="shared" si="7"/>
        <v>147092</v>
      </c>
      <c r="J97" s="119"/>
      <c r="K97" s="118"/>
      <c r="L97" s="118"/>
      <c r="M97" s="118">
        <v>8680</v>
      </c>
      <c r="N97" s="34">
        <f t="shared" si="8"/>
        <v>8680</v>
      </c>
      <c r="O97" s="35">
        <f t="shared" si="9"/>
        <v>155772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</v>
      </c>
      <c r="D98" s="127">
        <v>3.4</v>
      </c>
      <c r="E98" s="127">
        <v>1.8</v>
      </c>
      <c r="F98" s="127">
        <v>120.2</v>
      </c>
      <c r="G98" s="127">
        <v>1591.1</v>
      </c>
      <c r="H98" s="127">
        <v>186.8</v>
      </c>
      <c r="I98" s="49">
        <f t="shared" si="7"/>
        <v>1912.3</v>
      </c>
      <c r="J98" s="128"/>
      <c r="K98" s="127"/>
      <c r="L98" s="127"/>
      <c r="M98" s="127">
        <v>160</v>
      </c>
      <c r="N98" s="50">
        <f t="shared" si="8"/>
        <v>160</v>
      </c>
      <c r="O98" s="51">
        <f t="shared" si="9"/>
        <v>2072.3000000000002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10.35</v>
      </c>
      <c r="D99" s="124">
        <v>1.1299999999999999</v>
      </c>
      <c r="E99" s="124">
        <v>0.66</v>
      </c>
      <c r="F99" s="124">
        <v>150.99</v>
      </c>
      <c r="G99" s="124">
        <v>741.66</v>
      </c>
      <c r="H99" s="124">
        <v>29.62</v>
      </c>
      <c r="I99" s="43">
        <f t="shared" si="7"/>
        <v>934.41</v>
      </c>
      <c r="J99" s="125"/>
      <c r="K99" s="124"/>
      <c r="L99" s="124">
        <v>1.1100000000000001</v>
      </c>
      <c r="M99" s="124">
        <v>77.25</v>
      </c>
      <c r="N99" s="44">
        <f t="shared" si="8"/>
        <v>78.36</v>
      </c>
      <c r="O99" s="45">
        <f t="shared" si="9"/>
        <v>1012.77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3426</v>
      </c>
      <c r="D100" s="118">
        <v>310</v>
      </c>
      <c r="E100" s="118">
        <v>181</v>
      </c>
      <c r="F100" s="118">
        <v>35203</v>
      </c>
      <c r="G100" s="118">
        <v>209029</v>
      </c>
      <c r="H100" s="118">
        <v>5075</v>
      </c>
      <c r="I100" s="32">
        <f t="shared" si="7"/>
        <v>253224</v>
      </c>
      <c r="J100" s="119"/>
      <c r="K100" s="118"/>
      <c r="L100" s="118">
        <v>130</v>
      </c>
      <c r="M100" s="118">
        <v>8841</v>
      </c>
      <c r="N100" s="34">
        <f t="shared" si="8"/>
        <v>8971</v>
      </c>
      <c r="O100" s="35">
        <f t="shared" si="9"/>
        <v>262195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43.4</v>
      </c>
      <c r="D101" s="127">
        <v>4.2</v>
      </c>
      <c r="E101" s="127">
        <v>2.2999999999999998</v>
      </c>
      <c r="F101" s="127">
        <v>309.2</v>
      </c>
      <c r="G101" s="127">
        <v>2643.3</v>
      </c>
      <c r="H101" s="127">
        <v>90.2</v>
      </c>
      <c r="I101" s="49">
        <f t="shared" si="7"/>
        <v>3092.6</v>
      </c>
      <c r="J101" s="128"/>
      <c r="K101" s="127"/>
      <c r="L101" s="127">
        <v>1.9</v>
      </c>
      <c r="M101" s="127">
        <v>133.19999999999999</v>
      </c>
      <c r="N101" s="50">
        <f t="shared" si="8"/>
        <v>135.1</v>
      </c>
      <c r="O101" s="51">
        <f t="shared" si="9"/>
        <v>3227.7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12.26</v>
      </c>
      <c r="D102" s="124">
        <v>1.33</v>
      </c>
      <c r="E102" s="124">
        <v>2.57</v>
      </c>
      <c r="F102" s="124">
        <v>325.37</v>
      </c>
      <c r="G102" s="124">
        <v>1025.04</v>
      </c>
      <c r="H102" s="124">
        <v>153.47</v>
      </c>
      <c r="I102" s="43">
        <f t="shared" si="7"/>
        <v>1520.04</v>
      </c>
      <c r="J102" s="125"/>
      <c r="K102" s="124"/>
      <c r="L102" s="124">
        <v>0.64</v>
      </c>
      <c r="M102" s="124">
        <v>174.34</v>
      </c>
      <c r="N102" s="44">
        <f t="shared" si="8"/>
        <v>174.98</v>
      </c>
      <c r="O102" s="45">
        <f t="shared" si="9"/>
        <v>1695.02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4178</v>
      </c>
      <c r="D103" s="118">
        <v>385</v>
      </c>
      <c r="E103" s="118">
        <v>734</v>
      </c>
      <c r="F103" s="118">
        <v>80220</v>
      </c>
      <c r="G103" s="118">
        <v>307741</v>
      </c>
      <c r="H103" s="118">
        <v>26437</v>
      </c>
      <c r="I103" s="32">
        <f t="shared" si="7"/>
        <v>419695</v>
      </c>
      <c r="J103" s="119"/>
      <c r="K103" s="118"/>
      <c r="L103" s="118">
        <v>78</v>
      </c>
      <c r="M103" s="118">
        <v>21206</v>
      </c>
      <c r="N103" s="34">
        <f t="shared" si="8"/>
        <v>21284</v>
      </c>
      <c r="O103" s="35">
        <f t="shared" si="9"/>
        <v>440979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40.5</v>
      </c>
      <c r="D104" s="127">
        <v>4.4000000000000004</v>
      </c>
      <c r="E104" s="127">
        <v>8.6</v>
      </c>
      <c r="F104" s="127">
        <v>624.29999999999995</v>
      </c>
      <c r="G104" s="127">
        <v>3057.2</v>
      </c>
      <c r="H104" s="127">
        <v>422.7</v>
      </c>
      <c r="I104" s="49">
        <f t="shared" si="7"/>
        <v>4157.7</v>
      </c>
      <c r="J104" s="128"/>
      <c r="K104" s="127"/>
      <c r="L104" s="127">
        <v>0.9</v>
      </c>
      <c r="M104" s="127">
        <v>214.1</v>
      </c>
      <c r="N104" s="50">
        <f t="shared" si="8"/>
        <v>215</v>
      </c>
      <c r="O104" s="51">
        <f t="shared" si="9"/>
        <v>4372.7</v>
      </c>
      <c r="P104" s="129">
        <v>26.25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7.83</v>
      </c>
      <c r="D105" s="124">
        <v>1.1499999999999999</v>
      </c>
      <c r="E105" s="124">
        <v>0.66</v>
      </c>
      <c r="F105" s="124">
        <v>278.43</v>
      </c>
      <c r="G105" s="124">
        <v>728.9</v>
      </c>
      <c r="H105" s="124">
        <v>50.32</v>
      </c>
      <c r="I105" s="43">
        <f t="shared" si="7"/>
        <v>1067.29</v>
      </c>
      <c r="J105" s="125">
        <v>0.17</v>
      </c>
      <c r="K105" s="124"/>
      <c r="L105" s="124">
        <v>3.86</v>
      </c>
      <c r="M105" s="124">
        <v>165.53</v>
      </c>
      <c r="N105" s="44">
        <f t="shared" si="8"/>
        <v>169.56</v>
      </c>
      <c r="O105" s="45">
        <f t="shared" si="9"/>
        <v>1236.8499999999999</v>
      </c>
      <c r="P105" s="130">
        <v>99.95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2705</v>
      </c>
      <c r="D106" s="118">
        <v>325</v>
      </c>
      <c r="E106" s="118">
        <v>193</v>
      </c>
      <c r="F106" s="118">
        <v>69576</v>
      </c>
      <c r="G106" s="118">
        <v>220731</v>
      </c>
      <c r="H106" s="118">
        <v>10370</v>
      </c>
      <c r="I106" s="32">
        <f t="shared" si="7"/>
        <v>303900</v>
      </c>
      <c r="J106" s="119">
        <v>15</v>
      </c>
      <c r="K106" s="118"/>
      <c r="L106" s="118">
        <v>516</v>
      </c>
      <c r="M106" s="118">
        <v>21249</v>
      </c>
      <c r="N106" s="34">
        <f t="shared" si="8"/>
        <v>21780</v>
      </c>
      <c r="O106" s="35">
        <f t="shared" si="9"/>
        <v>325680</v>
      </c>
      <c r="P106" s="130">
        <v>12.41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23.6</v>
      </c>
      <c r="D107" s="127">
        <v>3.5</v>
      </c>
      <c r="E107" s="127">
        <v>2</v>
      </c>
      <c r="F107" s="127">
        <v>475.8</v>
      </c>
      <c r="G107" s="127">
        <v>1798.6</v>
      </c>
      <c r="H107" s="127">
        <v>149.19999999999999</v>
      </c>
      <c r="I107" s="49">
        <f t="shared" si="7"/>
        <v>2452.6999999999998</v>
      </c>
      <c r="J107" s="128">
        <v>0</v>
      </c>
      <c r="K107" s="127"/>
      <c r="L107" s="127">
        <v>4.4000000000000004</v>
      </c>
      <c r="M107" s="127">
        <v>180.4</v>
      </c>
      <c r="N107" s="50">
        <f t="shared" si="8"/>
        <v>184.8</v>
      </c>
      <c r="O107" s="51">
        <f t="shared" si="9"/>
        <v>2637.5</v>
      </c>
      <c r="P107" s="130">
        <v>113.02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2.57</v>
      </c>
      <c r="D108" s="124">
        <v>0.78</v>
      </c>
      <c r="E108" s="124">
        <v>1.71</v>
      </c>
      <c r="F108" s="124">
        <v>120.3</v>
      </c>
      <c r="G108" s="124">
        <v>239.07</v>
      </c>
      <c r="H108" s="124">
        <v>23.87</v>
      </c>
      <c r="I108" s="43">
        <f t="shared" si="7"/>
        <v>388.3</v>
      </c>
      <c r="J108" s="125"/>
      <c r="K108" s="124"/>
      <c r="L108" s="124">
        <v>5.0199999999999996</v>
      </c>
      <c r="M108" s="124">
        <v>243.85</v>
      </c>
      <c r="N108" s="44">
        <f t="shared" si="8"/>
        <v>248.87</v>
      </c>
      <c r="O108" s="45">
        <f t="shared" si="9"/>
        <v>637.17000000000007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962</v>
      </c>
      <c r="D109" s="118">
        <v>209</v>
      </c>
      <c r="E109" s="118">
        <v>520</v>
      </c>
      <c r="F109" s="118">
        <v>31837</v>
      </c>
      <c r="G109" s="118">
        <v>75399</v>
      </c>
      <c r="H109" s="118">
        <v>3339</v>
      </c>
      <c r="I109" s="32">
        <f t="shared" si="7"/>
        <v>112266</v>
      </c>
      <c r="J109" s="119"/>
      <c r="K109" s="118"/>
      <c r="L109" s="118">
        <v>669</v>
      </c>
      <c r="M109" s="118">
        <v>31341</v>
      </c>
      <c r="N109" s="34">
        <f t="shared" si="8"/>
        <v>32010</v>
      </c>
      <c r="O109" s="35">
        <f t="shared" si="9"/>
        <v>144276</v>
      </c>
      <c r="P109" s="130">
        <v>12.39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4.9000000000000004</v>
      </c>
      <c r="D110" s="127">
        <v>1.4</v>
      </c>
      <c r="E110" s="127">
        <v>1.9</v>
      </c>
      <c r="F110" s="127">
        <v>176.2</v>
      </c>
      <c r="G110" s="127">
        <v>516.1</v>
      </c>
      <c r="H110" s="127">
        <v>42.7</v>
      </c>
      <c r="I110" s="49">
        <f t="shared" si="7"/>
        <v>743.2</v>
      </c>
      <c r="J110" s="128"/>
      <c r="K110" s="127"/>
      <c r="L110" s="127">
        <v>5.0999999999999996</v>
      </c>
      <c r="M110" s="127">
        <v>172.1</v>
      </c>
      <c r="N110" s="50">
        <f t="shared" si="8"/>
        <v>177.2</v>
      </c>
      <c r="O110" s="51">
        <f t="shared" si="9"/>
        <v>920.40000000000009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1.86</v>
      </c>
      <c r="D111" s="124">
        <v>4.5199999999999996</v>
      </c>
      <c r="E111" s="124">
        <v>1.99</v>
      </c>
      <c r="F111" s="124">
        <v>99.08</v>
      </c>
      <c r="G111" s="124">
        <v>76.319999999999993</v>
      </c>
      <c r="H111" s="124">
        <v>8.09</v>
      </c>
      <c r="I111" s="43">
        <f t="shared" si="7"/>
        <v>191.85999999999999</v>
      </c>
      <c r="J111" s="125"/>
      <c r="K111" s="124"/>
      <c r="L111" s="124">
        <v>1.52</v>
      </c>
      <c r="M111" s="124">
        <v>170.09</v>
      </c>
      <c r="N111" s="44">
        <f t="shared" si="8"/>
        <v>171.61</v>
      </c>
      <c r="O111" s="45">
        <f t="shared" si="9"/>
        <v>363.47</v>
      </c>
      <c r="P111" s="69">
        <f>SUM(P104:P110)</f>
        <v>264.02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735</v>
      </c>
      <c r="D112" s="118">
        <v>1388</v>
      </c>
      <c r="E112" s="118">
        <v>610</v>
      </c>
      <c r="F112" s="118">
        <v>26567</v>
      </c>
      <c r="G112" s="118">
        <v>23505</v>
      </c>
      <c r="H112" s="118">
        <v>1524</v>
      </c>
      <c r="I112" s="32">
        <f t="shared" si="7"/>
        <v>54329</v>
      </c>
      <c r="J112" s="119"/>
      <c r="K112" s="118"/>
      <c r="L112" s="118">
        <v>203</v>
      </c>
      <c r="M112" s="118">
        <v>22726</v>
      </c>
      <c r="N112" s="34">
        <f t="shared" si="8"/>
        <v>22929</v>
      </c>
      <c r="O112" s="35">
        <f t="shared" si="9"/>
        <v>77258</v>
      </c>
      <c r="P112" s="131">
        <v>1.19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126.4</v>
      </c>
      <c r="G113" s="127">
        <v>0</v>
      </c>
      <c r="H113" s="127">
        <v>17.2</v>
      </c>
      <c r="I113" s="49">
        <f t="shared" si="7"/>
        <v>143.6</v>
      </c>
      <c r="J113" s="128"/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143.6</v>
      </c>
      <c r="P113" s="132">
        <v>229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2.67</v>
      </c>
      <c r="D114" s="124">
        <v>7.56</v>
      </c>
      <c r="E114" s="124">
        <v>1.83</v>
      </c>
      <c r="F114" s="124">
        <v>69.34</v>
      </c>
      <c r="G114" s="124">
        <v>34.21</v>
      </c>
      <c r="H114" s="124">
        <v>92.91</v>
      </c>
      <c r="I114" s="43">
        <f t="shared" si="7"/>
        <v>208.52</v>
      </c>
      <c r="J114" s="125"/>
      <c r="K114" s="124"/>
      <c r="L114" s="124">
        <v>0.82</v>
      </c>
      <c r="M114" s="124">
        <v>196.68</v>
      </c>
      <c r="N114" s="44">
        <f t="shared" si="8"/>
        <v>197.5</v>
      </c>
      <c r="O114" s="45">
        <f t="shared" si="9"/>
        <v>406.02</v>
      </c>
      <c r="P114" s="133">
        <v>2.5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1052</v>
      </c>
      <c r="D115" s="118">
        <v>2184</v>
      </c>
      <c r="E115" s="118">
        <v>560</v>
      </c>
      <c r="F115" s="118">
        <v>19317</v>
      </c>
      <c r="G115" s="118">
        <v>10497</v>
      </c>
      <c r="H115" s="118">
        <v>21259</v>
      </c>
      <c r="I115" s="32">
        <f t="shared" si="7"/>
        <v>54869</v>
      </c>
      <c r="J115" s="119"/>
      <c r="K115" s="118"/>
      <c r="L115" s="118">
        <v>96</v>
      </c>
      <c r="M115" s="118">
        <v>25884</v>
      </c>
      <c r="N115" s="34">
        <f t="shared" si="8"/>
        <v>25980</v>
      </c>
      <c r="O115" s="35">
        <f t="shared" si="9"/>
        <v>80849</v>
      </c>
      <c r="P115" s="134">
        <v>2.99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74.8</v>
      </c>
      <c r="G116" s="136">
        <v>0</v>
      </c>
      <c r="H116" s="136">
        <v>231.1</v>
      </c>
      <c r="I116" s="96">
        <f t="shared" si="7"/>
        <v>305.89999999999998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305.89999999999998</v>
      </c>
      <c r="P116" s="90">
        <f>SUM(O136,P111,P112,P115)</f>
        <v>7865.0999999999995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2.6</v>
      </c>
      <c r="D121" s="115">
        <v>14.92</v>
      </c>
      <c r="E121" s="115">
        <v>2.1</v>
      </c>
      <c r="F121" s="115">
        <v>66.72</v>
      </c>
      <c r="G121" s="115">
        <v>19.29</v>
      </c>
      <c r="H121" s="115">
        <v>2.1</v>
      </c>
      <c r="I121" s="21">
        <f t="shared" si="7"/>
        <v>107.72999999999999</v>
      </c>
      <c r="J121" s="116"/>
      <c r="K121" s="115"/>
      <c r="L121" s="115">
        <v>0.5</v>
      </c>
      <c r="M121" s="115">
        <v>105.65</v>
      </c>
      <c r="N121" s="23">
        <f t="shared" si="8"/>
        <v>106.15</v>
      </c>
      <c r="O121" s="24">
        <f t="shared" si="9"/>
        <v>213.88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996</v>
      </c>
      <c r="D122" s="118">
        <v>4031</v>
      </c>
      <c r="E122" s="118">
        <v>618</v>
      </c>
      <c r="F122" s="118">
        <v>18928</v>
      </c>
      <c r="G122" s="118">
        <v>6043</v>
      </c>
      <c r="H122" s="118">
        <v>368</v>
      </c>
      <c r="I122" s="32">
        <f t="shared" si="7"/>
        <v>30984</v>
      </c>
      <c r="J122" s="119"/>
      <c r="K122" s="118"/>
      <c r="L122" s="118">
        <v>67</v>
      </c>
      <c r="M122" s="118">
        <v>13883</v>
      </c>
      <c r="N122" s="34">
        <f t="shared" si="8"/>
        <v>13950</v>
      </c>
      <c r="O122" s="35">
        <f t="shared" si="9"/>
        <v>44934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73.599999999999994</v>
      </c>
      <c r="G123" s="127">
        <v>0</v>
      </c>
      <c r="H123" s="127">
        <v>3.4</v>
      </c>
      <c r="I123" s="49">
        <f t="shared" si="7"/>
        <v>77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77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0.96</v>
      </c>
      <c r="D124" s="124">
        <v>0.04</v>
      </c>
      <c r="E124" s="124">
        <v>1.17</v>
      </c>
      <c r="F124" s="124">
        <v>42.79</v>
      </c>
      <c r="G124" s="124">
        <v>17.27</v>
      </c>
      <c r="H124" s="124">
        <v>9.67</v>
      </c>
      <c r="I124" s="43">
        <f t="shared" si="7"/>
        <v>71.900000000000006</v>
      </c>
      <c r="J124" s="125"/>
      <c r="K124" s="124"/>
      <c r="L124" s="124">
        <v>0.64</v>
      </c>
      <c r="M124" s="124">
        <v>280.10000000000002</v>
      </c>
      <c r="N124" s="44">
        <f t="shared" si="8"/>
        <v>280.74</v>
      </c>
      <c r="O124" s="45">
        <f t="shared" si="9"/>
        <v>352.64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362</v>
      </c>
      <c r="D125" s="118">
        <v>11</v>
      </c>
      <c r="E125" s="118">
        <v>359</v>
      </c>
      <c r="F125" s="118">
        <v>12216</v>
      </c>
      <c r="G125" s="118">
        <v>5026</v>
      </c>
      <c r="H125" s="118">
        <v>2022</v>
      </c>
      <c r="I125" s="32">
        <f t="shared" si="7"/>
        <v>19996</v>
      </c>
      <c r="J125" s="119"/>
      <c r="K125" s="118"/>
      <c r="L125" s="118">
        <v>86</v>
      </c>
      <c r="M125" s="118">
        <v>36350</v>
      </c>
      <c r="N125" s="34">
        <f t="shared" si="8"/>
        <v>36436</v>
      </c>
      <c r="O125" s="35">
        <f t="shared" si="9"/>
        <v>56432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43.5</v>
      </c>
      <c r="G126" s="127">
        <v>0</v>
      </c>
      <c r="H126" s="127">
        <v>17.399999999999999</v>
      </c>
      <c r="I126" s="49">
        <f t="shared" si="7"/>
        <v>60.9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60.9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2.85</v>
      </c>
      <c r="D127" s="124">
        <v>0.96</v>
      </c>
      <c r="E127" s="124">
        <v>3.02</v>
      </c>
      <c r="F127" s="124">
        <v>56.05</v>
      </c>
      <c r="G127" s="124">
        <v>11.39</v>
      </c>
      <c r="H127" s="124">
        <v>243.7</v>
      </c>
      <c r="I127" s="43">
        <f t="shared" si="7"/>
        <v>317.96999999999997</v>
      </c>
      <c r="J127" s="125"/>
      <c r="K127" s="124"/>
      <c r="L127" s="124"/>
      <c r="M127" s="124">
        <v>264.93</v>
      </c>
      <c r="N127" s="44">
        <f t="shared" si="8"/>
        <v>264.93</v>
      </c>
      <c r="O127" s="45">
        <f t="shared" si="9"/>
        <v>582.9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1137</v>
      </c>
      <c r="D128" s="118">
        <v>294</v>
      </c>
      <c r="E128" s="118">
        <v>884</v>
      </c>
      <c r="F128" s="118">
        <v>16201</v>
      </c>
      <c r="G128" s="118">
        <v>3404</v>
      </c>
      <c r="H128" s="118">
        <v>55155</v>
      </c>
      <c r="I128" s="32">
        <f t="shared" si="7"/>
        <v>77075</v>
      </c>
      <c r="J128" s="119"/>
      <c r="K128" s="118"/>
      <c r="L128" s="118"/>
      <c r="M128" s="118">
        <v>31601</v>
      </c>
      <c r="N128" s="34">
        <f t="shared" si="8"/>
        <v>31601</v>
      </c>
      <c r="O128" s="35">
        <f t="shared" si="9"/>
        <v>108676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28.9</v>
      </c>
      <c r="G129" s="127">
        <v>0</v>
      </c>
      <c r="H129" s="127">
        <v>222</v>
      </c>
      <c r="I129" s="49">
        <f t="shared" si="7"/>
        <v>250.9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250.9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53.3</v>
      </c>
      <c r="D130" s="115">
        <v>81.319999999999993</v>
      </c>
      <c r="E130" s="115">
        <v>19.03</v>
      </c>
      <c r="F130" s="115">
        <v>1293.73</v>
      </c>
      <c r="G130" s="115">
        <v>3486.37</v>
      </c>
      <c r="H130" s="115">
        <v>722.45</v>
      </c>
      <c r="I130" s="21">
        <f t="shared" si="7"/>
        <v>5656.2</v>
      </c>
      <c r="J130" s="116">
        <v>0.17</v>
      </c>
      <c r="K130" s="115"/>
      <c r="L130" s="115">
        <v>14.71</v>
      </c>
      <c r="M130" s="115">
        <v>1922.52</v>
      </c>
      <c r="N130" s="23">
        <f>SUM(J130:M130)</f>
        <v>1937.4</v>
      </c>
      <c r="O130" s="24">
        <f t="shared" si="9"/>
        <v>7593.6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18445</v>
      </c>
      <c r="D131" s="118">
        <v>23991</v>
      </c>
      <c r="E131" s="118">
        <v>5427</v>
      </c>
      <c r="F131" s="118">
        <v>329309</v>
      </c>
      <c r="G131" s="118">
        <v>1025103</v>
      </c>
      <c r="H131" s="118">
        <v>142993</v>
      </c>
      <c r="I131" s="32">
        <f t="shared" si="7"/>
        <v>1545268</v>
      </c>
      <c r="J131" s="119">
        <v>15</v>
      </c>
      <c r="K131" s="118"/>
      <c r="L131" s="118">
        <v>1892</v>
      </c>
      <c r="M131" s="118">
        <v>234950</v>
      </c>
      <c r="N131" s="34">
        <f t="shared" si="8"/>
        <v>236857</v>
      </c>
      <c r="O131" s="35">
        <f t="shared" si="9"/>
        <v>1782125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154.5</v>
      </c>
      <c r="D132" s="127">
        <v>353.6</v>
      </c>
      <c r="E132" s="127">
        <v>28.1</v>
      </c>
      <c r="F132" s="127">
        <v>2120.5</v>
      </c>
      <c r="G132" s="127">
        <v>10186.299999999999</v>
      </c>
      <c r="H132" s="127">
        <v>1576.4</v>
      </c>
      <c r="I132" s="49">
        <f t="shared" ref="I132:I138" si="10">SUM(C132:H132)</f>
        <v>14419.4</v>
      </c>
      <c r="J132" s="128">
        <v>0</v>
      </c>
      <c r="K132" s="127"/>
      <c r="L132" s="127">
        <v>13.9</v>
      </c>
      <c r="M132" s="127">
        <v>1215.5</v>
      </c>
      <c r="N132" s="50">
        <f t="shared" ref="N132:N138" si="11">SUM(J132:M132)</f>
        <v>1229.4000000000001</v>
      </c>
      <c r="O132" s="51">
        <f t="shared" ref="O132:O138" si="12">SUM(N132,I132)</f>
        <v>15648.8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52.75</v>
      </c>
      <c r="D133" s="124">
        <v>62.2</v>
      </c>
      <c r="E133" s="124">
        <v>18.61</v>
      </c>
      <c r="F133" s="124">
        <v>1293.73</v>
      </c>
      <c r="G133" s="124">
        <v>3486.12</v>
      </c>
      <c r="H133" s="124">
        <v>635.72</v>
      </c>
      <c r="I133" s="43">
        <f t="shared" si="10"/>
        <v>5549.13</v>
      </c>
      <c r="J133" s="125">
        <v>0.17</v>
      </c>
      <c r="K133" s="124"/>
      <c r="L133" s="124">
        <v>14.71</v>
      </c>
      <c r="M133" s="124">
        <v>1914.62</v>
      </c>
      <c r="N133" s="44">
        <f t="shared" si="11"/>
        <v>1929.5</v>
      </c>
      <c r="O133" s="45">
        <f t="shared" si="12"/>
        <v>7478.63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18324</v>
      </c>
      <c r="D134" s="118">
        <v>15658</v>
      </c>
      <c r="E134" s="118">
        <v>5352</v>
      </c>
      <c r="F134" s="118">
        <v>329309</v>
      </c>
      <c r="G134" s="118">
        <v>1025058</v>
      </c>
      <c r="H134" s="118">
        <v>129190</v>
      </c>
      <c r="I134" s="32">
        <f t="shared" si="10"/>
        <v>1522891</v>
      </c>
      <c r="J134" s="119">
        <v>15</v>
      </c>
      <c r="K134" s="118"/>
      <c r="L134" s="118">
        <v>1892</v>
      </c>
      <c r="M134" s="118">
        <v>234746</v>
      </c>
      <c r="N134" s="34">
        <f t="shared" si="11"/>
        <v>236653</v>
      </c>
      <c r="O134" s="35">
        <f t="shared" si="12"/>
        <v>1759544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150.5</v>
      </c>
      <c r="D135" s="136">
        <v>132.5</v>
      </c>
      <c r="E135" s="136">
        <v>26.2</v>
      </c>
      <c r="F135" s="136">
        <v>2120.5</v>
      </c>
      <c r="G135" s="136">
        <v>10185.4</v>
      </c>
      <c r="H135" s="136">
        <v>1265.0999999999999</v>
      </c>
      <c r="I135" s="96">
        <f t="shared" si="10"/>
        <v>13880.199999999999</v>
      </c>
      <c r="J135" s="137">
        <v>0</v>
      </c>
      <c r="K135" s="136"/>
      <c r="L135" s="136">
        <v>13.9</v>
      </c>
      <c r="M135" s="136">
        <v>1200.7</v>
      </c>
      <c r="N135" s="97">
        <f t="shared" si="11"/>
        <v>1214.6000000000001</v>
      </c>
      <c r="O135" s="89">
        <f t="shared" si="12"/>
        <v>15094.8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53.300000000000004</v>
      </c>
      <c r="D136" s="106">
        <f t="shared" si="13"/>
        <v>81.960000000000008</v>
      </c>
      <c r="E136" s="106">
        <f t="shared" si="13"/>
        <v>19.059999999999999</v>
      </c>
      <c r="F136" s="106">
        <f t="shared" si="13"/>
        <v>1293.7299999999998</v>
      </c>
      <c r="G136" s="106">
        <f t="shared" si="13"/>
        <v>3488.2500000000005</v>
      </c>
      <c r="H136" s="106">
        <f t="shared" si="13"/>
        <v>722.44999999999993</v>
      </c>
      <c r="I136" s="107">
        <f t="shared" si="10"/>
        <v>5658.75</v>
      </c>
      <c r="J136" s="108">
        <f t="shared" ref="J136:M138" si="14">SUM(J63,J66,J69,J72,J75,J78,J81,J84,J87,J90,J93,J96,J99,J102,J105,J108,J111,J114,J121,J124,J127)</f>
        <v>0.17</v>
      </c>
      <c r="K136" s="106">
        <f t="shared" si="14"/>
        <v>0</v>
      </c>
      <c r="L136" s="106">
        <f t="shared" si="14"/>
        <v>15.46</v>
      </c>
      <c r="M136" s="106">
        <f t="shared" si="14"/>
        <v>1922.5200000000002</v>
      </c>
      <c r="N136" s="109">
        <f t="shared" si="11"/>
        <v>1938.1500000000003</v>
      </c>
      <c r="O136" s="110">
        <f t="shared" si="12"/>
        <v>7596.9000000000005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18445</v>
      </c>
      <c r="D137" s="31">
        <f t="shared" si="13"/>
        <v>25365</v>
      </c>
      <c r="E137" s="31">
        <f t="shared" si="13"/>
        <v>5427</v>
      </c>
      <c r="F137" s="31">
        <f t="shared" si="13"/>
        <v>329309</v>
      </c>
      <c r="G137" s="31">
        <f t="shared" si="13"/>
        <v>1025117</v>
      </c>
      <c r="H137" s="31">
        <f t="shared" si="13"/>
        <v>144213</v>
      </c>
      <c r="I137" s="32">
        <f t="shared" si="10"/>
        <v>1547876</v>
      </c>
      <c r="J137" s="33">
        <f t="shared" si="14"/>
        <v>15</v>
      </c>
      <c r="K137" s="31">
        <f t="shared" si="14"/>
        <v>0</v>
      </c>
      <c r="L137" s="31">
        <f t="shared" si="14"/>
        <v>1892</v>
      </c>
      <c r="M137" s="31">
        <f t="shared" si="14"/>
        <v>234950</v>
      </c>
      <c r="N137" s="34">
        <f t="shared" si="11"/>
        <v>236857</v>
      </c>
      <c r="O137" s="35">
        <f t="shared" si="12"/>
        <v>1784733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154.5</v>
      </c>
      <c r="D138" s="86">
        <f t="shared" si="13"/>
        <v>413.39999999999992</v>
      </c>
      <c r="E138" s="86">
        <f t="shared" si="13"/>
        <v>28.1</v>
      </c>
      <c r="F138" s="86">
        <f t="shared" si="13"/>
        <v>2120.5</v>
      </c>
      <c r="G138" s="86">
        <f t="shared" si="13"/>
        <v>10187.1</v>
      </c>
      <c r="H138" s="86">
        <f t="shared" si="13"/>
        <v>1634.4000000000003</v>
      </c>
      <c r="I138" s="96">
        <f t="shared" si="10"/>
        <v>14538</v>
      </c>
      <c r="J138" s="88">
        <f t="shared" si="14"/>
        <v>0</v>
      </c>
      <c r="K138" s="86">
        <f t="shared" si="14"/>
        <v>0</v>
      </c>
      <c r="L138" s="86">
        <f t="shared" si="14"/>
        <v>13.9</v>
      </c>
      <c r="M138" s="86">
        <f t="shared" si="14"/>
        <v>1215.5</v>
      </c>
      <c r="N138" s="97">
        <f t="shared" si="11"/>
        <v>1229.4000000000001</v>
      </c>
      <c r="O138" s="89">
        <f t="shared" si="12"/>
        <v>15767.4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9558D-89D2-4AD8-A4AC-EFE138E8BAEC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1.6</v>
      </c>
      <c r="H5" s="115"/>
      <c r="I5" s="21">
        <f t="shared" ref="I5:I36" si="0">SUM(C5:H5)</f>
        <v>1.6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1.6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104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110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0.61</v>
      </c>
      <c r="N11" s="44">
        <f t="shared" si="1"/>
        <v>0.61</v>
      </c>
      <c r="O11" s="45">
        <f t="shared" si="2"/>
        <v>0.61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</v>
      </c>
      <c r="N12" s="34">
        <f t="shared" si="1"/>
        <v>4</v>
      </c>
      <c r="O12" s="35">
        <f t="shared" si="2"/>
        <v>4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0.4</v>
      </c>
      <c r="N13" s="50">
        <f t="shared" si="1"/>
        <v>0.4</v>
      </c>
      <c r="O13" s="51">
        <f t="shared" si="2"/>
        <v>0.4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/>
      <c r="E14" s="124"/>
      <c r="F14" s="124"/>
      <c r="G14" s="124"/>
      <c r="H14" s="124"/>
      <c r="I14" s="43">
        <f t="shared" si="0"/>
        <v>0</v>
      </c>
      <c r="J14" s="125"/>
      <c r="K14" s="124"/>
      <c r="L14" s="124"/>
      <c r="M14" s="124">
        <v>1.17</v>
      </c>
      <c r="N14" s="44">
        <f t="shared" si="1"/>
        <v>1.17</v>
      </c>
      <c r="O14" s="45">
        <f t="shared" si="2"/>
        <v>1.17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/>
      <c r="E15" s="118"/>
      <c r="F15" s="118"/>
      <c r="G15" s="118"/>
      <c r="H15" s="118"/>
      <c r="I15" s="32">
        <f t="shared" si="0"/>
        <v>0</v>
      </c>
      <c r="J15" s="119"/>
      <c r="K15" s="118"/>
      <c r="L15" s="118"/>
      <c r="M15" s="118">
        <v>40</v>
      </c>
      <c r="N15" s="34">
        <f t="shared" si="1"/>
        <v>40</v>
      </c>
      <c r="O15" s="35">
        <f t="shared" si="2"/>
        <v>40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/>
      <c r="E16" s="127"/>
      <c r="F16" s="127"/>
      <c r="G16" s="127"/>
      <c r="H16" s="127"/>
      <c r="I16" s="49">
        <f t="shared" si="0"/>
        <v>0</v>
      </c>
      <c r="J16" s="128"/>
      <c r="K16" s="127"/>
      <c r="L16" s="127"/>
      <c r="M16" s="127">
        <v>2.7</v>
      </c>
      <c r="N16" s="50">
        <f t="shared" si="1"/>
        <v>2.7</v>
      </c>
      <c r="O16" s="51">
        <f t="shared" si="2"/>
        <v>2.7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/>
      <c r="E17" s="124"/>
      <c r="F17" s="124"/>
      <c r="G17" s="124"/>
      <c r="H17" s="124"/>
      <c r="I17" s="43">
        <f t="shared" si="0"/>
        <v>0</v>
      </c>
      <c r="J17" s="125"/>
      <c r="K17" s="124"/>
      <c r="L17" s="124">
        <v>0.38</v>
      </c>
      <c r="M17" s="124"/>
      <c r="N17" s="44">
        <f t="shared" si="1"/>
        <v>0.38</v>
      </c>
      <c r="O17" s="45">
        <f t="shared" si="2"/>
        <v>0.38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/>
      <c r="E18" s="118"/>
      <c r="F18" s="118"/>
      <c r="G18" s="118"/>
      <c r="H18" s="118">
        <v>769</v>
      </c>
      <c r="I18" s="32">
        <f t="shared" si="0"/>
        <v>769</v>
      </c>
      <c r="J18" s="119"/>
      <c r="K18" s="118"/>
      <c r="L18" s="118">
        <v>12</v>
      </c>
      <c r="M18" s="118">
        <v>841</v>
      </c>
      <c r="N18" s="34">
        <f t="shared" si="1"/>
        <v>853</v>
      </c>
      <c r="O18" s="35">
        <f t="shared" si="2"/>
        <v>1622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/>
      <c r="E19" s="127"/>
      <c r="F19" s="127"/>
      <c r="G19" s="127"/>
      <c r="H19" s="127">
        <v>49.9</v>
      </c>
      <c r="I19" s="49">
        <f t="shared" si="0"/>
        <v>49.9</v>
      </c>
      <c r="J19" s="128"/>
      <c r="K19" s="127"/>
      <c r="L19" s="127">
        <v>0.6</v>
      </c>
      <c r="M19" s="127">
        <v>42.4</v>
      </c>
      <c r="N19" s="50">
        <f t="shared" si="1"/>
        <v>43</v>
      </c>
      <c r="O19" s="51">
        <f t="shared" si="2"/>
        <v>92.9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0.11</v>
      </c>
      <c r="E20" s="124"/>
      <c r="F20" s="124">
        <v>1.23</v>
      </c>
      <c r="G20" s="124"/>
      <c r="H20" s="124">
        <v>0.24</v>
      </c>
      <c r="I20" s="43">
        <f t="shared" si="0"/>
        <v>1.58</v>
      </c>
      <c r="J20" s="125"/>
      <c r="K20" s="124"/>
      <c r="L20" s="124"/>
      <c r="M20" s="124">
        <v>4.6500000000000004</v>
      </c>
      <c r="N20" s="44">
        <f t="shared" si="1"/>
        <v>4.6500000000000004</v>
      </c>
      <c r="O20" s="45">
        <f t="shared" si="2"/>
        <v>6.23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14</v>
      </c>
      <c r="E21" s="118"/>
      <c r="F21" s="118">
        <v>112</v>
      </c>
      <c r="G21" s="118"/>
      <c r="H21" s="118">
        <v>2362</v>
      </c>
      <c r="I21" s="32">
        <f t="shared" si="0"/>
        <v>2488</v>
      </c>
      <c r="J21" s="119"/>
      <c r="K21" s="118"/>
      <c r="L21" s="118">
        <v>1307</v>
      </c>
      <c r="M21" s="118">
        <v>335</v>
      </c>
      <c r="N21" s="34">
        <f t="shared" si="1"/>
        <v>1642</v>
      </c>
      <c r="O21" s="35">
        <f t="shared" si="2"/>
        <v>4130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0.6</v>
      </c>
      <c r="E22" s="127"/>
      <c r="F22" s="127">
        <v>5.5</v>
      </c>
      <c r="G22" s="127"/>
      <c r="H22" s="127">
        <v>118.6</v>
      </c>
      <c r="I22" s="49">
        <f t="shared" si="0"/>
        <v>124.69999999999999</v>
      </c>
      <c r="J22" s="128"/>
      <c r="K22" s="127"/>
      <c r="L22" s="127">
        <v>50</v>
      </c>
      <c r="M22" s="127">
        <v>13.5</v>
      </c>
      <c r="N22" s="50">
        <f t="shared" si="1"/>
        <v>63.5</v>
      </c>
      <c r="O22" s="51">
        <f t="shared" si="2"/>
        <v>188.2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0.14000000000000001</v>
      </c>
      <c r="E23" s="124"/>
      <c r="F23" s="124"/>
      <c r="G23" s="124">
        <v>0.1</v>
      </c>
      <c r="H23" s="124">
        <v>0.26</v>
      </c>
      <c r="I23" s="43">
        <f t="shared" si="0"/>
        <v>0.5</v>
      </c>
      <c r="J23" s="125"/>
      <c r="K23" s="124"/>
      <c r="L23" s="124"/>
      <c r="M23" s="124">
        <v>4.4400000000000004</v>
      </c>
      <c r="N23" s="44">
        <f t="shared" si="1"/>
        <v>4.4400000000000004</v>
      </c>
      <c r="O23" s="45">
        <f t="shared" si="2"/>
        <v>4.9400000000000004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23</v>
      </c>
      <c r="E24" s="118"/>
      <c r="F24" s="118"/>
      <c r="G24" s="118">
        <v>13</v>
      </c>
      <c r="H24" s="118">
        <v>17</v>
      </c>
      <c r="I24" s="32">
        <f t="shared" si="0"/>
        <v>53</v>
      </c>
      <c r="J24" s="119"/>
      <c r="K24" s="118"/>
      <c r="L24" s="118"/>
      <c r="M24" s="118">
        <v>185</v>
      </c>
      <c r="N24" s="34">
        <f t="shared" si="1"/>
        <v>185</v>
      </c>
      <c r="O24" s="35">
        <f t="shared" si="2"/>
        <v>238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0.7</v>
      </c>
      <c r="E25" s="127"/>
      <c r="F25" s="127"/>
      <c r="G25" s="127">
        <v>0.3</v>
      </c>
      <c r="H25" s="127">
        <v>0.8</v>
      </c>
      <c r="I25" s="49">
        <f t="shared" si="0"/>
        <v>1.8</v>
      </c>
      <c r="J25" s="128"/>
      <c r="K25" s="127"/>
      <c r="L25" s="127"/>
      <c r="M25" s="127">
        <v>5.8</v>
      </c>
      <c r="N25" s="50">
        <f t="shared" si="1"/>
        <v>5.8</v>
      </c>
      <c r="O25" s="51">
        <f t="shared" si="2"/>
        <v>7.6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</v>
      </c>
      <c r="D26" s="124">
        <v>0.7</v>
      </c>
      <c r="E26" s="124">
        <v>0.03</v>
      </c>
      <c r="F26" s="124">
        <v>0.1</v>
      </c>
      <c r="G26" s="124">
        <v>2.44</v>
      </c>
      <c r="H26" s="124">
        <v>0.4</v>
      </c>
      <c r="I26" s="43">
        <f t="shared" si="0"/>
        <v>3.8699999999999997</v>
      </c>
      <c r="J26" s="125"/>
      <c r="K26" s="124"/>
      <c r="L26" s="124"/>
      <c r="M26" s="124">
        <v>8.3000000000000007</v>
      </c>
      <c r="N26" s="44">
        <f t="shared" si="1"/>
        <v>8.3000000000000007</v>
      </c>
      <c r="O26" s="45">
        <f t="shared" si="2"/>
        <v>12.17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51</v>
      </c>
      <c r="D27" s="118">
        <v>116</v>
      </c>
      <c r="E27" s="118">
        <v>6</v>
      </c>
      <c r="F27" s="118">
        <v>13</v>
      </c>
      <c r="G27" s="118">
        <v>500</v>
      </c>
      <c r="H27" s="118">
        <v>25</v>
      </c>
      <c r="I27" s="32">
        <f t="shared" si="0"/>
        <v>711</v>
      </c>
      <c r="J27" s="119"/>
      <c r="K27" s="118"/>
      <c r="L27" s="118"/>
      <c r="M27" s="118">
        <v>492</v>
      </c>
      <c r="N27" s="34">
        <f t="shared" si="1"/>
        <v>492</v>
      </c>
      <c r="O27" s="35">
        <f t="shared" si="2"/>
        <v>1203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1.2</v>
      </c>
      <c r="D28" s="127">
        <v>3.2</v>
      </c>
      <c r="E28" s="127">
        <v>0.2</v>
      </c>
      <c r="F28" s="127">
        <v>0.4</v>
      </c>
      <c r="G28" s="127">
        <v>10.5</v>
      </c>
      <c r="H28" s="127">
        <v>1</v>
      </c>
      <c r="I28" s="49">
        <f t="shared" si="0"/>
        <v>16.5</v>
      </c>
      <c r="J28" s="128"/>
      <c r="K28" s="127"/>
      <c r="L28" s="127"/>
      <c r="M28" s="127">
        <v>15.1</v>
      </c>
      <c r="N28" s="50">
        <f t="shared" si="1"/>
        <v>15.1</v>
      </c>
      <c r="O28" s="51">
        <f t="shared" si="2"/>
        <v>31.6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1.66</v>
      </c>
      <c r="E29" s="124">
        <v>0.04</v>
      </c>
      <c r="F29" s="124">
        <v>0.23</v>
      </c>
      <c r="G29" s="124">
        <v>1.24</v>
      </c>
      <c r="H29" s="124">
        <v>8.83</v>
      </c>
      <c r="I29" s="43">
        <f t="shared" si="0"/>
        <v>12</v>
      </c>
      <c r="J29" s="125"/>
      <c r="K29" s="124"/>
      <c r="L29" s="124"/>
      <c r="M29" s="124">
        <v>12.99</v>
      </c>
      <c r="N29" s="44">
        <f t="shared" si="1"/>
        <v>12.99</v>
      </c>
      <c r="O29" s="45">
        <f t="shared" si="2"/>
        <v>24.990000000000002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325</v>
      </c>
      <c r="E30" s="118">
        <v>7</v>
      </c>
      <c r="F30" s="118">
        <v>45</v>
      </c>
      <c r="G30" s="118">
        <v>240</v>
      </c>
      <c r="H30" s="118">
        <v>880</v>
      </c>
      <c r="I30" s="32">
        <f t="shared" si="0"/>
        <v>1497</v>
      </c>
      <c r="J30" s="119"/>
      <c r="K30" s="118"/>
      <c r="L30" s="118"/>
      <c r="M30" s="118">
        <v>943</v>
      </c>
      <c r="N30" s="34">
        <f t="shared" si="1"/>
        <v>943</v>
      </c>
      <c r="O30" s="35">
        <f t="shared" si="2"/>
        <v>2440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7</v>
      </c>
      <c r="E31" s="127">
        <v>0.2</v>
      </c>
      <c r="F31" s="127">
        <v>0.7</v>
      </c>
      <c r="G31" s="127">
        <v>4.5</v>
      </c>
      <c r="H31" s="127">
        <v>28.3</v>
      </c>
      <c r="I31" s="49">
        <f t="shared" si="0"/>
        <v>40.700000000000003</v>
      </c>
      <c r="J31" s="128"/>
      <c r="K31" s="127"/>
      <c r="L31" s="127"/>
      <c r="M31" s="127">
        <v>25.7</v>
      </c>
      <c r="N31" s="50">
        <f t="shared" si="1"/>
        <v>25.7</v>
      </c>
      <c r="O31" s="51">
        <f t="shared" si="2"/>
        <v>66.400000000000006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0.24</v>
      </c>
      <c r="E32" s="124">
        <v>0.33</v>
      </c>
      <c r="F32" s="124">
        <v>1.77</v>
      </c>
      <c r="G32" s="124">
        <v>3.15</v>
      </c>
      <c r="H32" s="124">
        <v>2.37</v>
      </c>
      <c r="I32" s="43">
        <f t="shared" si="0"/>
        <v>7.86</v>
      </c>
      <c r="J32" s="125"/>
      <c r="K32" s="124"/>
      <c r="L32" s="124"/>
      <c r="M32" s="124">
        <v>13.61</v>
      </c>
      <c r="N32" s="44">
        <f t="shared" si="1"/>
        <v>13.61</v>
      </c>
      <c r="O32" s="45">
        <f t="shared" si="2"/>
        <v>21.47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50</v>
      </c>
      <c r="E33" s="118">
        <v>77</v>
      </c>
      <c r="F33" s="118">
        <v>285</v>
      </c>
      <c r="G33" s="118">
        <v>709</v>
      </c>
      <c r="H33" s="118">
        <v>246</v>
      </c>
      <c r="I33" s="32">
        <f t="shared" si="0"/>
        <v>1367</v>
      </c>
      <c r="J33" s="119"/>
      <c r="K33" s="118"/>
      <c r="L33" s="118"/>
      <c r="M33" s="118">
        <v>862</v>
      </c>
      <c r="N33" s="34">
        <f t="shared" si="1"/>
        <v>862</v>
      </c>
      <c r="O33" s="35">
        <f t="shared" si="2"/>
        <v>2229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1</v>
      </c>
      <c r="E34" s="127">
        <v>1.4</v>
      </c>
      <c r="F34" s="127">
        <v>4.0999999999999996</v>
      </c>
      <c r="G34" s="127">
        <v>11.2</v>
      </c>
      <c r="H34" s="127">
        <v>6.9</v>
      </c>
      <c r="I34" s="49">
        <f t="shared" si="0"/>
        <v>24.6</v>
      </c>
      <c r="J34" s="128"/>
      <c r="K34" s="127"/>
      <c r="L34" s="127"/>
      <c r="M34" s="127">
        <v>22.1</v>
      </c>
      <c r="N34" s="50">
        <f t="shared" si="1"/>
        <v>22.1</v>
      </c>
      <c r="O34" s="51">
        <f t="shared" si="2"/>
        <v>46.7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0.27</v>
      </c>
      <c r="E35" s="124">
        <v>0.06</v>
      </c>
      <c r="F35" s="124">
        <v>2.3199999999999998</v>
      </c>
      <c r="G35" s="124">
        <v>20.41</v>
      </c>
      <c r="H35" s="124">
        <v>1.23</v>
      </c>
      <c r="I35" s="43">
        <f t="shared" si="0"/>
        <v>24.29</v>
      </c>
      <c r="J35" s="125"/>
      <c r="K35" s="124"/>
      <c r="L35" s="124">
        <v>0.17</v>
      </c>
      <c r="M35" s="124">
        <v>11.78</v>
      </c>
      <c r="N35" s="44">
        <f t="shared" si="1"/>
        <v>11.95</v>
      </c>
      <c r="O35" s="45">
        <f t="shared" si="2"/>
        <v>36.239999999999995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66</v>
      </c>
      <c r="E36" s="118">
        <v>15</v>
      </c>
      <c r="F36" s="118">
        <v>498</v>
      </c>
      <c r="G36" s="118">
        <v>4526</v>
      </c>
      <c r="H36" s="118">
        <v>148</v>
      </c>
      <c r="I36" s="32">
        <f t="shared" si="0"/>
        <v>5253</v>
      </c>
      <c r="J36" s="119"/>
      <c r="K36" s="118"/>
      <c r="L36" s="118">
        <v>17</v>
      </c>
      <c r="M36" s="118">
        <v>953</v>
      </c>
      <c r="N36" s="34">
        <f t="shared" si="1"/>
        <v>970</v>
      </c>
      <c r="O36" s="35">
        <f t="shared" si="2"/>
        <v>6223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1.1000000000000001</v>
      </c>
      <c r="E37" s="127">
        <v>0.2</v>
      </c>
      <c r="F37" s="127">
        <v>5.6</v>
      </c>
      <c r="G37" s="127">
        <v>63.4</v>
      </c>
      <c r="H37" s="127">
        <v>3.5</v>
      </c>
      <c r="I37" s="49">
        <f t="shared" ref="I37:I50" si="3">SUM(C37:H37)</f>
        <v>73.8</v>
      </c>
      <c r="J37" s="128"/>
      <c r="K37" s="127"/>
      <c r="L37" s="127">
        <v>0.4</v>
      </c>
      <c r="M37" s="127">
        <v>19.100000000000001</v>
      </c>
      <c r="N37" s="50">
        <f t="shared" si="1"/>
        <v>19.5</v>
      </c>
      <c r="O37" s="51">
        <f t="shared" si="2"/>
        <v>93.3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/>
      <c r="D38" s="124"/>
      <c r="E38" s="124">
        <v>0.4</v>
      </c>
      <c r="F38" s="124">
        <v>10.18</v>
      </c>
      <c r="G38" s="124">
        <v>91.63</v>
      </c>
      <c r="H38" s="124">
        <v>6.71</v>
      </c>
      <c r="I38" s="43">
        <f t="shared" si="3"/>
        <v>108.91999999999999</v>
      </c>
      <c r="J38" s="125"/>
      <c r="K38" s="124"/>
      <c r="L38" s="124">
        <v>0.21</v>
      </c>
      <c r="M38" s="124">
        <v>22.45</v>
      </c>
      <c r="N38" s="44">
        <f t="shared" si="1"/>
        <v>22.66</v>
      </c>
      <c r="O38" s="45">
        <f t="shared" si="2"/>
        <v>131.57999999999998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/>
      <c r="D39" s="118"/>
      <c r="E39" s="118">
        <v>93</v>
      </c>
      <c r="F39" s="118">
        <v>2051</v>
      </c>
      <c r="G39" s="118">
        <v>20558</v>
      </c>
      <c r="H39" s="118">
        <v>850</v>
      </c>
      <c r="I39" s="32">
        <f t="shared" si="3"/>
        <v>23552</v>
      </c>
      <c r="J39" s="119"/>
      <c r="K39" s="118"/>
      <c r="L39" s="118">
        <v>23</v>
      </c>
      <c r="M39" s="118">
        <v>2052</v>
      </c>
      <c r="N39" s="34">
        <f t="shared" si="1"/>
        <v>2075</v>
      </c>
      <c r="O39" s="35">
        <f t="shared" si="2"/>
        <v>25627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/>
      <c r="D40" s="127"/>
      <c r="E40" s="127">
        <v>1.4</v>
      </c>
      <c r="F40" s="127">
        <v>20.2</v>
      </c>
      <c r="G40" s="127">
        <v>254.8</v>
      </c>
      <c r="H40" s="127">
        <v>17.100000000000001</v>
      </c>
      <c r="I40" s="49">
        <f t="shared" si="3"/>
        <v>293.50000000000006</v>
      </c>
      <c r="J40" s="128"/>
      <c r="K40" s="127"/>
      <c r="L40" s="127">
        <v>0.4</v>
      </c>
      <c r="M40" s="127">
        <v>36.4</v>
      </c>
      <c r="N40" s="50">
        <f t="shared" si="1"/>
        <v>36.799999999999997</v>
      </c>
      <c r="O40" s="51">
        <f t="shared" si="2"/>
        <v>330.30000000000007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/>
      <c r="D41" s="124">
        <v>0.01</v>
      </c>
      <c r="E41" s="124">
        <v>0.42</v>
      </c>
      <c r="F41" s="124">
        <v>14.47</v>
      </c>
      <c r="G41" s="124">
        <v>115.45</v>
      </c>
      <c r="H41" s="124">
        <v>69.11</v>
      </c>
      <c r="I41" s="43">
        <f t="shared" si="3"/>
        <v>199.45999999999998</v>
      </c>
      <c r="J41" s="125"/>
      <c r="K41" s="124"/>
      <c r="L41" s="124">
        <v>0.11</v>
      </c>
      <c r="M41" s="124">
        <v>76.7</v>
      </c>
      <c r="N41" s="44">
        <f t="shared" si="1"/>
        <v>76.81</v>
      </c>
      <c r="O41" s="45">
        <f t="shared" si="2"/>
        <v>276.27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/>
      <c r="D42" s="118">
        <v>3</v>
      </c>
      <c r="E42" s="118">
        <v>103</v>
      </c>
      <c r="F42" s="118">
        <v>3163</v>
      </c>
      <c r="G42" s="118">
        <v>26499</v>
      </c>
      <c r="H42" s="118">
        <v>8929</v>
      </c>
      <c r="I42" s="32">
        <f t="shared" si="3"/>
        <v>38697</v>
      </c>
      <c r="J42" s="119"/>
      <c r="K42" s="118"/>
      <c r="L42" s="118">
        <v>13</v>
      </c>
      <c r="M42" s="118">
        <v>7180</v>
      </c>
      <c r="N42" s="34">
        <f t="shared" si="1"/>
        <v>7193</v>
      </c>
      <c r="O42" s="35">
        <f t="shared" si="2"/>
        <v>45890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/>
      <c r="D43" s="127">
        <v>0</v>
      </c>
      <c r="E43" s="127">
        <v>1.5</v>
      </c>
      <c r="F43" s="127">
        <v>29.6</v>
      </c>
      <c r="G43" s="127">
        <v>325.3</v>
      </c>
      <c r="H43" s="127">
        <v>178.6</v>
      </c>
      <c r="I43" s="49">
        <f t="shared" si="3"/>
        <v>535</v>
      </c>
      <c r="J43" s="128"/>
      <c r="K43" s="127"/>
      <c r="L43" s="127">
        <v>0.2</v>
      </c>
      <c r="M43" s="127">
        <v>120.4</v>
      </c>
      <c r="N43" s="50">
        <f t="shared" si="1"/>
        <v>120.60000000000001</v>
      </c>
      <c r="O43" s="51">
        <f t="shared" si="2"/>
        <v>655.6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/>
      <c r="D44" s="124">
        <v>0.1</v>
      </c>
      <c r="E44" s="124">
        <v>0.16</v>
      </c>
      <c r="F44" s="124">
        <v>27.62</v>
      </c>
      <c r="G44" s="124">
        <v>169.58</v>
      </c>
      <c r="H44" s="124">
        <v>71.73</v>
      </c>
      <c r="I44" s="43">
        <f t="shared" si="3"/>
        <v>269.19</v>
      </c>
      <c r="J44" s="125"/>
      <c r="K44" s="124"/>
      <c r="L44" s="124">
        <v>7.0000000000000007E-2</v>
      </c>
      <c r="M44" s="124">
        <v>67.790000000000006</v>
      </c>
      <c r="N44" s="44">
        <f t="shared" si="1"/>
        <v>67.86</v>
      </c>
      <c r="O44" s="45">
        <f t="shared" si="2"/>
        <v>337.05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/>
      <c r="D45" s="118">
        <v>29</v>
      </c>
      <c r="E45" s="118">
        <v>41</v>
      </c>
      <c r="F45" s="118">
        <v>5756</v>
      </c>
      <c r="G45" s="118">
        <v>42555</v>
      </c>
      <c r="H45" s="118">
        <v>10228</v>
      </c>
      <c r="I45" s="32">
        <f t="shared" si="3"/>
        <v>58609</v>
      </c>
      <c r="J45" s="119"/>
      <c r="K45" s="118"/>
      <c r="L45" s="118">
        <v>9</v>
      </c>
      <c r="M45" s="118">
        <v>6968</v>
      </c>
      <c r="N45" s="34">
        <f t="shared" si="1"/>
        <v>6977</v>
      </c>
      <c r="O45" s="35">
        <f t="shared" si="2"/>
        <v>65586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/>
      <c r="D46" s="127">
        <v>0.3</v>
      </c>
      <c r="E46" s="127">
        <v>0.5</v>
      </c>
      <c r="F46" s="127">
        <v>50.3</v>
      </c>
      <c r="G46" s="127">
        <v>451.6</v>
      </c>
      <c r="H46" s="127">
        <v>170</v>
      </c>
      <c r="I46" s="49">
        <f t="shared" si="3"/>
        <v>672.7</v>
      </c>
      <c r="J46" s="128"/>
      <c r="K46" s="127"/>
      <c r="L46" s="127">
        <v>0.1</v>
      </c>
      <c r="M46" s="127">
        <v>88.2</v>
      </c>
      <c r="N46" s="50">
        <f t="shared" si="1"/>
        <v>88.3</v>
      </c>
      <c r="O46" s="51">
        <f t="shared" si="2"/>
        <v>761</v>
      </c>
      <c r="P46" s="129">
        <v>17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0.03</v>
      </c>
      <c r="D47" s="124">
        <v>0.12</v>
      </c>
      <c r="E47" s="124">
        <v>8.15</v>
      </c>
      <c r="F47" s="124">
        <v>249.63</v>
      </c>
      <c r="G47" s="124">
        <v>479.36</v>
      </c>
      <c r="H47" s="124">
        <v>24.11</v>
      </c>
      <c r="I47" s="43">
        <f t="shared" si="3"/>
        <v>761.4</v>
      </c>
      <c r="J47" s="125"/>
      <c r="K47" s="124"/>
      <c r="L47" s="124">
        <v>0.34</v>
      </c>
      <c r="M47" s="124">
        <v>217.05</v>
      </c>
      <c r="N47" s="44">
        <f t="shared" si="1"/>
        <v>217.39000000000001</v>
      </c>
      <c r="O47" s="45">
        <f t="shared" si="2"/>
        <v>978.79</v>
      </c>
      <c r="P47" s="130">
        <v>9.67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11</v>
      </c>
      <c r="D48" s="118">
        <v>37</v>
      </c>
      <c r="E48" s="118">
        <v>2465</v>
      </c>
      <c r="F48" s="118">
        <v>59280</v>
      </c>
      <c r="G48" s="118">
        <v>113859</v>
      </c>
      <c r="H48" s="118">
        <v>4743</v>
      </c>
      <c r="I48" s="32">
        <f t="shared" si="3"/>
        <v>180395</v>
      </c>
      <c r="J48" s="119"/>
      <c r="K48" s="118"/>
      <c r="L48" s="118">
        <v>44</v>
      </c>
      <c r="M48" s="118">
        <v>24049</v>
      </c>
      <c r="N48" s="34">
        <f t="shared" si="1"/>
        <v>24093</v>
      </c>
      <c r="O48" s="35">
        <f t="shared" si="2"/>
        <v>204488</v>
      </c>
      <c r="P48" s="130">
        <v>31.03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0</v>
      </c>
      <c r="D49" s="127">
        <v>0.3</v>
      </c>
      <c r="E49" s="127">
        <v>9.6</v>
      </c>
      <c r="F49" s="127">
        <v>280.3</v>
      </c>
      <c r="G49" s="127">
        <v>664.2</v>
      </c>
      <c r="H49" s="127">
        <v>44.4</v>
      </c>
      <c r="I49" s="49">
        <f t="shared" si="3"/>
        <v>998.80000000000007</v>
      </c>
      <c r="J49" s="128"/>
      <c r="K49" s="127"/>
      <c r="L49" s="127">
        <v>0.4</v>
      </c>
      <c r="M49" s="127">
        <v>74.7</v>
      </c>
      <c r="N49" s="50">
        <f t="shared" si="1"/>
        <v>75.100000000000009</v>
      </c>
      <c r="O49" s="51">
        <f t="shared" si="2"/>
        <v>1073.9000000000001</v>
      </c>
      <c r="P49" s="130">
        <v>57.7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0.23</v>
      </c>
      <c r="D50" s="115">
        <v>3.24</v>
      </c>
      <c r="E50" s="115">
        <v>9.59</v>
      </c>
      <c r="F50" s="115">
        <v>307.55</v>
      </c>
      <c r="G50" s="115">
        <v>883.36</v>
      </c>
      <c r="H50" s="115">
        <v>184.49</v>
      </c>
      <c r="I50" s="21">
        <f t="shared" si="3"/>
        <v>1388.46</v>
      </c>
      <c r="J50" s="116"/>
      <c r="K50" s="115"/>
      <c r="L50" s="115">
        <v>1.28</v>
      </c>
      <c r="M50" s="115">
        <v>441.54</v>
      </c>
      <c r="N50" s="23">
        <f t="shared" si="1"/>
        <v>442.82</v>
      </c>
      <c r="O50" s="24">
        <f t="shared" si="2"/>
        <v>1831.28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62</v>
      </c>
      <c r="D51" s="118">
        <v>649</v>
      </c>
      <c r="E51" s="118">
        <v>2807</v>
      </c>
      <c r="F51" s="118">
        <v>71203</v>
      </c>
      <c r="G51" s="118">
        <v>209459</v>
      </c>
      <c r="H51" s="118">
        <v>26049</v>
      </c>
      <c r="I51" s="32">
        <f t="shared" ref="I51:I58" si="4">SUM(C51:H51)</f>
        <v>310229</v>
      </c>
      <c r="J51" s="119"/>
      <c r="K51" s="118"/>
      <c r="L51" s="118">
        <v>1425</v>
      </c>
      <c r="M51" s="118">
        <v>44904</v>
      </c>
      <c r="N51" s="34">
        <f t="shared" si="1"/>
        <v>46329</v>
      </c>
      <c r="O51" s="35">
        <f>SUM(N51,I51)</f>
        <v>356558</v>
      </c>
      <c r="P51" s="130">
        <v>4.66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1.2</v>
      </c>
      <c r="D52" s="127">
        <v>13.6</v>
      </c>
      <c r="E52" s="127">
        <v>15</v>
      </c>
      <c r="F52" s="127">
        <v>396.7</v>
      </c>
      <c r="G52" s="127">
        <v>1785.8</v>
      </c>
      <c r="H52" s="127">
        <v>449.8</v>
      </c>
      <c r="I52" s="49">
        <f t="shared" si="4"/>
        <v>2662.1000000000004</v>
      </c>
      <c r="J52" s="128"/>
      <c r="K52" s="127"/>
      <c r="L52" s="127">
        <v>52.1</v>
      </c>
      <c r="M52" s="127">
        <v>466.5</v>
      </c>
      <c r="N52" s="50">
        <f t="shared" si="1"/>
        <v>518.6</v>
      </c>
      <c r="O52" s="51">
        <f t="shared" si="2"/>
        <v>3180.7000000000003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0.03</v>
      </c>
      <c r="D53" s="124">
        <v>0.74</v>
      </c>
      <c r="E53" s="124">
        <v>9.52</v>
      </c>
      <c r="F53" s="124">
        <v>306.22000000000003</v>
      </c>
      <c r="G53" s="124">
        <v>881.33</v>
      </c>
      <c r="H53" s="124">
        <v>164.95</v>
      </c>
      <c r="I53" s="43">
        <f t="shared" si="4"/>
        <v>1362.7900000000002</v>
      </c>
      <c r="J53" s="125"/>
      <c r="K53" s="124"/>
      <c r="L53" s="124">
        <v>1.28</v>
      </c>
      <c r="M53" s="124">
        <v>439.76</v>
      </c>
      <c r="N53" s="44">
        <f t="shared" si="1"/>
        <v>441.03999999999996</v>
      </c>
      <c r="O53" s="45">
        <f t="shared" si="2"/>
        <v>1803.8300000000002</v>
      </c>
      <c r="P53" s="69">
        <f>SUM(P46:P52)</f>
        <v>120.06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</v>
      </c>
      <c r="D54" s="118">
        <v>185</v>
      </c>
      <c r="E54" s="118">
        <v>2794</v>
      </c>
      <c r="F54" s="118">
        <v>71078</v>
      </c>
      <c r="G54" s="118">
        <v>209054</v>
      </c>
      <c r="H54" s="118">
        <v>23900</v>
      </c>
      <c r="I54" s="32">
        <f t="shared" si="4"/>
        <v>307022</v>
      </c>
      <c r="J54" s="119"/>
      <c r="K54" s="118"/>
      <c r="L54" s="118">
        <v>1425</v>
      </c>
      <c r="M54" s="118">
        <v>44860</v>
      </c>
      <c r="N54" s="34">
        <f t="shared" si="1"/>
        <v>46285</v>
      </c>
      <c r="O54" s="35">
        <f t="shared" si="2"/>
        <v>353307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0</v>
      </c>
      <c r="D55" s="121">
        <v>2.7</v>
      </c>
      <c r="E55" s="121">
        <v>14.6</v>
      </c>
      <c r="F55" s="121">
        <v>390.8</v>
      </c>
      <c r="G55" s="121">
        <v>1777.3</v>
      </c>
      <c r="H55" s="121">
        <v>393</v>
      </c>
      <c r="I55" s="40">
        <f t="shared" si="4"/>
        <v>2578.4</v>
      </c>
      <c r="J55" s="122"/>
      <c r="K55" s="121"/>
      <c r="L55" s="121">
        <v>52.1</v>
      </c>
      <c r="M55" s="121">
        <v>463.4</v>
      </c>
      <c r="N55" s="40">
        <f t="shared" si="1"/>
        <v>515.5</v>
      </c>
      <c r="O55" s="42">
        <f t="shared" si="2"/>
        <v>3093.9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0.23</v>
      </c>
      <c r="D56" s="20">
        <f t="shared" si="5"/>
        <v>3.3499999999999996</v>
      </c>
      <c r="E56" s="20">
        <f t="shared" si="5"/>
        <v>9.59</v>
      </c>
      <c r="F56" s="20">
        <f t="shared" si="5"/>
        <v>307.55</v>
      </c>
      <c r="G56" s="20">
        <f t="shared" si="5"/>
        <v>884.96</v>
      </c>
      <c r="H56" s="20">
        <f t="shared" si="5"/>
        <v>184.99</v>
      </c>
      <c r="I56" s="79">
        <f>SUM(C56:H56)</f>
        <v>1390.67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1.28</v>
      </c>
      <c r="M56" s="20">
        <f>SUM(M5,M8,M11,M14,M17,M20,M23,M26,M29,M32,M35,M38,M41,M44,M47)</f>
        <v>441.54</v>
      </c>
      <c r="N56" s="22">
        <f t="shared" si="1"/>
        <v>442.82</v>
      </c>
      <c r="O56" s="24">
        <f t="shared" si="2"/>
        <v>1833.49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62</v>
      </c>
      <c r="D57" s="31">
        <f t="shared" si="5"/>
        <v>663</v>
      </c>
      <c r="E57" s="31">
        <f t="shared" si="5"/>
        <v>2807</v>
      </c>
      <c r="F57" s="31">
        <f t="shared" si="5"/>
        <v>71203</v>
      </c>
      <c r="G57" s="31">
        <f t="shared" si="5"/>
        <v>209459</v>
      </c>
      <c r="H57" s="31">
        <f t="shared" si="5"/>
        <v>29197</v>
      </c>
      <c r="I57" s="80">
        <f t="shared" si="4"/>
        <v>313391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1425</v>
      </c>
      <c r="M57" s="31">
        <f t="shared" si="6"/>
        <v>44904</v>
      </c>
      <c r="N57" s="33">
        <f t="shared" si="1"/>
        <v>46329</v>
      </c>
      <c r="O57" s="35">
        <f t="shared" si="2"/>
        <v>359720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1.2</v>
      </c>
      <c r="D58" s="86">
        <f t="shared" si="5"/>
        <v>14.200000000000001</v>
      </c>
      <c r="E58" s="86">
        <f t="shared" si="5"/>
        <v>15</v>
      </c>
      <c r="F58" s="86">
        <f t="shared" si="5"/>
        <v>396.7</v>
      </c>
      <c r="G58" s="86">
        <f t="shared" si="5"/>
        <v>1785.8</v>
      </c>
      <c r="H58" s="86">
        <f t="shared" si="5"/>
        <v>619.1</v>
      </c>
      <c r="I58" s="87">
        <f t="shared" si="4"/>
        <v>2832</v>
      </c>
      <c r="J58" s="85">
        <f t="shared" si="6"/>
        <v>0</v>
      </c>
      <c r="K58" s="86">
        <f t="shared" si="6"/>
        <v>0</v>
      </c>
      <c r="L58" s="86">
        <f t="shared" si="6"/>
        <v>52.1</v>
      </c>
      <c r="M58" s="86">
        <f t="shared" si="6"/>
        <v>466.5</v>
      </c>
      <c r="N58" s="88">
        <f t="shared" si="1"/>
        <v>518.6</v>
      </c>
      <c r="O58" s="89">
        <f t="shared" si="2"/>
        <v>3350.6</v>
      </c>
      <c r="P58" s="90">
        <f>SUM(O56,P53,P54,P57)</f>
        <v>1953.55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1.6</v>
      </c>
      <c r="H63" s="115"/>
      <c r="I63" s="21">
        <f>SUM(C63:H63)</f>
        <v>1.6</v>
      </c>
      <c r="J63" s="116"/>
      <c r="K63" s="115"/>
      <c r="L63" s="115"/>
      <c r="M63" s="115"/>
      <c r="N63" s="23">
        <f>SUM(J63:M63)</f>
        <v>0</v>
      </c>
      <c r="O63" s="24">
        <f>SUM(N63,I63)</f>
        <v>1.6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104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110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0.61</v>
      </c>
      <c r="N69" s="44">
        <f t="shared" si="8"/>
        <v>0.61</v>
      </c>
      <c r="O69" s="45">
        <f t="shared" si="9"/>
        <v>0.61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</v>
      </c>
      <c r="N70" s="34">
        <f t="shared" si="8"/>
        <v>4</v>
      </c>
      <c r="O70" s="35">
        <f t="shared" si="9"/>
        <v>4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0.4</v>
      </c>
      <c r="N71" s="50">
        <f t="shared" si="8"/>
        <v>0.4</v>
      </c>
      <c r="O71" s="51">
        <f t="shared" si="9"/>
        <v>0.4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/>
      <c r="E72" s="124"/>
      <c r="F72" s="124"/>
      <c r="G72" s="124"/>
      <c r="H72" s="124"/>
      <c r="I72" s="43">
        <f t="shared" si="7"/>
        <v>0</v>
      </c>
      <c r="J72" s="125"/>
      <c r="K72" s="124"/>
      <c r="L72" s="124"/>
      <c r="M72" s="124">
        <v>1.17</v>
      </c>
      <c r="N72" s="44">
        <f t="shared" si="8"/>
        <v>1.17</v>
      </c>
      <c r="O72" s="45">
        <f t="shared" si="9"/>
        <v>1.17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/>
      <c r="E73" s="118"/>
      <c r="F73" s="118"/>
      <c r="G73" s="118"/>
      <c r="H73" s="118"/>
      <c r="I73" s="32">
        <f t="shared" si="7"/>
        <v>0</v>
      </c>
      <c r="J73" s="119"/>
      <c r="K73" s="118"/>
      <c r="L73" s="118"/>
      <c r="M73" s="118">
        <v>40</v>
      </c>
      <c r="N73" s="34">
        <f t="shared" si="8"/>
        <v>40</v>
      </c>
      <c r="O73" s="35">
        <f t="shared" si="9"/>
        <v>40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/>
      <c r="E74" s="127"/>
      <c r="F74" s="127"/>
      <c r="G74" s="127"/>
      <c r="H74" s="127"/>
      <c r="I74" s="49">
        <f t="shared" si="7"/>
        <v>0</v>
      </c>
      <c r="J74" s="128"/>
      <c r="K74" s="127"/>
      <c r="L74" s="127"/>
      <c r="M74" s="127">
        <v>2.7</v>
      </c>
      <c r="N74" s="50">
        <f t="shared" si="8"/>
        <v>2.7</v>
      </c>
      <c r="O74" s="51">
        <f t="shared" si="9"/>
        <v>2.7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/>
      <c r="E75" s="124"/>
      <c r="F75" s="124"/>
      <c r="G75" s="124"/>
      <c r="H75" s="124"/>
      <c r="I75" s="43">
        <f t="shared" si="7"/>
        <v>0</v>
      </c>
      <c r="J75" s="125"/>
      <c r="K75" s="124"/>
      <c r="L75" s="124">
        <v>0.38</v>
      </c>
      <c r="M75" s="124"/>
      <c r="N75" s="44">
        <f t="shared" si="8"/>
        <v>0.38</v>
      </c>
      <c r="O75" s="45">
        <f t="shared" si="9"/>
        <v>0.38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/>
      <c r="E76" s="118"/>
      <c r="F76" s="118"/>
      <c r="G76" s="118"/>
      <c r="H76" s="118">
        <v>769</v>
      </c>
      <c r="I76" s="32">
        <f t="shared" si="7"/>
        <v>769</v>
      </c>
      <c r="J76" s="119"/>
      <c r="K76" s="118"/>
      <c r="L76" s="118">
        <v>12</v>
      </c>
      <c r="M76" s="118">
        <v>841</v>
      </c>
      <c r="N76" s="34">
        <f t="shared" si="8"/>
        <v>853</v>
      </c>
      <c r="O76" s="35">
        <f t="shared" si="9"/>
        <v>1622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/>
      <c r="E77" s="127"/>
      <c r="F77" s="127"/>
      <c r="G77" s="127"/>
      <c r="H77" s="127">
        <v>49.9</v>
      </c>
      <c r="I77" s="49">
        <f t="shared" si="7"/>
        <v>49.9</v>
      </c>
      <c r="J77" s="128"/>
      <c r="K77" s="127"/>
      <c r="L77" s="127">
        <v>0.6</v>
      </c>
      <c r="M77" s="127">
        <v>42.4</v>
      </c>
      <c r="N77" s="50">
        <f t="shared" si="8"/>
        <v>43</v>
      </c>
      <c r="O77" s="51">
        <f t="shared" si="9"/>
        <v>92.9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0.11</v>
      </c>
      <c r="E78" s="124"/>
      <c r="F78" s="124">
        <v>1.23</v>
      </c>
      <c r="G78" s="124"/>
      <c r="H78" s="124">
        <v>0.24</v>
      </c>
      <c r="I78" s="43">
        <f t="shared" si="7"/>
        <v>1.58</v>
      </c>
      <c r="J78" s="125"/>
      <c r="K78" s="124"/>
      <c r="L78" s="124"/>
      <c r="M78" s="124">
        <v>4.6500000000000004</v>
      </c>
      <c r="N78" s="44">
        <f t="shared" si="8"/>
        <v>4.6500000000000004</v>
      </c>
      <c r="O78" s="45">
        <f t="shared" si="9"/>
        <v>6.23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14</v>
      </c>
      <c r="E79" s="118"/>
      <c r="F79" s="118">
        <v>112</v>
      </c>
      <c r="G79" s="118"/>
      <c r="H79" s="118">
        <v>2362</v>
      </c>
      <c r="I79" s="32">
        <f t="shared" si="7"/>
        <v>2488</v>
      </c>
      <c r="J79" s="119"/>
      <c r="K79" s="118"/>
      <c r="L79" s="118">
        <v>1307</v>
      </c>
      <c r="M79" s="118">
        <v>335</v>
      </c>
      <c r="N79" s="34">
        <f t="shared" si="8"/>
        <v>1642</v>
      </c>
      <c r="O79" s="35">
        <f t="shared" si="9"/>
        <v>4130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0.6</v>
      </c>
      <c r="E80" s="127"/>
      <c r="F80" s="127">
        <v>5.5</v>
      </c>
      <c r="G80" s="127"/>
      <c r="H80" s="127">
        <v>118.6</v>
      </c>
      <c r="I80" s="49">
        <f t="shared" si="7"/>
        <v>124.69999999999999</v>
      </c>
      <c r="J80" s="128"/>
      <c r="K80" s="127"/>
      <c r="L80" s="127">
        <v>50</v>
      </c>
      <c r="M80" s="127">
        <v>13.5</v>
      </c>
      <c r="N80" s="50">
        <f t="shared" si="8"/>
        <v>63.5</v>
      </c>
      <c r="O80" s="51">
        <f t="shared" si="9"/>
        <v>188.2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0.14000000000000001</v>
      </c>
      <c r="E81" s="124"/>
      <c r="F81" s="124"/>
      <c r="G81" s="124">
        <v>0.1</v>
      </c>
      <c r="H81" s="124">
        <v>0.26</v>
      </c>
      <c r="I81" s="43">
        <f t="shared" si="7"/>
        <v>0.5</v>
      </c>
      <c r="J81" s="125"/>
      <c r="K81" s="124"/>
      <c r="L81" s="124"/>
      <c r="M81" s="124">
        <v>4.4400000000000004</v>
      </c>
      <c r="N81" s="44">
        <f t="shared" si="8"/>
        <v>4.4400000000000004</v>
      </c>
      <c r="O81" s="45">
        <f t="shared" si="9"/>
        <v>4.9400000000000004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23</v>
      </c>
      <c r="E82" s="118"/>
      <c r="F82" s="118"/>
      <c r="G82" s="118">
        <v>13</v>
      </c>
      <c r="H82" s="118">
        <v>17</v>
      </c>
      <c r="I82" s="32">
        <f t="shared" si="7"/>
        <v>53</v>
      </c>
      <c r="J82" s="119"/>
      <c r="K82" s="118"/>
      <c r="L82" s="118"/>
      <c r="M82" s="118">
        <v>185</v>
      </c>
      <c r="N82" s="34">
        <f t="shared" si="8"/>
        <v>185</v>
      </c>
      <c r="O82" s="35">
        <f t="shared" si="9"/>
        <v>238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0.7</v>
      </c>
      <c r="E83" s="127"/>
      <c r="F83" s="127"/>
      <c r="G83" s="127">
        <v>0.3</v>
      </c>
      <c r="H83" s="127">
        <v>0.8</v>
      </c>
      <c r="I83" s="49">
        <f t="shared" si="7"/>
        <v>1.8</v>
      </c>
      <c r="J83" s="128"/>
      <c r="K83" s="127"/>
      <c r="L83" s="127"/>
      <c r="M83" s="127">
        <v>5.8</v>
      </c>
      <c r="N83" s="50">
        <f t="shared" si="8"/>
        <v>5.8</v>
      </c>
      <c r="O83" s="51">
        <f t="shared" si="9"/>
        <v>7.6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</v>
      </c>
      <c r="D84" s="124">
        <v>0.7</v>
      </c>
      <c r="E84" s="124">
        <v>0.03</v>
      </c>
      <c r="F84" s="124">
        <v>0.1</v>
      </c>
      <c r="G84" s="124">
        <v>2.44</v>
      </c>
      <c r="H84" s="124">
        <v>0.4</v>
      </c>
      <c r="I84" s="43">
        <f t="shared" si="7"/>
        <v>3.8699999999999997</v>
      </c>
      <c r="J84" s="125"/>
      <c r="K84" s="124"/>
      <c r="L84" s="124"/>
      <c r="M84" s="124">
        <v>8.3000000000000007</v>
      </c>
      <c r="N84" s="44">
        <f t="shared" si="8"/>
        <v>8.3000000000000007</v>
      </c>
      <c r="O84" s="45">
        <f t="shared" si="9"/>
        <v>12.17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51</v>
      </c>
      <c r="D85" s="118">
        <v>116</v>
      </c>
      <c r="E85" s="118">
        <v>6</v>
      </c>
      <c r="F85" s="118">
        <v>13</v>
      </c>
      <c r="G85" s="118">
        <v>500</v>
      </c>
      <c r="H85" s="118">
        <v>25</v>
      </c>
      <c r="I85" s="32">
        <f t="shared" si="7"/>
        <v>711</v>
      </c>
      <c r="J85" s="119"/>
      <c r="K85" s="118"/>
      <c r="L85" s="118"/>
      <c r="M85" s="118">
        <v>492</v>
      </c>
      <c r="N85" s="34">
        <f t="shared" si="8"/>
        <v>492</v>
      </c>
      <c r="O85" s="35">
        <f t="shared" si="9"/>
        <v>1203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1.2</v>
      </c>
      <c r="D86" s="127">
        <v>3.2</v>
      </c>
      <c r="E86" s="127">
        <v>0.2</v>
      </c>
      <c r="F86" s="127">
        <v>0.4</v>
      </c>
      <c r="G86" s="127">
        <v>10.5</v>
      </c>
      <c r="H86" s="127">
        <v>1</v>
      </c>
      <c r="I86" s="49">
        <f t="shared" si="7"/>
        <v>16.5</v>
      </c>
      <c r="J86" s="128"/>
      <c r="K86" s="127"/>
      <c r="L86" s="127"/>
      <c r="M86" s="127">
        <v>15.1</v>
      </c>
      <c r="N86" s="50">
        <f t="shared" si="8"/>
        <v>15.1</v>
      </c>
      <c r="O86" s="51">
        <f t="shared" si="9"/>
        <v>31.6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1.66</v>
      </c>
      <c r="E87" s="124">
        <v>0.04</v>
      </c>
      <c r="F87" s="124">
        <v>0.23</v>
      </c>
      <c r="G87" s="124">
        <v>1.24</v>
      </c>
      <c r="H87" s="124">
        <v>8.83</v>
      </c>
      <c r="I87" s="43">
        <f t="shared" si="7"/>
        <v>12</v>
      </c>
      <c r="J87" s="125"/>
      <c r="K87" s="124"/>
      <c r="L87" s="124"/>
      <c r="M87" s="124">
        <v>12.99</v>
      </c>
      <c r="N87" s="44">
        <f t="shared" si="8"/>
        <v>12.99</v>
      </c>
      <c r="O87" s="45">
        <f t="shared" si="9"/>
        <v>24.990000000000002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325</v>
      </c>
      <c r="E88" s="118">
        <v>7</v>
      </c>
      <c r="F88" s="118">
        <v>45</v>
      </c>
      <c r="G88" s="118">
        <v>240</v>
      </c>
      <c r="H88" s="118">
        <v>880</v>
      </c>
      <c r="I88" s="32">
        <f t="shared" si="7"/>
        <v>1497</v>
      </c>
      <c r="J88" s="119"/>
      <c r="K88" s="118"/>
      <c r="L88" s="118"/>
      <c r="M88" s="118">
        <v>943</v>
      </c>
      <c r="N88" s="34">
        <f t="shared" si="8"/>
        <v>943</v>
      </c>
      <c r="O88" s="35">
        <f t="shared" si="9"/>
        <v>2440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7</v>
      </c>
      <c r="E89" s="127">
        <v>0.2</v>
      </c>
      <c r="F89" s="127">
        <v>0.7</v>
      </c>
      <c r="G89" s="127">
        <v>4.5</v>
      </c>
      <c r="H89" s="127">
        <v>28.3</v>
      </c>
      <c r="I89" s="49">
        <f t="shared" si="7"/>
        <v>40.700000000000003</v>
      </c>
      <c r="J89" s="128"/>
      <c r="K89" s="127"/>
      <c r="L89" s="127"/>
      <c r="M89" s="127">
        <v>25.7</v>
      </c>
      <c r="N89" s="50">
        <f t="shared" si="8"/>
        <v>25.7</v>
      </c>
      <c r="O89" s="51">
        <f t="shared" si="9"/>
        <v>66.400000000000006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0.24</v>
      </c>
      <c r="E90" s="124">
        <v>0.33</v>
      </c>
      <c r="F90" s="124">
        <v>1.77</v>
      </c>
      <c r="G90" s="124">
        <v>3.15</v>
      </c>
      <c r="H90" s="124">
        <v>2.37</v>
      </c>
      <c r="I90" s="43">
        <f t="shared" si="7"/>
        <v>7.86</v>
      </c>
      <c r="J90" s="125"/>
      <c r="K90" s="124"/>
      <c r="L90" s="124"/>
      <c r="M90" s="124">
        <v>13.61</v>
      </c>
      <c r="N90" s="44">
        <f t="shared" si="8"/>
        <v>13.61</v>
      </c>
      <c r="O90" s="45">
        <f t="shared" si="9"/>
        <v>21.47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50</v>
      </c>
      <c r="E91" s="118">
        <v>77</v>
      </c>
      <c r="F91" s="118">
        <v>285</v>
      </c>
      <c r="G91" s="118">
        <v>709</v>
      </c>
      <c r="H91" s="118">
        <v>246</v>
      </c>
      <c r="I91" s="32">
        <f t="shared" si="7"/>
        <v>1367</v>
      </c>
      <c r="J91" s="119"/>
      <c r="K91" s="118"/>
      <c r="L91" s="118"/>
      <c r="M91" s="118">
        <v>862</v>
      </c>
      <c r="N91" s="34">
        <f t="shared" si="8"/>
        <v>862</v>
      </c>
      <c r="O91" s="35">
        <f t="shared" si="9"/>
        <v>2229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1</v>
      </c>
      <c r="E92" s="127">
        <v>1.4</v>
      </c>
      <c r="F92" s="127">
        <v>4.0999999999999996</v>
      </c>
      <c r="G92" s="127">
        <v>11.2</v>
      </c>
      <c r="H92" s="127">
        <v>6.9</v>
      </c>
      <c r="I92" s="49">
        <f t="shared" si="7"/>
        <v>24.6</v>
      </c>
      <c r="J92" s="128"/>
      <c r="K92" s="127"/>
      <c r="L92" s="127"/>
      <c r="M92" s="127">
        <v>22.1</v>
      </c>
      <c r="N92" s="50">
        <f t="shared" si="8"/>
        <v>22.1</v>
      </c>
      <c r="O92" s="51">
        <f t="shared" si="9"/>
        <v>46.7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0.27</v>
      </c>
      <c r="E93" s="124">
        <v>0.06</v>
      </c>
      <c r="F93" s="124">
        <v>2.3199999999999998</v>
      </c>
      <c r="G93" s="124">
        <v>20.41</v>
      </c>
      <c r="H93" s="124">
        <v>1.23</v>
      </c>
      <c r="I93" s="43">
        <f t="shared" si="7"/>
        <v>24.29</v>
      </c>
      <c r="J93" s="125"/>
      <c r="K93" s="124"/>
      <c r="L93" s="124">
        <v>0.17</v>
      </c>
      <c r="M93" s="124">
        <v>11.78</v>
      </c>
      <c r="N93" s="44">
        <f t="shared" si="8"/>
        <v>11.95</v>
      </c>
      <c r="O93" s="45">
        <f t="shared" si="9"/>
        <v>36.239999999999995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66</v>
      </c>
      <c r="E94" s="118">
        <v>15</v>
      </c>
      <c r="F94" s="118">
        <v>498</v>
      </c>
      <c r="G94" s="118">
        <v>4526</v>
      </c>
      <c r="H94" s="118">
        <v>148</v>
      </c>
      <c r="I94" s="32">
        <f t="shared" si="7"/>
        <v>5253</v>
      </c>
      <c r="J94" s="119"/>
      <c r="K94" s="118"/>
      <c r="L94" s="118">
        <v>17</v>
      </c>
      <c r="M94" s="118">
        <v>953</v>
      </c>
      <c r="N94" s="34">
        <f t="shared" si="8"/>
        <v>970</v>
      </c>
      <c r="O94" s="35">
        <f t="shared" si="9"/>
        <v>6223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1.1000000000000001</v>
      </c>
      <c r="E95" s="127">
        <v>0.2</v>
      </c>
      <c r="F95" s="127">
        <v>5.6</v>
      </c>
      <c r="G95" s="127">
        <v>63.4</v>
      </c>
      <c r="H95" s="127">
        <v>3.5</v>
      </c>
      <c r="I95" s="49">
        <f t="shared" si="7"/>
        <v>73.8</v>
      </c>
      <c r="J95" s="128"/>
      <c r="K95" s="127"/>
      <c r="L95" s="127">
        <v>0.4</v>
      </c>
      <c r="M95" s="127">
        <v>19.100000000000001</v>
      </c>
      <c r="N95" s="50">
        <f t="shared" si="8"/>
        <v>19.5</v>
      </c>
      <c r="O95" s="51">
        <f t="shared" si="9"/>
        <v>93.3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/>
      <c r="D96" s="124"/>
      <c r="E96" s="124">
        <v>0.4</v>
      </c>
      <c r="F96" s="124">
        <v>10.18</v>
      </c>
      <c r="G96" s="124">
        <v>91.63</v>
      </c>
      <c r="H96" s="124">
        <v>6.71</v>
      </c>
      <c r="I96" s="43">
        <f t="shared" si="7"/>
        <v>108.91999999999999</v>
      </c>
      <c r="J96" s="125"/>
      <c r="K96" s="124"/>
      <c r="L96" s="124">
        <v>0.21</v>
      </c>
      <c r="M96" s="124">
        <v>22.45</v>
      </c>
      <c r="N96" s="44">
        <f t="shared" si="8"/>
        <v>22.66</v>
      </c>
      <c r="O96" s="45">
        <f t="shared" si="9"/>
        <v>131.57999999999998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/>
      <c r="D97" s="118"/>
      <c r="E97" s="118">
        <v>93</v>
      </c>
      <c r="F97" s="118">
        <v>2051</v>
      </c>
      <c r="G97" s="118">
        <v>20558</v>
      </c>
      <c r="H97" s="118">
        <v>850</v>
      </c>
      <c r="I97" s="32">
        <f t="shared" si="7"/>
        <v>23552</v>
      </c>
      <c r="J97" s="119"/>
      <c r="K97" s="118"/>
      <c r="L97" s="118">
        <v>23</v>
      </c>
      <c r="M97" s="118">
        <v>2052</v>
      </c>
      <c r="N97" s="34">
        <f t="shared" si="8"/>
        <v>2075</v>
      </c>
      <c r="O97" s="35">
        <f t="shared" si="9"/>
        <v>25627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/>
      <c r="D98" s="127"/>
      <c r="E98" s="127">
        <v>1.4</v>
      </c>
      <c r="F98" s="127">
        <v>20.2</v>
      </c>
      <c r="G98" s="127">
        <v>254.8</v>
      </c>
      <c r="H98" s="127">
        <v>17.100000000000001</v>
      </c>
      <c r="I98" s="49">
        <f t="shared" si="7"/>
        <v>293.50000000000006</v>
      </c>
      <c r="J98" s="128"/>
      <c r="K98" s="127"/>
      <c r="L98" s="127">
        <v>0.4</v>
      </c>
      <c r="M98" s="127">
        <v>36.4</v>
      </c>
      <c r="N98" s="50">
        <f t="shared" si="8"/>
        <v>36.799999999999997</v>
      </c>
      <c r="O98" s="51">
        <f t="shared" si="9"/>
        <v>330.30000000000007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/>
      <c r="D99" s="124">
        <v>0.01</v>
      </c>
      <c r="E99" s="124">
        <v>0.42</v>
      </c>
      <c r="F99" s="124">
        <v>14.47</v>
      </c>
      <c r="G99" s="124">
        <v>115.45</v>
      </c>
      <c r="H99" s="124">
        <v>69.11</v>
      </c>
      <c r="I99" s="43">
        <f t="shared" si="7"/>
        <v>199.45999999999998</v>
      </c>
      <c r="J99" s="125"/>
      <c r="K99" s="124"/>
      <c r="L99" s="124">
        <v>0.11</v>
      </c>
      <c r="M99" s="124">
        <v>76.7</v>
      </c>
      <c r="N99" s="44">
        <f t="shared" si="8"/>
        <v>76.81</v>
      </c>
      <c r="O99" s="45">
        <f t="shared" si="9"/>
        <v>276.27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/>
      <c r="D100" s="118">
        <v>3</v>
      </c>
      <c r="E100" s="118">
        <v>103</v>
      </c>
      <c r="F100" s="118">
        <v>3163</v>
      </c>
      <c r="G100" s="118">
        <v>26499</v>
      </c>
      <c r="H100" s="118">
        <v>8929</v>
      </c>
      <c r="I100" s="32">
        <f t="shared" si="7"/>
        <v>38697</v>
      </c>
      <c r="J100" s="119"/>
      <c r="K100" s="118"/>
      <c r="L100" s="118">
        <v>13</v>
      </c>
      <c r="M100" s="118">
        <v>7180</v>
      </c>
      <c r="N100" s="34">
        <f t="shared" si="8"/>
        <v>7193</v>
      </c>
      <c r="O100" s="35">
        <f t="shared" si="9"/>
        <v>45890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/>
      <c r="D101" s="127">
        <v>0</v>
      </c>
      <c r="E101" s="127">
        <v>1.5</v>
      </c>
      <c r="F101" s="127">
        <v>29.6</v>
      </c>
      <c r="G101" s="127">
        <v>325.3</v>
      </c>
      <c r="H101" s="127">
        <v>178.6</v>
      </c>
      <c r="I101" s="49">
        <f t="shared" si="7"/>
        <v>535</v>
      </c>
      <c r="J101" s="128"/>
      <c r="K101" s="127"/>
      <c r="L101" s="127">
        <v>0.2</v>
      </c>
      <c r="M101" s="127">
        <v>120.4</v>
      </c>
      <c r="N101" s="50">
        <f t="shared" si="8"/>
        <v>120.60000000000001</v>
      </c>
      <c r="O101" s="51">
        <f t="shared" si="9"/>
        <v>655.6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/>
      <c r="D102" s="124">
        <v>0.1</v>
      </c>
      <c r="E102" s="124">
        <v>0.16</v>
      </c>
      <c r="F102" s="124">
        <v>27.62</v>
      </c>
      <c r="G102" s="124">
        <v>169.58</v>
      </c>
      <c r="H102" s="124">
        <v>71.73</v>
      </c>
      <c r="I102" s="43">
        <f t="shared" si="7"/>
        <v>269.19</v>
      </c>
      <c r="J102" s="125"/>
      <c r="K102" s="124"/>
      <c r="L102" s="124">
        <v>7.0000000000000007E-2</v>
      </c>
      <c r="M102" s="124">
        <v>67.790000000000006</v>
      </c>
      <c r="N102" s="44">
        <f t="shared" si="8"/>
        <v>67.86</v>
      </c>
      <c r="O102" s="45">
        <f t="shared" si="9"/>
        <v>337.05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/>
      <c r="D103" s="118">
        <v>29</v>
      </c>
      <c r="E103" s="118">
        <v>41</v>
      </c>
      <c r="F103" s="118">
        <v>5756</v>
      </c>
      <c r="G103" s="118">
        <v>42555</v>
      </c>
      <c r="H103" s="118">
        <v>10228</v>
      </c>
      <c r="I103" s="32">
        <f t="shared" si="7"/>
        <v>58609</v>
      </c>
      <c r="J103" s="119"/>
      <c r="K103" s="118"/>
      <c r="L103" s="118">
        <v>9</v>
      </c>
      <c r="M103" s="118">
        <v>6968</v>
      </c>
      <c r="N103" s="34">
        <f t="shared" si="8"/>
        <v>6977</v>
      </c>
      <c r="O103" s="35">
        <f t="shared" si="9"/>
        <v>65586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/>
      <c r="D104" s="127">
        <v>0.3</v>
      </c>
      <c r="E104" s="127">
        <v>0.5</v>
      </c>
      <c r="F104" s="127">
        <v>50.3</v>
      </c>
      <c r="G104" s="127">
        <v>451.6</v>
      </c>
      <c r="H104" s="127">
        <v>170</v>
      </c>
      <c r="I104" s="49">
        <f t="shared" si="7"/>
        <v>672.7</v>
      </c>
      <c r="J104" s="128"/>
      <c r="K104" s="127"/>
      <c r="L104" s="127">
        <v>0.1</v>
      </c>
      <c r="M104" s="127">
        <v>88.2</v>
      </c>
      <c r="N104" s="50">
        <f t="shared" si="8"/>
        <v>88.3</v>
      </c>
      <c r="O104" s="51">
        <f t="shared" si="9"/>
        <v>761</v>
      </c>
      <c r="P104" s="129">
        <v>17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0.01</v>
      </c>
      <c r="D105" s="124">
        <v>0.03</v>
      </c>
      <c r="E105" s="124">
        <v>1.76</v>
      </c>
      <c r="F105" s="124">
        <v>38.21</v>
      </c>
      <c r="G105" s="124">
        <v>215.88</v>
      </c>
      <c r="H105" s="124">
        <v>1.24</v>
      </c>
      <c r="I105" s="43">
        <f t="shared" si="7"/>
        <v>257.13</v>
      </c>
      <c r="J105" s="125"/>
      <c r="K105" s="124"/>
      <c r="L105" s="124">
        <v>0.34</v>
      </c>
      <c r="M105" s="124">
        <v>33.6</v>
      </c>
      <c r="N105" s="44">
        <f t="shared" si="8"/>
        <v>33.940000000000005</v>
      </c>
      <c r="O105" s="45">
        <f t="shared" si="9"/>
        <v>291.07</v>
      </c>
      <c r="P105" s="130">
        <v>9.67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</v>
      </c>
      <c r="D106" s="118">
        <v>9</v>
      </c>
      <c r="E106" s="118">
        <v>496</v>
      </c>
      <c r="F106" s="118">
        <v>8564</v>
      </c>
      <c r="G106" s="118">
        <v>50147</v>
      </c>
      <c r="H106" s="118">
        <v>210</v>
      </c>
      <c r="I106" s="32">
        <f t="shared" si="7"/>
        <v>59429</v>
      </c>
      <c r="J106" s="119"/>
      <c r="K106" s="118"/>
      <c r="L106" s="118">
        <v>44</v>
      </c>
      <c r="M106" s="118">
        <v>3584</v>
      </c>
      <c r="N106" s="34">
        <f t="shared" si="8"/>
        <v>3628</v>
      </c>
      <c r="O106" s="35">
        <f t="shared" si="9"/>
        <v>63057</v>
      </c>
      <c r="P106" s="130">
        <v>31.03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0</v>
      </c>
      <c r="D107" s="127">
        <v>0.1</v>
      </c>
      <c r="E107" s="127">
        <v>5.2</v>
      </c>
      <c r="F107" s="127">
        <v>58.9</v>
      </c>
      <c r="G107" s="127">
        <v>467.8</v>
      </c>
      <c r="H107" s="127">
        <v>2.8</v>
      </c>
      <c r="I107" s="49">
        <f t="shared" si="7"/>
        <v>534.79999999999995</v>
      </c>
      <c r="J107" s="128"/>
      <c r="K107" s="127"/>
      <c r="L107" s="127">
        <v>0.4</v>
      </c>
      <c r="M107" s="127">
        <v>35</v>
      </c>
      <c r="N107" s="50">
        <f t="shared" si="8"/>
        <v>35.4</v>
      </c>
      <c r="O107" s="51">
        <f t="shared" si="9"/>
        <v>570.19999999999993</v>
      </c>
      <c r="P107" s="130">
        <v>57.7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/>
      <c r="D108" s="124">
        <v>0.06</v>
      </c>
      <c r="E108" s="124">
        <v>1.45</v>
      </c>
      <c r="F108" s="124">
        <v>40.89</v>
      </c>
      <c r="G108" s="124">
        <v>118.67</v>
      </c>
      <c r="H108" s="124">
        <v>6.19</v>
      </c>
      <c r="I108" s="43">
        <f t="shared" si="7"/>
        <v>167.26</v>
      </c>
      <c r="J108" s="125"/>
      <c r="K108" s="124"/>
      <c r="L108" s="124"/>
      <c r="M108" s="124">
        <v>43.34</v>
      </c>
      <c r="N108" s="44">
        <f t="shared" si="8"/>
        <v>43.34</v>
      </c>
      <c r="O108" s="45">
        <f t="shared" si="9"/>
        <v>210.6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/>
      <c r="D109" s="118">
        <v>19</v>
      </c>
      <c r="E109" s="118">
        <v>454</v>
      </c>
      <c r="F109" s="118">
        <v>9584</v>
      </c>
      <c r="G109" s="118">
        <v>30278</v>
      </c>
      <c r="H109" s="118">
        <v>1052</v>
      </c>
      <c r="I109" s="32">
        <f t="shared" si="7"/>
        <v>41387</v>
      </c>
      <c r="J109" s="119"/>
      <c r="K109" s="118"/>
      <c r="L109" s="118"/>
      <c r="M109" s="118">
        <v>4626</v>
      </c>
      <c r="N109" s="34">
        <f t="shared" si="8"/>
        <v>4626</v>
      </c>
      <c r="O109" s="35">
        <f t="shared" si="9"/>
        <v>46013</v>
      </c>
      <c r="P109" s="130">
        <v>4.66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/>
      <c r="D110" s="127">
        <v>0.2</v>
      </c>
      <c r="E110" s="127">
        <v>4.4000000000000004</v>
      </c>
      <c r="F110" s="127">
        <v>55.8</v>
      </c>
      <c r="G110" s="127">
        <v>196.4</v>
      </c>
      <c r="H110" s="127">
        <v>13.7</v>
      </c>
      <c r="I110" s="49">
        <f t="shared" si="7"/>
        <v>270.5</v>
      </c>
      <c r="J110" s="128"/>
      <c r="K110" s="127"/>
      <c r="L110" s="127"/>
      <c r="M110" s="127">
        <v>39.700000000000003</v>
      </c>
      <c r="N110" s="50">
        <f t="shared" si="8"/>
        <v>39.700000000000003</v>
      </c>
      <c r="O110" s="51">
        <f t="shared" si="9"/>
        <v>310.2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/>
      <c r="D111" s="124"/>
      <c r="E111" s="124">
        <v>1.1599999999999999</v>
      </c>
      <c r="F111" s="124">
        <v>42.41</v>
      </c>
      <c r="G111" s="124">
        <v>73.260000000000005</v>
      </c>
      <c r="H111" s="124">
        <v>3.45</v>
      </c>
      <c r="I111" s="43">
        <f t="shared" si="7"/>
        <v>120.28</v>
      </c>
      <c r="J111" s="125"/>
      <c r="K111" s="124"/>
      <c r="L111" s="124"/>
      <c r="M111" s="124">
        <v>32.75</v>
      </c>
      <c r="N111" s="44">
        <f t="shared" si="8"/>
        <v>32.75</v>
      </c>
      <c r="O111" s="45">
        <f t="shared" si="9"/>
        <v>153.03</v>
      </c>
      <c r="P111" s="69">
        <f>SUM(P104:P110)</f>
        <v>120.06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/>
      <c r="D112" s="118"/>
      <c r="E112" s="118">
        <v>364</v>
      </c>
      <c r="F112" s="118">
        <v>9205</v>
      </c>
      <c r="G112" s="118">
        <v>17239</v>
      </c>
      <c r="H112" s="118">
        <v>621</v>
      </c>
      <c r="I112" s="32">
        <f t="shared" si="7"/>
        <v>27429</v>
      </c>
      <c r="J112" s="119"/>
      <c r="K112" s="118"/>
      <c r="L112" s="118"/>
      <c r="M112" s="118">
        <v>3763</v>
      </c>
      <c r="N112" s="34">
        <f t="shared" si="8"/>
        <v>3763</v>
      </c>
      <c r="O112" s="35">
        <f t="shared" si="9"/>
        <v>31192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/>
      <c r="D113" s="127"/>
      <c r="E113" s="127">
        <v>0</v>
      </c>
      <c r="F113" s="127">
        <v>48.9</v>
      </c>
      <c r="G113" s="127">
        <v>0</v>
      </c>
      <c r="H113" s="127">
        <v>6.2</v>
      </c>
      <c r="I113" s="49">
        <f t="shared" si="7"/>
        <v>55.1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55.1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/>
      <c r="D114" s="124">
        <v>0.01</v>
      </c>
      <c r="E114" s="124">
        <v>0.89</v>
      </c>
      <c r="F114" s="124">
        <v>53.74</v>
      </c>
      <c r="G114" s="124">
        <v>47.01</v>
      </c>
      <c r="H114" s="124"/>
      <c r="I114" s="43">
        <f t="shared" si="7"/>
        <v>101.65</v>
      </c>
      <c r="J114" s="125"/>
      <c r="K114" s="124"/>
      <c r="L114" s="124"/>
      <c r="M114" s="124">
        <v>24.96</v>
      </c>
      <c r="N114" s="44">
        <f t="shared" si="8"/>
        <v>24.96</v>
      </c>
      <c r="O114" s="45">
        <f t="shared" si="9"/>
        <v>126.61000000000001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/>
      <c r="D115" s="118">
        <v>3</v>
      </c>
      <c r="E115" s="118">
        <v>279</v>
      </c>
      <c r="F115" s="118">
        <v>13242</v>
      </c>
      <c r="G115" s="118">
        <v>9669</v>
      </c>
      <c r="H115" s="118"/>
      <c r="I115" s="32">
        <f t="shared" si="7"/>
        <v>23193</v>
      </c>
      <c r="J115" s="119"/>
      <c r="K115" s="118"/>
      <c r="L115" s="118"/>
      <c r="M115" s="118">
        <v>2933</v>
      </c>
      <c r="N115" s="34">
        <f t="shared" si="8"/>
        <v>2933</v>
      </c>
      <c r="O115" s="35">
        <f t="shared" si="9"/>
        <v>26126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/>
      <c r="D116" s="136">
        <v>0</v>
      </c>
      <c r="E116" s="136">
        <v>0</v>
      </c>
      <c r="F116" s="136">
        <v>53.2</v>
      </c>
      <c r="G116" s="136">
        <v>0</v>
      </c>
      <c r="H116" s="136"/>
      <c r="I116" s="96">
        <f t="shared" si="7"/>
        <v>53.2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53.2</v>
      </c>
      <c r="P116" s="90">
        <f>SUM(O136,P111,P112,P115)</f>
        <v>1953.5499999999997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0.02</v>
      </c>
      <c r="D121" s="115"/>
      <c r="E121" s="115">
        <v>1.72</v>
      </c>
      <c r="F121" s="115">
        <v>29.71</v>
      </c>
      <c r="G121" s="115">
        <v>19.84</v>
      </c>
      <c r="H121" s="115">
        <v>5.73</v>
      </c>
      <c r="I121" s="21">
        <f t="shared" si="7"/>
        <v>57.019999999999996</v>
      </c>
      <c r="J121" s="116"/>
      <c r="K121" s="115"/>
      <c r="L121" s="115"/>
      <c r="M121" s="115">
        <v>48.47</v>
      </c>
      <c r="N121" s="23">
        <f t="shared" si="8"/>
        <v>48.47</v>
      </c>
      <c r="O121" s="24">
        <f t="shared" si="9"/>
        <v>105.49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8</v>
      </c>
      <c r="D122" s="118"/>
      <c r="E122" s="118">
        <v>505</v>
      </c>
      <c r="F122" s="118">
        <v>7470</v>
      </c>
      <c r="G122" s="118">
        <v>5226</v>
      </c>
      <c r="H122" s="118">
        <v>1135</v>
      </c>
      <c r="I122" s="32">
        <f t="shared" si="7"/>
        <v>14344</v>
      </c>
      <c r="J122" s="119"/>
      <c r="K122" s="118"/>
      <c r="L122" s="118"/>
      <c r="M122" s="118">
        <v>5431</v>
      </c>
      <c r="N122" s="34">
        <f t="shared" si="8"/>
        <v>5431</v>
      </c>
      <c r="O122" s="35">
        <f t="shared" si="9"/>
        <v>19775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/>
      <c r="E123" s="127">
        <v>0</v>
      </c>
      <c r="F123" s="127">
        <v>29.9</v>
      </c>
      <c r="G123" s="127">
        <v>0</v>
      </c>
      <c r="H123" s="127">
        <v>10.3</v>
      </c>
      <c r="I123" s="49">
        <f t="shared" si="7"/>
        <v>40.200000000000003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40.200000000000003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/>
      <c r="E124" s="124">
        <v>0.26</v>
      </c>
      <c r="F124" s="124">
        <v>14.31</v>
      </c>
      <c r="G124" s="124">
        <v>0.78</v>
      </c>
      <c r="H124" s="124"/>
      <c r="I124" s="43">
        <f t="shared" si="7"/>
        <v>15.35</v>
      </c>
      <c r="J124" s="125"/>
      <c r="K124" s="124"/>
      <c r="L124" s="124"/>
      <c r="M124" s="124">
        <v>17.14</v>
      </c>
      <c r="N124" s="44">
        <f t="shared" si="8"/>
        <v>17.14</v>
      </c>
      <c r="O124" s="45">
        <f t="shared" si="9"/>
        <v>32.49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/>
      <c r="E125" s="118">
        <v>82</v>
      </c>
      <c r="F125" s="118">
        <v>3294</v>
      </c>
      <c r="G125" s="118">
        <v>235</v>
      </c>
      <c r="H125" s="118"/>
      <c r="I125" s="32">
        <f t="shared" si="7"/>
        <v>3611</v>
      </c>
      <c r="J125" s="119"/>
      <c r="K125" s="118"/>
      <c r="L125" s="118"/>
      <c r="M125" s="118">
        <v>1850</v>
      </c>
      <c r="N125" s="34">
        <f t="shared" si="8"/>
        <v>1850</v>
      </c>
      <c r="O125" s="35">
        <f t="shared" si="9"/>
        <v>5461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/>
      <c r="E126" s="127">
        <v>0</v>
      </c>
      <c r="F126" s="127">
        <v>12.7</v>
      </c>
      <c r="G126" s="127">
        <v>0</v>
      </c>
      <c r="H126" s="127"/>
      <c r="I126" s="49">
        <f t="shared" si="7"/>
        <v>12.7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12.7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/>
      <c r="D127" s="124">
        <v>0.02</v>
      </c>
      <c r="E127" s="124">
        <v>0.91</v>
      </c>
      <c r="F127" s="124">
        <v>30.36</v>
      </c>
      <c r="G127" s="124">
        <v>3.92</v>
      </c>
      <c r="H127" s="124">
        <v>7.5</v>
      </c>
      <c r="I127" s="43">
        <f t="shared" si="7"/>
        <v>42.71</v>
      </c>
      <c r="J127" s="125"/>
      <c r="K127" s="124"/>
      <c r="L127" s="124"/>
      <c r="M127" s="124">
        <v>16.79</v>
      </c>
      <c r="N127" s="44">
        <f t="shared" si="8"/>
        <v>16.79</v>
      </c>
      <c r="O127" s="45">
        <f t="shared" si="9"/>
        <v>59.5</v>
      </c>
      <c r="P127" s="101"/>
      <c r="S127" s="102"/>
    </row>
    <row r="128" spans="1:19" ht="11.25" customHeight="1" x14ac:dyDescent="0.4">
      <c r="A128" s="103"/>
      <c r="B128" s="29" t="s">
        <v>21</v>
      </c>
      <c r="C128" s="117"/>
      <c r="D128" s="118">
        <v>6</v>
      </c>
      <c r="E128" s="118">
        <v>285</v>
      </c>
      <c r="F128" s="118">
        <v>7921</v>
      </c>
      <c r="G128" s="118">
        <v>1065</v>
      </c>
      <c r="H128" s="118">
        <v>1725</v>
      </c>
      <c r="I128" s="32">
        <f t="shared" si="7"/>
        <v>11002</v>
      </c>
      <c r="J128" s="119"/>
      <c r="K128" s="118"/>
      <c r="L128" s="118"/>
      <c r="M128" s="118">
        <v>1862</v>
      </c>
      <c r="N128" s="34">
        <f t="shared" si="8"/>
        <v>1862</v>
      </c>
      <c r="O128" s="35">
        <f t="shared" si="9"/>
        <v>12864</v>
      </c>
      <c r="P128" s="101"/>
      <c r="S128" s="102"/>
    </row>
    <row r="129" spans="1:19" ht="11.25" customHeight="1" x14ac:dyDescent="0.4">
      <c r="A129" s="104"/>
      <c r="B129" s="39" t="s">
        <v>23</v>
      </c>
      <c r="C129" s="126"/>
      <c r="D129" s="127">
        <v>0</v>
      </c>
      <c r="E129" s="127">
        <v>0</v>
      </c>
      <c r="F129" s="127">
        <v>20.9</v>
      </c>
      <c r="G129" s="127">
        <v>0</v>
      </c>
      <c r="H129" s="127">
        <v>11.4</v>
      </c>
      <c r="I129" s="49">
        <f t="shared" si="7"/>
        <v>32.299999999999997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32.299999999999997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0.23</v>
      </c>
      <c r="D130" s="115">
        <v>3.24</v>
      </c>
      <c r="E130" s="115">
        <v>9.59</v>
      </c>
      <c r="F130" s="115">
        <v>307.55</v>
      </c>
      <c r="G130" s="115">
        <v>883.36</v>
      </c>
      <c r="H130" s="115">
        <v>184.49</v>
      </c>
      <c r="I130" s="21">
        <f t="shared" si="7"/>
        <v>1388.46</v>
      </c>
      <c r="J130" s="116"/>
      <c r="K130" s="115"/>
      <c r="L130" s="115">
        <v>1.28</v>
      </c>
      <c r="M130" s="115">
        <v>441.54</v>
      </c>
      <c r="N130" s="23">
        <f>SUM(J130:M130)</f>
        <v>442.82</v>
      </c>
      <c r="O130" s="24">
        <f t="shared" si="9"/>
        <v>1831.28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62</v>
      </c>
      <c r="D131" s="118">
        <v>649</v>
      </c>
      <c r="E131" s="118">
        <v>2807</v>
      </c>
      <c r="F131" s="118">
        <v>71203</v>
      </c>
      <c r="G131" s="118">
        <v>209459</v>
      </c>
      <c r="H131" s="118">
        <v>26049</v>
      </c>
      <c r="I131" s="32">
        <f t="shared" si="7"/>
        <v>310229</v>
      </c>
      <c r="J131" s="119"/>
      <c r="K131" s="118"/>
      <c r="L131" s="118">
        <v>1425</v>
      </c>
      <c r="M131" s="118">
        <v>44904</v>
      </c>
      <c r="N131" s="34">
        <f t="shared" si="8"/>
        <v>46329</v>
      </c>
      <c r="O131" s="35">
        <f t="shared" si="9"/>
        <v>356558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1.2</v>
      </c>
      <c r="D132" s="127">
        <v>13.6</v>
      </c>
      <c r="E132" s="127">
        <v>15</v>
      </c>
      <c r="F132" s="127">
        <v>396.7</v>
      </c>
      <c r="G132" s="127">
        <v>1785.8</v>
      </c>
      <c r="H132" s="127">
        <v>449.8</v>
      </c>
      <c r="I132" s="49">
        <f t="shared" ref="I132:I138" si="10">SUM(C132:H132)</f>
        <v>2662.1000000000004</v>
      </c>
      <c r="J132" s="128"/>
      <c r="K132" s="127"/>
      <c r="L132" s="127">
        <v>52.1</v>
      </c>
      <c r="M132" s="127">
        <v>466.5</v>
      </c>
      <c r="N132" s="50">
        <f t="shared" ref="N132:N138" si="11">SUM(J132:M132)</f>
        <v>518.6</v>
      </c>
      <c r="O132" s="51">
        <f t="shared" ref="O132:O138" si="12">SUM(N132,I132)</f>
        <v>3180.7000000000003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0.03</v>
      </c>
      <c r="D133" s="124">
        <v>0.74</v>
      </c>
      <c r="E133" s="124">
        <v>9.52</v>
      </c>
      <c r="F133" s="124">
        <v>306.22000000000003</v>
      </c>
      <c r="G133" s="124">
        <v>881.33</v>
      </c>
      <c r="H133" s="124">
        <v>164.95</v>
      </c>
      <c r="I133" s="43">
        <f t="shared" si="10"/>
        <v>1362.7900000000002</v>
      </c>
      <c r="J133" s="125"/>
      <c r="K133" s="124"/>
      <c r="L133" s="124">
        <v>1.28</v>
      </c>
      <c r="M133" s="124">
        <v>439.76</v>
      </c>
      <c r="N133" s="44">
        <f t="shared" si="11"/>
        <v>441.03999999999996</v>
      </c>
      <c r="O133" s="45">
        <f t="shared" si="12"/>
        <v>1803.8300000000002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</v>
      </c>
      <c r="D134" s="118">
        <v>185</v>
      </c>
      <c r="E134" s="118">
        <v>2794</v>
      </c>
      <c r="F134" s="118">
        <v>71078</v>
      </c>
      <c r="G134" s="118">
        <v>209054</v>
      </c>
      <c r="H134" s="118">
        <v>23900</v>
      </c>
      <c r="I134" s="32">
        <f t="shared" si="10"/>
        <v>307022</v>
      </c>
      <c r="J134" s="119"/>
      <c r="K134" s="118"/>
      <c r="L134" s="118">
        <v>1425</v>
      </c>
      <c r="M134" s="118">
        <v>44860</v>
      </c>
      <c r="N134" s="34">
        <f t="shared" si="11"/>
        <v>46285</v>
      </c>
      <c r="O134" s="35">
        <f t="shared" si="12"/>
        <v>353307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0</v>
      </c>
      <c r="D135" s="136">
        <v>2.7</v>
      </c>
      <c r="E135" s="136">
        <v>14.6</v>
      </c>
      <c r="F135" s="136">
        <v>390.8</v>
      </c>
      <c r="G135" s="136">
        <v>1777.3</v>
      </c>
      <c r="H135" s="136">
        <v>393</v>
      </c>
      <c r="I135" s="96">
        <f t="shared" si="10"/>
        <v>2578.4</v>
      </c>
      <c r="J135" s="137"/>
      <c r="K135" s="136"/>
      <c r="L135" s="136">
        <v>52.1</v>
      </c>
      <c r="M135" s="136">
        <v>463.4</v>
      </c>
      <c r="N135" s="97">
        <f t="shared" si="11"/>
        <v>515.5</v>
      </c>
      <c r="O135" s="89">
        <f t="shared" si="12"/>
        <v>3093.9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0.23</v>
      </c>
      <c r="D136" s="106">
        <f t="shared" si="13"/>
        <v>3.3499999999999992</v>
      </c>
      <c r="E136" s="106">
        <f t="shared" si="13"/>
        <v>9.59</v>
      </c>
      <c r="F136" s="106">
        <f t="shared" si="13"/>
        <v>307.55</v>
      </c>
      <c r="G136" s="106">
        <f t="shared" si="13"/>
        <v>884.95999999999992</v>
      </c>
      <c r="H136" s="106">
        <f t="shared" si="13"/>
        <v>184.98999999999998</v>
      </c>
      <c r="I136" s="107">
        <f t="shared" si="10"/>
        <v>1390.6699999999998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1.28</v>
      </c>
      <c r="M136" s="106">
        <f t="shared" si="14"/>
        <v>441.54</v>
      </c>
      <c r="N136" s="109">
        <f t="shared" si="11"/>
        <v>442.82</v>
      </c>
      <c r="O136" s="110">
        <f t="shared" si="12"/>
        <v>1833.4899999999998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62</v>
      </c>
      <c r="D137" s="31">
        <f t="shared" si="13"/>
        <v>663</v>
      </c>
      <c r="E137" s="31">
        <f t="shared" si="13"/>
        <v>2807</v>
      </c>
      <c r="F137" s="31">
        <f t="shared" si="13"/>
        <v>71203</v>
      </c>
      <c r="G137" s="31">
        <f t="shared" si="13"/>
        <v>209459</v>
      </c>
      <c r="H137" s="31">
        <f t="shared" si="13"/>
        <v>29197</v>
      </c>
      <c r="I137" s="32">
        <f t="shared" si="10"/>
        <v>313391</v>
      </c>
      <c r="J137" s="33">
        <f t="shared" si="14"/>
        <v>0</v>
      </c>
      <c r="K137" s="31">
        <f t="shared" si="14"/>
        <v>0</v>
      </c>
      <c r="L137" s="31">
        <f t="shared" si="14"/>
        <v>1425</v>
      </c>
      <c r="M137" s="31">
        <f t="shared" si="14"/>
        <v>44904</v>
      </c>
      <c r="N137" s="34">
        <f t="shared" si="11"/>
        <v>46329</v>
      </c>
      <c r="O137" s="35">
        <f t="shared" si="12"/>
        <v>359720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1.2</v>
      </c>
      <c r="D138" s="86">
        <f t="shared" si="13"/>
        <v>14.2</v>
      </c>
      <c r="E138" s="86">
        <f t="shared" si="13"/>
        <v>15</v>
      </c>
      <c r="F138" s="86">
        <f t="shared" si="13"/>
        <v>396.69999999999987</v>
      </c>
      <c r="G138" s="86">
        <f t="shared" si="13"/>
        <v>1785.8</v>
      </c>
      <c r="H138" s="86">
        <f t="shared" si="13"/>
        <v>619.1</v>
      </c>
      <c r="I138" s="96">
        <f t="shared" si="10"/>
        <v>2831.9999999999995</v>
      </c>
      <c r="J138" s="88">
        <f t="shared" si="14"/>
        <v>0</v>
      </c>
      <c r="K138" s="86">
        <f t="shared" si="14"/>
        <v>0</v>
      </c>
      <c r="L138" s="86">
        <f t="shared" si="14"/>
        <v>52.1</v>
      </c>
      <c r="M138" s="86">
        <f t="shared" si="14"/>
        <v>466.5</v>
      </c>
      <c r="N138" s="97">
        <f t="shared" si="11"/>
        <v>518.6</v>
      </c>
      <c r="O138" s="89">
        <f t="shared" si="12"/>
        <v>3350.5999999999995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10381-F9A4-4BE1-B6E2-7E035F204BD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14.9</v>
      </c>
      <c r="E5" s="115"/>
      <c r="F5" s="115"/>
      <c r="G5" s="115">
        <v>14.37</v>
      </c>
      <c r="H5" s="115">
        <v>0.04</v>
      </c>
      <c r="I5" s="21">
        <f t="shared" ref="I5:I36" si="0">SUM(C5:H5)</f>
        <v>29.31</v>
      </c>
      <c r="J5" s="116">
        <v>0.32</v>
      </c>
      <c r="K5" s="115"/>
      <c r="L5" s="115">
        <v>13.91</v>
      </c>
      <c r="M5" s="115">
        <v>3.56</v>
      </c>
      <c r="N5" s="23">
        <f t="shared" ref="N5:N58" si="1">SUM(J5:M5)</f>
        <v>17.79</v>
      </c>
      <c r="O5" s="24">
        <f>SUM(N5,I5)</f>
        <v>47.099999999999994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>
        <v>0</v>
      </c>
      <c r="I6" s="32">
        <f t="shared" si="0"/>
        <v>0</v>
      </c>
      <c r="J6" s="119">
        <v>0</v>
      </c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>
        <v>0</v>
      </c>
      <c r="I7" s="40">
        <f t="shared" si="0"/>
        <v>0</v>
      </c>
      <c r="J7" s="122">
        <v>0</v>
      </c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1.34</v>
      </c>
      <c r="D8" s="124">
        <v>9.27</v>
      </c>
      <c r="E8" s="124"/>
      <c r="F8" s="124"/>
      <c r="G8" s="124">
        <v>16.23</v>
      </c>
      <c r="H8" s="124"/>
      <c r="I8" s="43">
        <f t="shared" si="0"/>
        <v>26.84</v>
      </c>
      <c r="J8" s="125">
        <v>0.02</v>
      </c>
      <c r="K8" s="124"/>
      <c r="L8" s="124">
        <v>5.48</v>
      </c>
      <c r="M8" s="124">
        <v>13.98</v>
      </c>
      <c r="N8" s="44">
        <f t="shared" si="1"/>
        <v>19.48</v>
      </c>
      <c r="O8" s="45">
        <f t="shared" si="2"/>
        <v>46.32</v>
      </c>
      <c r="P8" s="36" t="s">
        <v>25</v>
      </c>
      <c r="Q8" s="37" t="s">
        <v>112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0</v>
      </c>
      <c r="K9" s="118"/>
      <c r="L9" s="118">
        <v>62</v>
      </c>
      <c r="M9" s="118">
        <v>176</v>
      </c>
      <c r="N9" s="34">
        <f t="shared" si="1"/>
        <v>238</v>
      </c>
      <c r="O9" s="35">
        <f t="shared" si="2"/>
        <v>238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0</v>
      </c>
      <c r="K10" s="127"/>
      <c r="L10" s="127">
        <v>8.3000000000000007</v>
      </c>
      <c r="M10" s="127">
        <v>24.7</v>
      </c>
      <c r="N10" s="50">
        <f t="shared" si="1"/>
        <v>33</v>
      </c>
      <c r="O10" s="51">
        <f t="shared" si="2"/>
        <v>33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2.68</v>
      </c>
      <c r="E11" s="124"/>
      <c r="F11" s="124">
        <v>0.27</v>
      </c>
      <c r="G11" s="124">
        <v>0.72</v>
      </c>
      <c r="H11" s="124">
        <v>0.11</v>
      </c>
      <c r="I11" s="43">
        <f t="shared" si="0"/>
        <v>3.78</v>
      </c>
      <c r="J11" s="125"/>
      <c r="K11" s="124"/>
      <c r="L11" s="124">
        <v>0.09</v>
      </c>
      <c r="M11" s="124">
        <v>2.4900000000000002</v>
      </c>
      <c r="N11" s="44">
        <f t="shared" si="1"/>
        <v>2.58</v>
      </c>
      <c r="O11" s="45">
        <f t="shared" si="2"/>
        <v>6.3599999999999994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89</v>
      </c>
      <c r="E12" s="118"/>
      <c r="F12" s="118">
        <v>9</v>
      </c>
      <c r="G12" s="118">
        <v>32</v>
      </c>
      <c r="H12" s="118">
        <v>2</v>
      </c>
      <c r="I12" s="32">
        <f t="shared" si="0"/>
        <v>132</v>
      </c>
      <c r="J12" s="119"/>
      <c r="K12" s="118"/>
      <c r="L12" s="118">
        <v>2</v>
      </c>
      <c r="M12" s="118">
        <v>54</v>
      </c>
      <c r="N12" s="34">
        <f t="shared" si="1"/>
        <v>56</v>
      </c>
      <c r="O12" s="35">
        <f t="shared" si="2"/>
        <v>188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17.2</v>
      </c>
      <c r="E13" s="127"/>
      <c r="F13" s="127">
        <v>1.2</v>
      </c>
      <c r="G13" s="127">
        <v>2.2999999999999998</v>
      </c>
      <c r="H13" s="127">
        <v>0.3</v>
      </c>
      <c r="I13" s="49">
        <f t="shared" si="0"/>
        <v>21</v>
      </c>
      <c r="J13" s="128"/>
      <c r="K13" s="127"/>
      <c r="L13" s="127">
        <v>0.2</v>
      </c>
      <c r="M13" s="127">
        <v>4.9000000000000004</v>
      </c>
      <c r="N13" s="50">
        <f t="shared" si="1"/>
        <v>5.1000000000000005</v>
      </c>
      <c r="O13" s="51">
        <f t="shared" si="2"/>
        <v>26.1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9.8699999999999992</v>
      </c>
      <c r="E14" s="124"/>
      <c r="F14" s="124">
        <v>0.83</v>
      </c>
      <c r="G14" s="124">
        <v>16.12</v>
      </c>
      <c r="H14" s="124"/>
      <c r="I14" s="43">
        <f t="shared" si="0"/>
        <v>26.82</v>
      </c>
      <c r="J14" s="125"/>
      <c r="K14" s="124"/>
      <c r="L14" s="124"/>
      <c r="M14" s="124">
        <v>8.49</v>
      </c>
      <c r="N14" s="44">
        <f t="shared" si="1"/>
        <v>8.49</v>
      </c>
      <c r="O14" s="45">
        <f t="shared" si="2"/>
        <v>35.31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1473</v>
      </c>
      <c r="E15" s="118"/>
      <c r="F15" s="118">
        <v>66</v>
      </c>
      <c r="G15" s="118">
        <v>1469</v>
      </c>
      <c r="H15" s="118"/>
      <c r="I15" s="32">
        <f t="shared" si="0"/>
        <v>3008</v>
      </c>
      <c r="J15" s="119"/>
      <c r="K15" s="118"/>
      <c r="L15" s="118"/>
      <c r="M15" s="118">
        <v>286</v>
      </c>
      <c r="N15" s="34">
        <f t="shared" si="1"/>
        <v>286</v>
      </c>
      <c r="O15" s="35">
        <f t="shared" si="2"/>
        <v>3294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134.9</v>
      </c>
      <c r="E16" s="127"/>
      <c r="F16" s="127">
        <v>5.5</v>
      </c>
      <c r="G16" s="127">
        <v>86.7</v>
      </c>
      <c r="H16" s="127"/>
      <c r="I16" s="49">
        <f t="shared" si="0"/>
        <v>227.10000000000002</v>
      </c>
      <c r="J16" s="128"/>
      <c r="K16" s="127"/>
      <c r="L16" s="127"/>
      <c r="M16" s="127">
        <v>19.600000000000001</v>
      </c>
      <c r="N16" s="50">
        <f t="shared" si="1"/>
        <v>19.600000000000001</v>
      </c>
      <c r="O16" s="51">
        <f t="shared" si="2"/>
        <v>246.70000000000002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38.17</v>
      </c>
      <c r="E17" s="124"/>
      <c r="F17" s="124">
        <v>1.1599999999999999</v>
      </c>
      <c r="G17" s="124">
        <v>12.57</v>
      </c>
      <c r="H17" s="124"/>
      <c r="I17" s="43">
        <f t="shared" si="0"/>
        <v>51.9</v>
      </c>
      <c r="J17" s="125">
        <v>0.42</v>
      </c>
      <c r="K17" s="124"/>
      <c r="L17" s="124">
        <v>2.7</v>
      </c>
      <c r="M17" s="124">
        <v>24.81</v>
      </c>
      <c r="N17" s="44">
        <f t="shared" si="1"/>
        <v>27.93</v>
      </c>
      <c r="O17" s="45">
        <f t="shared" si="2"/>
        <v>79.83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4860</v>
      </c>
      <c r="E18" s="118"/>
      <c r="F18" s="118">
        <v>136</v>
      </c>
      <c r="G18" s="118">
        <v>1780</v>
      </c>
      <c r="H18" s="118"/>
      <c r="I18" s="32">
        <f t="shared" si="0"/>
        <v>6776</v>
      </c>
      <c r="J18" s="119">
        <v>28</v>
      </c>
      <c r="K18" s="118"/>
      <c r="L18" s="118">
        <v>114</v>
      </c>
      <c r="M18" s="118">
        <v>1036</v>
      </c>
      <c r="N18" s="34">
        <f t="shared" si="1"/>
        <v>1178</v>
      </c>
      <c r="O18" s="35">
        <f t="shared" si="2"/>
        <v>7954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283</v>
      </c>
      <c r="E19" s="127"/>
      <c r="F19" s="127">
        <v>7</v>
      </c>
      <c r="G19" s="127">
        <v>81.8</v>
      </c>
      <c r="H19" s="127"/>
      <c r="I19" s="49">
        <f t="shared" si="0"/>
        <v>371.8</v>
      </c>
      <c r="J19" s="128">
        <v>0.9</v>
      </c>
      <c r="K19" s="127"/>
      <c r="L19" s="127">
        <v>5.6</v>
      </c>
      <c r="M19" s="127">
        <v>54.3</v>
      </c>
      <c r="N19" s="50">
        <f t="shared" si="1"/>
        <v>60.8</v>
      </c>
      <c r="O19" s="51">
        <f t="shared" si="2"/>
        <v>432.6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0.03</v>
      </c>
      <c r="D20" s="124">
        <v>33.979999999999997</v>
      </c>
      <c r="E20" s="124"/>
      <c r="F20" s="124">
        <v>3.18</v>
      </c>
      <c r="G20" s="124">
        <v>38.24</v>
      </c>
      <c r="H20" s="124">
        <v>0.04</v>
      </c>
      <c r="I20" s="43">
        <f t="shared" si="0"/>
        <v>75.470000000000013</v>
      </c>
      <c r="J20" s="125"/>
      <c r="K20" s="124"/>
      <c r="L20" s="124">
        <v>0.71</v>
      </c>
      <c r="M20" s="124">
        <v>47.55</v>
      </c>
      <c r="N20" s="44">
        <f t="shared" si="1"/>
        <v>48.26</v>
      </c>
      <c r="O20" s="45">
        <f t="shared" si="2"/>
        <v>123.73000000000002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6</v>
      </c>
      <c r="D21" s="118">
        <v>6897</v>
      </c>
      <c r="E21" s="118"/>
      <c r="F21" s="118">
        <v>455</v>
      </c>
      <c r="G21" s="118">
        <v>5661</v>
      </c>
      <c r="H21" s="118">
        <v>3</v>
      </c>
      <c r="I21" s="32">
        <f t="shared" si="0"/>
        <v>13022</v>
      </c>
      <c r="J21" s="119"/>
      <c r="K21" s="118"/>
      <c r="L21" s="118">
        <v>34</v>
      </c>
      <c r="M21" s="118">
        <v>2370</v>
      </c>
      <c r="N21" s="34">
        <f t="shared" si="1"/>
        <v>2404</v>
      </c>
      <c r="O21" s="35">
        <f t="shared" si="2"/>
        <v>15426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0.2</v>
      </c>
      <c r="D22" s="127">
        <v>297.2</v>
      </c>
      <c r="E22" s="127"/>
      <c r="F22" s="127">
        <v>16.899999999999999</v>
      </c>
      <c r="G22" s="127">
        <v>130.9</v>
      </c>
      <c r="H22" s="127">
        <v>0.3</v>
      </c>
      <c r="I22" s="49">
        <f t="shared" si="0"/>
        <v>445.49999999999994</v>
      </c>
      <c r="J22" s="128"/>
      <c r="K22" s="127"/>
      <c r="L22" s="127">
        <v>1.3</v>
      </c>
      <c r="M22" s="127">
        <v>96.7</v>
      </c>
      <c r="N22" s="50">
        <f t="shared" si="1"/>
        <v>98</v>
      </c>
      <c r="O22" s="51">
        <f t="shared" si="2"/>
        <v>543.5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0.21</v>
      </c>
      <c r="D23" s="124">
        <v>66.53</v>
      </c>
      <c r="E23" s="124"/>
      <c r="F23" s="124">
        <v>11.86</v>
      </c>
      <c r="G23" s="124">
        <v>71.36</v>
      </c>
      <c r="H23" s="124">
        <v>4.49</v>
      </c>
      <c r="I23" s="43">
        <f t="shared" si="0"/>
        <v>154.44999999999999</v>
      </c>
      <c r="J23" s="125">
        <v>0.39</v>
      </c>
      <c r="K23" s="124"/>
      <c r="L23" s="124">
        <v>10.55</v>
      </c>
      <c r="M23" s="124">
        <v>67.739999999999995</v>
      </c>
      <c r="N23" s="44">
        <f t="shared" si="1"/>
        <v>78.679999999999993</v>
      </c>
      <c r="O23" s="45">
        <f t="shared" si="2"/>
        <v>233.13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47</v>
      </c>
      <c r="D24" s="118">
        <v>12184</v>
      </c>
      <c r="E24" s="118"/>
      <c r="F24" s="118">
        <v>1960</v>
      </c>
      <c r="G24" s="118">
        <v>12896</v>
      </c>
      <c r="H24" s="118">
        <v>306</v>
      </c>
      <c r="I24" s="32">
        <f t="shared" si="0"/>
        <v>27393</v>
      </c>
      <c r="J24" s="119">
        <v>32</v>
      </c>
      <c r="K24" s="118"/>
      <c r="L24" s="118">
        <v>643</v>
      </c>
      <c r="M24" s="118">
        <v>3906</v>
      </c>
      <c r="N24" s="34">
        <f t="shared" si="1"/>
        <v>4581</v>
      </c>
      <c r="O24" s="35">
        <f t="shared" si="2"/>
        <v>31974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393.9</v>
      </c>
      <c r="E25" s="127"/>
      <c r="F25" s="127">
        <v>47.1</v>
      </c>
      <c r="G25" s="127">
        <v>284.2</v>
      </c>
      <c r="H25" s="127">
        <v>13.8</v>
      </c>
      <c r="I25" s="49">
        <f t="shared" si="0"/>
        <v>740.19999999999993</v>
      </c>
      <c r="J25" s="128">
        <v>0.1</v>
      </c>
      <c r="K25" s="127"/>
      <c r="L25" s="127">
        <v>20.7</v>
      </c>
      <c r="M25" s="127">
        <v>120.2</v>
      </c>
      <c r="N25" s="50">
        <f t="shared" si="1"/>
        <v>141</v>
      </c>
      <c r="O25" s="51">
        <f t="shared" si="2"/>
        <v>881.19999999999993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3.26</v>
      </c>
      <c r="D26" s="124">
        <v>114.13</v>
      </c>
      <c r="E26" s="124"/>
      <c r="F26" s="124">
        <v>34.42</v>
      </c>
      <c r="G26" s="124">
        <v>140.68</v>
      </c>
      <c r="H26" s="124">
        <v>24.33</v>
      </c>
      <c r="I26" s="43">
        <f t="shared" si="0"/>
        <v>316.82</v>
      </c>
      <c r="J26" s="125"/>
      <c r="K26" s="124"/>
      <c r="L26" s="124">
        <v>20.76</v>
      </c>
      <c r="M26" s="124">
        <v>191.41</v>
      </c>
      <c r="N26" s="44">
        <f t="shared" si="1"/>
        <v>212.17</v>
      </c>
      <c r="O26" s="45">
        <f t="shared" si="2"/>
        <v>528.99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1377</v>
      </c>
      <c r="D27" s="118">
        <v>23282</v>
      </c>
      <c r="E27" s="118"/>
      <c r="F27" s="118">
        <v>7020</v>
      </c>
      <c r="G27" s="118">
        <v>28627</v>
      </c>
      <c r="H27" s="118">
        <v>2748</v>
      </c>
      <c r="I27" s="32">
        <f t="shared" si="0"/>
        <v>63054</v>
      </c>
      <c r="J27" s="119"/>
      <c r="K27" s="118"/>
      <c r="L27" s="118">
        <v>1450</v>
      </c>
      <c r="M27" s="118">
        <v>12904</v>
      </c>
      <c r="N27" s="34">
        <f t="shared" si="1"/>
        <v>14354</v>
      </c>
      <c r="O27" s="35">
        <f t="shared" si="2"/>
        <v>77408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31.6</v>
      </c>
      <c r="D28" s="127">
        <v>608.1</v>
      </c>
      <c r="E28" s="127"/>
      <c r="F28" s="127">
        <v>140.6</v>
      </c>
      <c r="G28" s="127">
        <v>605</v>
      </c>
      <c r="H28" s="127">
        <v>101.5</v>
      </c>
      <c r="I28" s="49">
        <f t="shared" si="0"/>
        <v>1486.8000000000002</v>
      </c>
      <c r="J28" s="128"/>
      <c r="K28" s="127"/>
      <c r="L28" s="127">
        <v>42</v>
      </c>
      <c r="M28" s="127">
        <v>388.8</v>
      </c>
      <c r="N28" s="50">
        <f t="shared" si="1"/>
        <v>430.8</v>
      </c>
      <c r="O28" s="51">
        <f t="shared" si="2"/>
        <v>1917.6000000000001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6.98</v>
      </c>
      <c r="D29" s="124">
        <v>217.79</v>
      </c>
      <c r="E29" s="124"/>
      <c r="F29" s="124">
        <v>61.72</v>
      </c>
      <c r="G29" s="124">
        <v>252.76</v>
      </c>
      <c r="H29" s="124">
        <v>21.74</v>
      </c>
      <c r="I29" s="43">
        <f t="shared" si="0"/>
        <v>560.99</v>
      </c>
      <c r="J29" s="125">
        <v>1.06</v>
      </c>
      <c r="K29" s="124"/>
      <c r="L29" s="124">
        <v>30.12</v>
      </c>
      <c r="M29" s="124">
        <v>135.19999999999999</v>
      </c>
      <c r="N29" s="44">
        <f t="shared" si="1"/>
        <v>166.38</v>
      </c>
      <c r="O29" s="45">
        <f t="shared" si="2"/>
        <v>727.37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1928</v>
      </c>
      <c r="D30" s="118">
        <v>48045</v>
      </c>
      <c r="E30" s="118"/>
      <c r="F30" s="118">
        <v>11765</v>
      </c>
      <c r="G30" s="118">
        <v>48812</v>
      </c>
      <c r="H30" s="118">
        <v>2453</v>
      </c>
      <c r="I30" s="32">
        <f t="shared" si="0"/>
        <v>113003</v>
      </c>
      <c r="J30" s="119">
        <v>94</v>
      </c>
      <c r="K30" s="118"/>
      <c r="L30" s="118">
        <v>2447</v>
      </c>
      <c r="M30" s="118">
        <v>10672</v>
      </c>
      <c r="N30" s="34">
        <f t="shared" si="1"/>
        <v>13213</v>
      </c>
      <c r="O30" s="35">
        <f t="shared" si="2"/>
        <v>126216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33.5</v>
      </c>
      <c r="D31" s="127">
        <v>1012.8</v>
      </c>
      <c r="E31" s="127"/>
      <c r="F31" s="127">
        <v>179</v>
      </c>
      <c r="G31" s="127">
        <v>895.3</v>
      </c>
      <c r="H31" s="127">
        <v>73.7</v>
      </c>
      <c r="I31" s="49">
        <f t="shared" si="0"/>
        <v>2194.2999999999997</v>
      </c>
      <c r="J31" s="128">
        <v>0.1</v>
      </c>
      <c r="K31" s="127"/>
      <c r="L31" s="127">
        <v>65.8</v>
      </c>
      <c r="M31" s="127">
        <v>296.8</v>
      </c>
      <c r="N31" s="50">
        <f t="shared" si="1"/>
        <v>362.7</v>
      </c>
      <c r="O31" s="51">
        <f t="shared" si="2"/>
        <v>2556.9999999999995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10.39</v>
      </c>
      <c r="D32" s="124">
        <v>207.42</v>
      </c>
      <c r="E32" s="124"/>
      <c r="F32" s="124">
        <v>229.14</v>
      </c>
      <c r="G32" s="124">
        <v>661.39</v>
      </c>
      <c r="H32" s="124">
        <v>73.36</v>
      </c>
      <c r="I32" s="43">
        <f t="shared" si="0"/>
        <v>1181.6999999999998</v>
      </c>
      <c r="J32" s="125">
        <v>0.2</v>
      </c>
      <c r="K32" s="124"/>
      <c r="L32" s="124">
        <v>15.35</v>
      </c>
      <c r="M32" s="124">
        <v>339.19</v>
      </c>
      <c r="N32" s="44">
        <f t="shared" si="1"/>
        <v>354.74</v>
      </c>
      <c r="O32" s="45">
        <f t="shared" si="2"/>
        <v>1536.4399999999998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3125</v>
      </c>
      <c r="D33" s="118">
        <v>47239</v>
      </c>
      <c r="E33" s="118"/>
      <c r="F33" s="118">
        <v>46979</v>
      </c>
      <c r="G33" s="118">
        <v>150892</v>
      </c>
      <c r="H33" s="118">
        <v>9251</v>
      </c>
      <c r="I33" s="32">
        <f t="shared" si="0"/>
        <v>257486</v>
      </c>
      <c r="J33" s="119">
        <v>18</v>
      </c>
      <c r="K33" s="118"/>
      <c r="L33" s="118">
        <v>1422</v>
      </c>
      <c r="M33" s="118">
        <v>29625</v>
      </c>
      <c r="N33" s="34">
        <f t="shared" si="1"/>
        <v>31065</v>
      </c>
      <c r="O33" s="35">
        <f t="shared" si="2"/>
        <v>288551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43.8</v>
      </c>
      <c r="D34" s="127">
        <v>856.4</v>
      </c>
      <c r="E34" s="127"/>
      <c r="F34" s="127">
        <v>618.5</v>
      </c>
      <c r="G34" s="127">
        <v>2276.1</v>
      </c>
      <c r="H34" s="127">
        <v>273.7</v>
      </c>
      <c r="I34" s="49">
        <f t="shared" si="0"/>
        <v>4068.4999999999995</v>
      </c>
      <c r="J34" s="128">
        <v>0</v>
      </c>
      <c r="K34" s="127"/>
      <c r="L34" s="127">
        <v>34</v>
      </c>
      <c r="M34" s="127">
        <v>752.7</v>
      </c>
      <c r="N34" s="50">
        <f t="shared" si="1"/>
        <v>786.7</v>
      </c>
      <c r="O34" s="51">
        <f t="shared" si="2"/>
        <v>4855.2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14.91</v>
      </c>
      <c r="D35" s="124">
        <v>267.20999999999998</v>
      </c>
      <c r="E35" s="124">
        <v>9.73</v>
      </c>
      <c r="F35" s="124">
        <v>627.49</v>
      </c>
      <c r="G35" s="124">
        <v>1156.56</v>
      </c>
      <c r="H35" s="124">
        <v>22.89</v>
      </c>
      <c r="I35" s="43">
        <f t="shared" si="0"/>
        <v>2098.79</v>
      </c>
      <c r="J35" s="125">
        <v>0.37</v>
      </c>
      <c r="K35" s="124"/>
      <c r="L35" s="124">
        <v>8.6</v>
      </c>
      <c r="M35" s="124">
        <v>330.6</v>
      </c>
      <c r="N35" s="44">
        <f t="shared" si="1"/>
        <v>339.57000000000005</v>
      </c>
      <c r="O35" s="45">
        <f t="shared" si="2"/>
        <v>2438.36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4790</v>
      </c>
      <c r="D36" s="118">
        <v>68010</v>
      </c>
      <c r="E36" s="118">
        <v>1689</v>
      </c>
      <c r="F36" s="118">
        <v>137417</v>
      </c>
      <c r="G36" s="118">
        <v>288524</v>
      </c>
      <c r="H36" s="118">
        <v>3040</v>
      </c>
      <c r="I36" s="32">
        <f t="shared" si="0"/>
        <v>503470</v>
      </c>
      <c r="J36" s="119">
        <v>29</v>
      </c>
      <c r="K36" s="118"/>
      <c r="L36" s="118">
        <v>874</v>
      </c>
      <c r="M36" s="118">
        <v>31967</v>
      </c>
      <c r="N36" s="34">
        <f t="shared" si="1"/>
        <v>32870</v>
      </c>
      <c r="O36" s="35">
        <f t="shared" si="2"/>
        <v>536340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66.599999999999994</v>
      </c>
      <c r="D37" s="127">
        <v>1090.0999999999999</v>
      </c>
      <c r="E37" s="127">
        <v>27</v>
      </c>
      <c r="F37" s="127">
        <v>1516.3</v>
      </c>
      <c r="G37" s="127">
        <v>4040.9</v>
      </c>
      <c r="H37" s="127">
        <v>68.400000000000006</v>
      </c>
      <c r="I37" s="49">
        <f t="shared" ref="I37:I50" si="3">SUM(C37:H37)</f>
        <v>6809.2999999999993</v>
      </c>
      <c r="J37" s="128">
        <v>0</v>
      </c>
      <c r="K37" s="127"/>
      <c r="L37" s="127">
        <v>17.399999999999999</v>
      </c>
      <c r="M37" s="127">
        <v>624.6</v>
      </c>
      <c r="N37" s="50">
        <f t="shared" si="1"/>
        <v>642</v>
      </c>
      <c r="O37" s="51">
        <f t="shared" si="2"/>
        <v>7451.2999999999993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38.340000000000003</v>
      </c>
      <c r="D38" s="124">
        <v>165.52</v>
      </c>
      <c r="E38" s="124">
        <v>0.92</v>
      </c>
      <c r="F38" s="124">
        <v>1261.21</v>
      </c>
      <c r="G38" s="124">
        <v>2483.37</v>
      </c>
      <c r="H38" s="124">
        <v>13.02</v>
      </c>
      <c r="I38" s="43">
        <f t="shared" si="3"/>
        <v>3962.3799999999997</v>
      </c>
      <c r="J38" s="125">
        <v>0.57999999999999996</v>
      </c>
      <c r="K38" s="124"/>
      <c r="L38" s="124">
        <v>24.94</v>
      </c>
      <c r="M38" s="124">
        <v>511.06</v>
      </c>
      <c r="N38" s="44">
        <f t="shared" si="1"/>
        <v>536.58000000000004</v>
      </c>
      <c r="O38" s="45">
        <f t="shared" si="2"/>
        <v>4498.96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12934</v>
      </c>
      <c r="D39" s="118">
        <v>43982</v>
      </c>
      <c r="E39" s="118">
        <v>227</v>
      </c>
      <c r="F39" s="118">
        <v>288430</v>
      </c>
      <c r="G39" s="118">
        <v>645069</v>
      </c>
      <c r="H39" s="118">
        <v>2026</v>
      </c>
      <c r="I39" s="32">
        <f t="shared" si="3"/>
        <v>992668</v>
      </c>
      <c r="J39" s="119">
        <v>54</v>
      </c>
      <c r="K39" s="118"/>
      <c r="L39" s="118">
        <v>2636</v>
      </c>
      <c r="M39" s="118">
        <v>53673</v>
      </c>
      <c r="N39" s="34">
        <f t="shared" si="1"/>
        <v>56363</v>
      </c>
      <c r="O39" s="35">
        <f t="shared" si="2"/>
        <v>1049031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165</v>
      </c>
      <c r="D40" s="127">
        <v>621</v>
      </c>
      <c r="E40" s="127">
        <v>3.2</v>
      </c>
      <c r="F40" s="127">
        <v>2626.3</v>
      </c>
      <c r="G40" s="127">
        <v>8230.2999999999993</v>
      </c>
      <c r="H40" s="127">
        <v>39</v>
      </c>
      <c r="I40" s="49">
        <f t="shared" si="3"/>
        <v>11684.8</v>
      </c>
      <c r="J40" s="128">
        <v>0</v>
      </c>
      <c r="K40" s="127"/>
      <c r="L40" s="127">
        <v>50.9</v>
      </c>
      <c r="M40" s="127">
        <v>1017.1</v>
      </c>
      <c r="N40" s="50">
        <f t="shared" si="1"/>
        <v>1068</v>
      </c>
      <c r="O40" s="51">
        <f t="shared" si="2"/>
        <v>12752.8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52.6</v>
      </c>
      <c r="D41" s="124">
        <v>102.44</v>
      </c>
      <c r="E41" s="124">
        <v>0.9</v>
      </c>
      <c r="F41" s="124">
        <v>1195.8</v>
      </c>
      <c r="G41" s="124">
        <v>3172.61</v>
      </c>
      <c r="H41" s="124">
        <v>12.08</v>
      </c>
      <c r="I41" s="43">
        <f t="shared" si="3"/>
        <v>4536.43</v>
      </c>
      <c r="J41" s="125">
        <v>1.27</v>
      </c>
      <c r="K41" s="124"/>
      <c r="L41" s="124">
        <v>33.6</v>
      </c>
      <c r="M41" s="124">
        <v>577.75</v>
      </c>
      <c r="N41" s="44">
        <f t="shared" si="1"/>
        <v>612.62</v>
      </c>
      <c r="O41" s="45">
        <f t="shared" si="2"/>
        <v>5149.05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18227</v>
      </c>
      <c r="D42" s="118">
        <v>28826</v>
      </c>
      <c r="E42" s="118">
        <v>244</v>
      </c>
      <c r="F42" s="118">
        <v>279290</v>
      </c>
      <c r="G42" s="118">
        <v>822314</v>
      </c>
      <c r="H42" s="118">
        <v>1452</v>
      </c>
      <c r="I42" s="32">
        <f t="shared" si="3"/>
        <v>1150353</v>
      </c>
      <c r="J42" s="119">
        <v>114</v>
      </c>
      <c r="K42" s="118"/>
      <c r="L42" s="118">
        <v>3857</v>
      </c>
      <c r="M42" s="118">
        <v>64914</v>
      </c>
      <c r="N42" s="34">
        <f t="shared" si="1"/>
        <v>68885</v>
      </c>
      <c r="O42" s="35">
        <f t="shared" si="2"/>
        <v>1219238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223.5</v>
      </c>
      <c r="D43" s="127">
        <v>396.9</v>
      </c>
      <c r="E43" s="127">
        <v>3.5</v>
      </c>
      <c r="F43" s="127">
        <v>2514.1999999999998</v>
      </c>
      <c r="G43" s="127">
        <v>10202.9</v>
      </c>
      <c r="H43" s="127">
        <v>27.5</v>
      </c>
      <c r="I43" s="49">
        <f t="shared" si="3"/>
        <v>13368.5</v>
      </c>
      <c r="J43" s="128">
        <v>0</v>
      </c>
      <c r="K43" s="127"/>
      <c r="L43" s="127">
        <v>61.9</v>
      </c>
      <c r="M43" s="127">
        <v>1036.2</v>
      </c>
      <c r="N43" s="50">
        <f t="shared" si="1"/>
        <v>1098.1000000000001</v>
      </c>
      <c r="O43" s="51">
        <f t="shared" si="2"/>
        <v>14466.6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85.95</v>
      </c>
      <c r="D44" s="124">
        <v>86.39</v>
      </c>
      <c r="E44" s="124">
        <v>9.77</v>
      </c>
      <c r="F44" s="124">
        <v>1255.3599999999999</v>
      </c>
      <c r="G44" s="124">
        <v>3832.91</v>
      </c>
      <c r="H44" s="124">
        <v>8.19</v>
      </c>
      <c r="I44" s="43">
        <f t="shared" si="3"/>
        <v>5278.5699999999988</v>
      </c>
      <c r="J44" s="125">
        <v>2.89</v>
      </c>
      <c r="K44" s="124"/>
      <c r="L44" s="124">
        <v>133.72999999999999</v>
      </c>
      <c r="M44" s="124">
        <v>1305.1600000000001</v>
      </c>
      <c r="N44" s="44">
        <f t="shared" si="1"/>
        <v>1441.78</v>
      </c>
      <c r="O44" s="45">
        <f t="shared" si="2"/>
        <v>6720.3499999999985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31240</v>
      </c>
      <c r="D45" s="118">
        <v>23853</v>
      </c>
      <c r="E45" s="118">
        <v>2702</v>
      </c>
      <c r="F45" s="118">
        <v>303370</v>
      </c>
      <c r="G45" s="118">
        <v>1115664</v>
      </c>
      <c r="H45" s="118">
        <v>1449</v>
      </c>
      <c r="I45" s="32">
        <f t="shared" si="3"/>
        <v>1478278</v>
      </c>
      <c r="J45" s="119">
        <v>262</v>
      </c>
      <c r="K45" s="118"/>
      <c r="L45" s="118">
        <v>16414</v>
      </c>
      <c r="M45" s="118">
        <v>156120</v>
      </c>
      <c r="N45" s="34">
        <f t="shared" si="1"/>
        <v>172796</v>
      </c>
      <c r="O45" s="35">
        <f t="shared" si="2"/>
        <v>1651074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312.60000000000002</v>
      </c>
      <c r="D46" s="127">
        <v>285.2</v>
      </c>
      <c r="E46" s="127">
        <v>33</v>
      </c>
      <c r="F46" s="127">
        <v>2448.6</v>
      </c>
      <c r="G46" s="127">
        <v>11902.8</v>
      </c>
      <c r="H46" s="127">
        <v>22.9</v>
      </c>
      <c r="I46" s="49">
        <f t="shared" si="3"/>
        <v>15005.099999999999</v>
      </c>
      <c r="J46" s="128">
        <v>0</v>
      </c>
      <c r="K46" s="127"/>
      <c r="L46" s="127">
        <v>174.5</v>
      </c>
      <c r="M46" s="127">
        <v>1711.7</v>
      </c>
      <c r="N46" s="50">
        <f t="shared" si="1"/>
        <v>1886.2</v>
      </c>
      <c r="O46" s="51">
        <f t="shared" si="2"/>
        <v>16891.3</v>
      </c>
      <c r="P46" s="129">
        <v>25.82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114.23</v>
      </c>
      <c r="D47" s="124">
        <v>418.05</v>
      </c>
      <c r="E47" s="124">
        <v>22.76</v>
      </c>
      <c r="F47" s="124">
        <v>2275.62</v>
      </c>
      <c r="G47" s="124">
        <v>3238.05</v>
      </c>
      <c r="H47" s="124">
        <v>348.76</v>
      </c>
      <c r="I47" s="43">
        <f t="shared" si="3"/>
        <v>6417.47</v>
      </c>
      <c r="J47" s="125">
        <v>21.03</v>
      </c>
      <c r="K47" s="124"/>
      <c r="L47" s="124">
        <v>321.89</v>
      </c>
      <c r="M47" s="124">
        <v>4610.3100000000004</v>
      </c>
      <c r="N47" s="44">
        <f t="shared" si="1"/>
        <v>4953.2300000000005</v>
      </c>
      <c r="O47" s="45">
        <f t="shared" si="2"/>
        <v>11370.7</v>
      </c>
      <c r="P47" s="130">
        <v>90.68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44679</v>
      </c>
      <c r="D48" s="118">
        <v>128180</v>
      </c>
      <c r="E48" s="118">
        <v>6940</v>
      </c>
      <c r="F48" s="118">
        <v>606783</v>
      </c>
      <c r="G48" s="118">
        <v>973460</v>
      </c>
      <c r="H48" s="118">
        <v>72422</v>
      </c>
      <c r="I48" s="32">
        <f t="shared" si="3"/>
        <v>1832464</v>
      </c>
      <c r="J48" s="119">
        <v>1887</v>
      </c>
      <c r="K48" s="118"/>
      <c r="L48" s="118">
        <v>42247</v>
      </c>
      <c r="M48" s="118">
        <v>576600</v>
      </c>
      <c r="N48" s="34">
        <f t="shared" si="1"/>
        <v>620734</v>
      </c>
      <c r="O48" s="35">
        <f t="shared" si="2"/>
        <v>2453198</v>
      </c>
      <c r="P48" s="130">
        <v>60.28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146.5</v>
      </c>
      <c r="D49" s="127">
        <v>377.4</v>
      </c>
      <c r="E49" s="127">
        <v>17.100000000000001</v>
      </c>
      <c r="F49" s="127">
        <v>3141.2</v>
      </c>
      <c r="G49" s="127">
        <v>6706.3</v>
      </c>
      <c r="H49" s="127">
        <v>514.4</v>
      </c>
      <c r="I49" s="49">
        <f t="shared" si="3"/>
        <v>10902.9</v>
      </c>
      <c r="J49" s="128">
        <v>0</v>
      </c>
      <c r="K49" s="127"/>
      <c r="L49" s="127">
        <v>195</v>
      </c>
      <c r="M49" s="127">
        <v>2352.1999999999998</v>
      </c>
      <c r="N49" s="50">
        <f t="shared" si="1"/>
        <v>2547.1999999999998</v>
      </c>
      <c r="O49" s="51">
        <f t="shared" si="2"/>
        <v>13450.099999999999</v>
      </c>
      <c r="P49" s="130">
        <v>204.06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326.89999999999998</v>
      </c>
      <c r="D50" s="115">
        <v>1658.5</v>
      </c>
      <c r="E50" s="115">
        <v>44.08</v>
      </c>
      <c r="F50" s="115">
        <v>6956.21</v>
      </c>
      <c r="G50" s="115">
        <v>15060.5</v>
      </c>
      <c r="H50" s="115">
        <v>524.37</v>
      </c>
      <c r="I50" s="21">
        <f t="shared" si="3"/>
        <v>24570.560000000001</v>
      </c>
      <c r="J50" s="116">
        <v>28.21</v>
      </c>
      <c r="K50" s="115"/>
      <c r="L50" s="115">
        <v>603.04</v>
      </c>
      <c r="M50" s="115">
        <v>8156.61</v>
      </c>
      <c r="N50" s="23">
        <f t="shared" si="1"/>
        <v>8787.86</v>
      </c>
      <c r="O50" s="24">
        <f t="shared" si="2"/>
        <v>33358.42</v>
      </c>
      <c r="P50" s="130">
        <v>1.6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118353</v>
      </c>
      <c r="D51" s="118">
        <v>425506</v>
      </c>
      <c r="E51" s="118">
        <v>11802</v>
      </c>
      <c r="F51" s="118">
        <v>1683520</v>
      </c>
      <c r="G51" s="118">
        <v>4093699</v>
      </c>
      <c r="H51" s="118">
        <v>94841</v>
      </c>
      <c r="I51" s="32">
        <f t="shared" ref="I51:I58" si="4">SUM(C51:H51)</f>
        <v>6427721</v>
      </c>
      <c r="J51" s="119">
        <v>2518</v>
      </c>
      <c r="K51" s="118"/>
      <c r="L51" s="118">
        <v>72140</v>
      </c>
      <c r="M51" s="118">
        <v>944191</v>
      </c>
      <c r="N51" s="34">
        <f t="shared" si="1"/>
        <v>1018849</v>
      </c>
      <c r="O51" s="35">
        <f>SUM(N51,I51)</f>
        <v>7446570</v>
      </c>
      <c r="P51" s="130">
        <v>74.099999999999994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1024.5</v>
      </c>
      <c r="D52" s="127">
        <v>5723.6</v>
      </c>
      <c r="E52" s="127">
        <v>83.8</v>
      </c>
      <c r="F52" s="127">
        <v>13251.3</v>
      </c>
      <c r="G52" s="127">
        <v>45356.5</v>
      </c>
      <c r="H52" s="127">
        <v>1121.0999999999999</v>
      </c>
      <c r="I52" s="49">
        <f t="shared" si="4"/>
        <v>66560.800000000003</v>
      </c>
      <c r="J52" s="128">
        <v>1.1000000000000001</v>
      </c>
      <c r="K52" s="127"/>
      <c r="L52" s="127">
        <v>669.3</v>
      </c>
      <c r="M52" s="127">
        <v>8484.5</v>
      </c>
      <c r="N52" s="50">
        <f t="shared" si="1"/>
        <v>9154.9</v>
      </c>
      <c r="O52" s="51">
        <f t="shared" si="2"/>
        <v>75715.7</v>
      </c>
      <c r="P52" s="130">
        <v>6.43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323.81</v>
      </c>
      <c r="D53" s="124">
        <v>1277.3499999999999</v>
      </c>
      <c r="E53" s="124">
        <v>44.08</v>
      </c>
      <c r="F53" s="124">
        <v>6922.16</v>
      </c>
      <c r="G53" s="124">
        <v>14824.04</v>
      </c>
      <c r="H53" s="124">
        <v>369.15</v>
      </c>
      <c r="I53" s="43">
        <f t="shared" si="4"/>
        <v>23760.590000000004</v>
      </c>
      <c r="J53" s="125">
        <v>28.21</v>
      </c>
      <c r="K53" s="124"/>
      <c r="L53" s="124">
        <v>602.95000000000005</v>
      </c>
      <c r="M53" s="124">
        <v>8142.36</v>
      </c>
      <c r="N53" s="44">
        <f t="shared" si="1"/>
        <v>8773.52</v>
      </c>
      <c r="O53" s="45">
        <f t="shared" si="2"/>
        <v>32534.110000000004</v>
      </c>
      <c r="P53" s="69">
        <f>SUM(P46:P52)</f>
        <v>462.97000000000008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117032</v>
      </c>
      <c r="D54" s="118">
        <v>346681</v>
      </c>
      <c r="E54" s="118">
        <v>11802</v>
      </c>
      <c r="F54" s="118">
        <v>1676995</v>
      </c>
      <c r="G54" s="118">
        <v>4050159</v>
      </c>
      <c r="H54" s="118">
        <v>75342</v>
      </c>
      <c r="I54" s="32">
        <f t="shared" si="4"/>
        <v>6278011</v>
      </c>
      <c r="J54" s="119">
        <v>2518</v>
      </c>
      <c r="K54" s="118"/>
      <c r="L54" s="118">
        <v>72138</v>
      </c>
      <c r="M54" s="118">
        <v>943844</v>
      </c>
      <c r="N54" s="34">
        <f t="shared" si="1"/>
        <v>1018500</v>
      </c>
      <c r="O54" s="35">
        <f t="shared" si="2"/>
        <v>7296511</v>
      </c>
      <c r="P54" s="131">
        <v>7.71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994</v>
      </c>
      <c r="D55" s="121">
        <v>3766.2</v>
      </c>
      <c r="E55" s="121">
        <v>83.8</v>
      </c>
      <c r="F55" s="121">
        <v>13103.6</v>
      </c>
      <c r="G55" s="121">
        <v>44369.1</v>
      </c>
      <c r="H55" s="121">
        <v>565.20000000000005</v>
      </c>
      <c r="I55" s="40">
        <f t="shared" si="4"/>
        <v>62881.899999999994</v>
      </c>
      <c r="J55" s="122">
        <v>1.1000000000000001</v>
      </c>
      <c r="K55" s="121"/>
      <c r="L55" s="121">
        <v>669.1</v>
      </c>
      <c r="M55" s="121">
        <v>8455.1</v>
      </c>
      <c r="N55" s="40">
        <f t="shared" si="1"/>
        <v>9125.3000000000011</v>
      </c>
      <c r="O55" s="42">
        <f t="shared" si="2"/>
        <v>72007.199999999997</v>
      </c>
      <c r="P55" s="132">
        <v>1007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328.24</v>
      </c>
      <c r="D56" s="20">
        <f t="shared" si="5"/>
        <v>1754.35</v>
      </c>
      <c r="E56" s="20">
        <f t="shared" si="5"/>
        <v>44.08</v>
      </c>
      <c r="F56" s="20">
        <f t="shared" si="5"/>
        <v>6958.0599999999995</v>
      </c>
      <c r="G56" s="20">
        <f t="shared" si="5"/>
        <v>15107.939999999999</v>
      </c>
      <c r="H56" s="20">
        <f t="shared" si="5"/>
        <v>529.04999999999995</v>
      </c>
      <c r="I56" s="79">
        <f>SUM(C56:H56)</f>
        <v>24721.719999999998</v>
      </c>
      <c r="J56" s="71">
        <f>SUM(J5,J8,J11,J14,J17,J20,J23,J26,J29,J32,J35,J38,J41,J44,J47)</f>
        <v>28.550000000000004</v>
      </c>
      <c r="K56" s="20">
        <f>SUM(K5,K8,K11,K14,K17,K20,K23,K26,K29,K32,K35,K38,K41,K44,K47)</f>
        <v>0</v>
      </c>
      <c r="L56" s="20">
        <f>SUM(L5,L8,L11,L14,L17,L20,L23,L26,L29,L32,L35,L38,L41,L44,L47)</f>
        <v>622.42999999999995</v>
      </c>
      <c r="M56" s="20">
        <f>SUM(M5,M8,M11,M14,M17,M20,M23,M26,M29,M32,M35,M38,M41,M44,M47)</f>
        <v>8169.3</v>
      </c>
      <c r="N56" s="22">
        <f t="shared" si="1"/>
        <v>8820.2800000000007</v>
      </c>
      <c r="O56" s="24">
        <f t="shared" si="2"/>
        <v>33542</v>
      </c>
      <c r="P56" s="133">
        <v>0.3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118353</v>
      </c>
      <c r="D57" s="31">
        <f t="shared" si="5"/>
        <v>436920</v>
      </c>
      <c r="E57" s="31">
        <f t="shared" si="5"/>
        <v>11802</v>
      </c>
      <c r="F57" s="31">
        <f t="shared" si="5"/>
        <v>1683680</v>
      </c>
      <c r="G57" s="31">
        <f t="shared" si="5"/>
        <v>4095200</v>
      </c>
      <c r="H57" s="31">
        <f t="shared" si="5"/>
        <v>95152</v>
      </c>
      <c r="I57" s="80">
        <f t="shared" si="4"/>
        <v>6441107</v>
      </c>
      <c r="J57" s="75">
        <f t="shared" ref="J57:M58" si="6">SUM(J6,J9,J12,J15,J18,J21,J24,J27,J30,J33,J36,J39,J42,J45,J48)</f>
        <v>2518</v>
      </c>
      <c r="K57" s="31">
        <f t="shared" si="6"/>
        <v>0</v>
      </c>
      <c r="L57" s="31">
        <f t="shared" si="6"/>
        <v>72202</v>
      </c>
      <c r="M57" s="31">
        <f t="shared" si="6"/>
        <v>944303</v>
      </c>
      <c r="N57" s="33">
        <f t="shared" si="1"/>
        <v>1019023</v>
      </c>
      <c r="O57" s="35">
        <f t="shared" si="2"/>
        <v>7460130</v>
      </c>
      <c r="P57" s="134">
        <v>103.89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1024.5</v>
      </c>
      <c r="D58" s="86">
        <f t="shared" si="5"/>
        <v>6374.0999999999985</v>
      </c>
      <c r="E58" s="86">
        <f t="shared" si="5"/>
        <v>83.800000000000011</v>
      </c>
      <c r="F58" s="86">
        <f t="shared" si="5"/>
        <v>13262.399999999998</v>
      </c>
      <c r="G58" s="86">
        <f t="shared" si="5"/>
        <v>45445.5</v>
      </c>
      <c r="H58" s="86">
        <f t="shared" si="5"/>
        <v>1135.5</v>
      </c>
      <c r="I58" s="87">
        <f t="shared" si="4"/>
        <v>67325.799999999988</v>
      </c>
      <c r="J58" s="85">
        <f t="shared" si="6"/>
        <v>1.1000000000000001</v>
      </c>
      <c r="K58" s="86">
        <f t="shared" si="6"/>
        <v>0</v>
      </c>
      <c r="L58" s="86">
        <f t="shared" si="6"/>
        <v>677.59999999999991</v>
      </c>
      <c r="M58" s="86">
        <f t="shared" si="6"/>
        <v>8500.5</v>
      </c>
      <c r="N58" s="88">
        <f t="shared" si="1"/>
        <v>9179.2000000000007</v>
      </c>
      <c r="O58" s="89">
        <f t="shared" si="2"/>
        <v>76504.999999999985</v>
      </c>
      <c r="P58" s="90">
        <f>SUM(O56,P53,P54,P57)</f>
        <v>34116.57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14.9</v>
      </c>
      <c r="E63" s="115"/>
      <c r="F63" s="115"/>
      <c r="G63" s="115">
        <v>14.37</v>
      </c>
      <c r="H63" s="115">
        <v>0.04</v>
      </c>
      <c r="I63" s="21">
        <f>SUM(C63:H63)</f>
        <v>29.31</v>
      </c>
      <c r="J63" s="116">
        <v>0.32</v>
      </c>
      <c r="K63" s="115"/>
      <c r="L63" s="115">
        <v>13.91</v>
      </c>
      <c r="M63" s="115">
        <v>3.56</v>
      </c>
      <c r="N63" s="23">
        <f>SUM(J63:M63)</f>
        <v>17.79</v>
      </c>
      <c r="O63" s="24">
        <f>SUM(N63,I63)</f>
        <v>47.099999999999994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>
        <v>0</v>
      </c>
      <c r="I64" s="32">
        <f t="shared" ref="I64:I131" si="7">SUM(C64:H64)</f>
        <v>0</v>
      </c>
      <c r="J64" s="119">
        <v>0</v>
      </c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>
        <v>0</v>
      </c>
      <c r="I65" s="40">
        <f t="shared" si="7"/>
        <v>0</v>
      </c>
      <c r="J65" s="122">
        <v>0</v>
      </c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1.34</v>
      </c>
      <c r="D66" s="124">
        <v>9.27</v>
      </c>
      <c r="E66" s="124"/>
      <c r="F66" s="124"/>
      <c r="G66" s="124">
        <v>16.23</v>
      </c>
      <c r="H66" s="124"/>
      <c r="I66" s="43">
        <f t="shared" si="7"/>
        <v>26.84</v>
      </c>
      <c r="J66" s="125">
        <v>0.02</v>
      </c>
      <c r="K66" s="124"/>
      <c r="L66" s="124">
        <v>5.48</v>
      </c>
      <c r="M66" s="124">
        <v>13.98</v>
      </c>
      <c r="N66" s="44">
        <f t="shared" si="8"/>
        <v>19.48</v>
      </c>
      <c r="O66" s="45">
        <f t="shared" si="9"/>
        <v>46.32</v>
      </c>
      <c r="P66" s="36" t="s">
        <v>25</v>
      </c>
      <c r="Q66" s="37" t="s">
        <v>112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0</v>
      </c>
      <c r="K67" s="118"/>
      <c r="L67" s="118">
        <v>62</v>
      </c>
      <c r="M67" s="118">
        <v>176</v>
      </c>
      <c r="N67" s="34">
        <f t="shared" si="8"/>
        <v>238</v>
      </c>
      <c r="O67" s="35">
        <f t="shared" si="9"/>
        <v>238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0</v>
      </c>
      <c r="K68" s="127"/>
      <c r="L68" s="127">
        <v>8.3000000000000007</v>
      </c>
      <c r="M68" s="127">
        <v>24.7</v>
      </c>
      <c r="N68" s="50">
        <f t="shared" si="8"/>
        <v>33</v>
      </c>
      <c r="O68" s="51">
        <f t="shared" si="9"/>
        <v>33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2.68</v>
      </c>
      <c r="E69" s="124"/>
      <c r="F69" s="124">
        <v>0.27</v>
      </c>
      <c r="G69" s="124">
        <v>0.72</v>
      </c>
      <c r="H69" s="124">
        <v>0.11</v>
      </c>
      <c r="I69" s="43">
        <f t="shared" si="7"/>
        <v>3.78</v>
      </c>
      <c r="J69" s="125"/>
      <c r="K69" s="124"/>
      <c r="L69" s="124">
        <v>0.09</v>
      </c>
      <c r="M69" s="124">
        <v>2.4900000000000002</v>
      </c>
      <c r="N69" s="44">
        <f t="shared" si="8"/>
        <v>2.58</v>
      </c>
      <c r="O69" s="45">
        <f t="shared" si="9"/>
        <v>6.3599999999999994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89</v>
      </c>
      <c r="E70" s="118"/>
      <c r="F70" s="118">
        <v>9</v>
      </c>
      <c r="G70" s="118">
        <v>32</v>
      </c>
      <c r="H70" s="118">
        <v>2</v>
      </c>
      <c r="I70" s="32">
        <f t="shared" si="7"/>
        <v>132</v>
      </c>
      <c r="J70" s="119"/>
      <c r="K70" s="118"/>
      <c r="L70" s="118">
        <v>2</v>
      </c>
      <c r="M70" s="118">
        <v>54</v>
      </c>
      <c r="N70" s="34">
        <f t="shared" si="8"/>
        <v>56</v>
      </c>
      <c r="O70" s="35">
        <f t="shared" si="9"/>
        <v>188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17.2</v>
      </c>
      <c r="E71" s="127"/>
      <c r="F71" s="127">
        <v>1.2</v>
      </c>
      <c r="G71" s="127">
        <v>2.2999999999999998</v>
      </c>
      <c r="H71" s="127">
        <v>0.3</v>
      </c>
      <c r="I71" s="49">
        <f t="shared" si="7"/>
        <v>21</v>
      </c>
      <c r="J71" s="128"/>
      <c r="K71" s="127"/>
      <c r="L71" s="127">
        <v>0.2</v>
      </c>
      <c r="M71" s="127">
        <v>4.9000000000000004</v>
      </c>
      <c r="N71" s="50">
        <f t="shared" si="8"/>
        <v>5.1000000000000005</v>
      </c>
      <c r="O71" s="51">
        <f t="shared" si="9"/>
        <v>26.1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9.8699999999999992</v>
      </c>
      <c r="E72" s="124"/>
      <c r="F72" s="124">
        <v>0.83</v>
      </c>
      <c r="G72" s="124">
        <v>16.12</v>
      </c>
      <c r="H72" s="124"/>
      <c r="I72" s="43">
        <f t="shared" si="7"/>
        <v>26.82</v>
      </c>
      <c r="J72" s="125"/>
      <c r="K72" s="124"/>
      <c r="L72" s="124"/>
      <c r="M72" s="124">
        <v>8.49</v>
      </c>
      <c r="N72" s="44">
        <f t="shared" si="8"/>
        <v>8.49</v>
      </c>
      <c r="O72" s="45">
        <f t="shared" si="9"/>
        <v>35.31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1473</v>
      </c>
      <c r="E73" s="118"/>
      <c r="F73" s="118">
        <v>66</v>
      </c>
      <c r="G73" s="118">
        <v>1469</v>
      </c>
      <c r="H73" s="118"/>
      <c r="I73" s="32">
        <f t="shared" si="7"/>
        <v>3008</v>
      </c>
      <c r="J73" s="119"/>
      <c r="K73" s="118"/>
      <c r="L73" s="118"/>
      <c r="M73" s="118">
        <v>286</v>
      </c>
      <c r="N73" s="34">
        <f t="shared" si="8"/>
        <v>286</v>
      </c>
      <c r="O73" s="35">
        <f t="shared" si="9"/>
        <v>3294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134.9</v>
      </c>
      <c r="E74" s="127"/>
      <c r="F74" s="127">
        <v>5.5</v>
      </c>
      <c r="G74" s="127">
        <v>86.7</v>
      </c>
      <c r="H74" s="127"/>
      <c r="I74" s="49">
        <f t="shared" si="7"/>
        <v>227.10000000000002</v>
      </c>
      <c r="J74" s="128"/>
      <c r="K74" s="127"/>
      <c r="L74" s="127"/>
      <c r="M74" s="127">
        <v>19.600000000000001</v>
      </c>
      <c r="N74" s="50">
        <f t="shared" si="8"/>
        <v>19.600000000000001</v>
      </c>
      <c r="O74" s="51">
        <f t="shared" si="9"/>
        <v>246.70000000000002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38.17</v>
      </c>
      <c r="E75" s="124"/>
      <c r="F75" s="124">
        <v>1.1599999999999999</v>
      </c>
      <c r="G75" s="124">
        <v>12.57</v>
      </c>
      <c r="H75" s="124"/>
      <c r="I75" s="43">
        <f t="shared" si="7"/>
        <v>51.9</v>
      </c>
      <c r="J75" s="125">
        <v>0.42</v>
      </c>
      <c r="K75" s="124"/>
      <c r="L75" s="124">
        <v>2.7</v>
      </c>
      <c r="M75" s="124">
        <v>24.81</v>
      </c>
      <c r="N75" s="44">
        <f t="shared" si="8"/>
        <v>27.93</v>
      </c>
      <c r="O75" s="45">
        <f t="shared" si="9"/>
        <v>79.83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4860</v>
      </c>
      <c r="E76" s="118"/>
      <c r="F76" s="118">
        <v>136</v>
      </c>
      <c r="G76" s="118">
        <v>1780</v>
      </c>
      <c r="H76" s="118"/>
      <c r="I76" s="32">
        <f t="shared" si="7"/>
        <v>6776</v>
      </c>
      <c r="J76" s="119">
        <v>28</v>
      </c>
      <c r="K76" s="118"/>
      <c r="L76" s="118">
        <v>114</v>
      </c>
      <c r="M76" s="118">
        <v>1036</v>
      </c>
      <c r="N76" s="34">
        <f t="shared" si="8"/>
        <v>1178</v>
      </c>
      <c r="O76" s="35">
        <f t="shared" si="9"/>
        <v>7954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283</v>
      </c>
      <c r="E77" s="127"/>
      <c r="F77" s="127">
        <v>7</v>
      </c>
      <c r="G77" s="127">
        <v>81.8</v>
      </c>
      <c r="H77" s="127"/>
      <c r="I77" s="49">
        <f t="shared" si="7"/>
        <v>371.8</v>
      </c>
      <c r="J77" s="128">
        <v>0.9</v>
      </c>
      <c r="K77" s="127"/>
      <c r="L77" s="127">
        <v>5.6</v>
      </c>
      <c r="M77" s="127">
        <v>54.3</v>
      </c>
      <c r="N77" s="50">
        <f t="shared" si="8"/>
        <v>60.8</v>
      </c>
      <c r="O77" s="51">
        <f t="shared" si="9"/>
        <v>432.6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0.03</v>
      </c>
      <c r="D78" s="124">
        <v>33.979999999999997</v>
      </c>
      <c r="E78" s="124"/>
      <c r="F78" s="124">
        <v>3.18</v>
      </c>
      <c r="G78" s="124">
        <v>38.24</v>
      </c>
      <c r="H78" s="124">
        <v>0.04</v>
      </c>
      <c r="I78" s="43">
        <f t="shared" si="7"/>
        <v>75.470000000000013</v>
      </c>
      <c r="J78" s="125"/>
      <c r="K78" s="124"/>
      <c r="L78" s="124">
        <v>0.71</v>
      </c>
      <c r="M78" s="124">
        <v>47.55</v>
      </c>
      <c r="N78" s="44">
        <f t="shared" si="8"/>
        <v>48.26</v>
      </c>
      <c r="O78" s="45">
        <f t="shared" si="9"/>
        <v>123.73000000000002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6</v>
      </c>
      <c r="D79" s="118">
        <v>6897</v>
      </c>
      <c r="E79" s="118"/>
      <c r="F79" s="118">
        <v>455</v>
      </c>
      <c r="G79" s="118">
        <v>5661</v>
      </c>
      <c r="H79" s="118">
        <v>3</v>
      </c>
      <c r="I79" s="32">
        <f t="shared" si="7"/>
        <v>13022</v>
      </c>
      <c r="J79" s="119"/>
      <c r="K79" s="118"/>
      <c r="L79" s="118">
        <v>34</v>
      </c>
      <c r="M79" s="118">
        <v>2370</v>
      </c>
      <c r="N79" s="34">
        <f t="shared" si="8"/>
        <v>2404</v>
      </c>
      <c r="O79" s="35">
        <f t="shared" si="9"/>
        <v>15426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0.2</v>
      </c>
      <c r="D80" s="127">
        <v>297.2</v>
      </c>
      <c r="E80" s="127"/>
      <c r="F80" s="127">
        <v>16.899999999999999</v>
      </c>
      <c r="G80" s="127">
        <v>130.9</v>
      </c>
      <c r="H80" s="127">
        <v>0.3</v>
      </c>
      <c r="I80" s="49">
        <f t="shared" si="7"/>
        <v>445.49999999999994</v>
      </c>
      <c r="J80" s="128"/>
      <c r="K80" s="127"/>
      <c r="L80" s="127">
        <v>1.3</v>
      </c>
      <c r="M80" s="127">
        <v>96.7</v>
      </c>
      <c r="N80" s="50">
        <f t="shared" si="8"/>
        <v>98</v>
      </c>
      <c r="O80" s="51">
        <f t="shared" si="9"/>
        <v>543.5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0.21</v>
      </c>
      <c r="D81" s="124">
        <v>66.53</v>
      </c>
      <c r="E81" s="124"/>
      <c r="F81" s="124">
        <v>11.86</v>
      </c>
      <c r="G81" s="124">
        <v>71.36</v>
      </c>
      <c r="H81" s="124">
        <v>4.49</v>
      </c>
      <c r="I81" s="43">
        <f t="shared" si="7"/>
        <v>154.44999999999999</v>
      </c>
      <c r="J81" s="125">
        <v>0.39</v>
      </c>
      <c r="K81" s="124"/>
      <c r="L81" s="124">
        <v>10.55</v>
      </c>
      <c r="M81" s="124">
        <v>67.739999999999995</v>
      </c>
      <c r="N81" s="44">
        <f t="shared" si="8"/>
        <v>78.679999999999993</v>
      </c>
      <c r="O81" s="45">
        <f t="shared" si="9"/>
        <v>233.13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47</v>
      </c>
      <c r="D82" s="118">
        <v>12184</v>
      </c>
      <c r="E82" s="118"/>
      <c r="F82" s="118">
        <v>1960</v>
      </c>
      <c r="G82" s="118">
        <v>12896</v>
      </c>
      <c r="H82" s="118">
        <v>306</v>
      </c>
      <c r="I82" s="32">
        <f t="shared" si="7"/>
        <v>27393</v>
      </c>
      <c r="J82" s="119">
        <v>32</v>
      </c>
      <c r="K82" s="118"/>
      <c r="L82" s="118">
        <v>643</v>
      </c>
      <c r="M82" s="118">
        <v>3906</v>
      </c>
      <c r="N82" s="34">
        <f t="shared" si="8"/>
        <v>4581</v>
      </c>
      <c r="O82" s="35">
        <f t="shared" si="9"/>
        <v>31974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393.9</v>
      </c>
      <c r="E83" s="127"/>
      <c r="F83" s="127">
        <v>47.1</v>
      </c>
      <c r="G83" s="127">
        <v>284.2</v>
      </c>
      <c r="H83" s="127">
        <v>13.8</v>
      </c>
      <c r="I83" s="49">
        <f t="shared" si="7"/>
        <v>740.19999999999993</v>
      </c>
      <c r="J83" s="128">
        <v>0.1</v>
      </c>
      <c r="K83" s="127"/>
      <c r="L83" s="127">
        <v>20.7</v>
      </c>
      <c r="M83" s="127">
        <v>120.2</v>
      </c>
      <c r="N83" s="50">
        <f t="shared" si="8"/>
        <v>141</v>
      </c>
      <c r="O83" s="51">
        <f t="shared" si="9"/>
        <v>881.19999999999993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3.26</v>
      </c>
      <c r="D84" s="124">
        <v>114.13</v>
      </c>
      <c r="E84" s="124"/>
      <c r="F84" s="124">
        <v>34.42</v>
      </c>
      <c r="G84" s="124">
        <v>140.68</v>
      </c>
      <c r="H84" s="124">
        <v>24.33</v>
      </c>
      <c r="I84" s="43">
        <f t="shared" si="7"/>
        <v>316.82</v>
      </c>
      <c r="J84" s="125"/>
      <c r="K84" s="124"/>
      <c r="L84" s="124">
        <v>20.76</v>
      </c>
      <c r="M84" s="124">
        <v>191.41</v>
      </c>
      <c r="N84" s="44">
        <f t="shared" si="8"/>
        <v>212.17</v>
      </c>
      <c r="O84" s="45">
        <f t="shared" si="9"/>
        <v>528.99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1377</v>
      </c>
      <c r="D85" s="118">
        <v>23282</v>
      </c>
      <c r="E85" s="118"/>
      <c r="F85" s="118">
        <v>7020</v>
      </c>
      <c r="G85" s="118">
        <v>28627</v>
      </c>
      <c r="H85" s="118">
        <v>2748</v>
      </c>
      <c r="I85" s="32">
        <f t="shared" si="7"/>
        <v>63054</v>
      </c>
      <c r="J85" s="119"/>
      <c r="K85" s="118"/>
      <c r="L85" s="118">
        <v>1450</v>
      </c>
      <c r="M85" s="118">
        <v>12904</v>
      </c>
      <c r="N85" s="34">
        <f t="shared" si="8"/>
        <v>14354</v>
      </c>
      <c r="O85" s="35">
        <f t="shared" si="9"/>
        <v>77408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31.6</v>
      </c>
      <c r="D86" s="127">
        <v>608.1</v>
      </c>
      <c r="E86" s="127"/>
      <c r="F86" s="127">
        <v>140.6</v>
      </c>
      <c r="G86" s="127">
        <v>605</v>
      </c>
      <c r="H86" s="127">
        <v>101.5</v>
      </c>
      <c r="I86" s="49">
        <f t="shared" si="7"/>
        <v>1486.8000000000002</v>
      </c>
      <c r="J86" s="128"/>
      <c r="K86" s="127"/>
      <c r="L86" s="127">
        <v>42</v>
      </c>
      <c r="M86" s="127">
        <v>388.8</v>
      </c>
      <c r="N86" s="50">
        <f t="shared" si="8"/>
        <v>430.8</v>
      </c>
      <c r="O86" s="51">
        <f t="shared" si="9"/>
        <v>1917.6000000000001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6.98</v>
      </c>
      <c r="D87" s="124">
        <v>217.79</v>
      </c>
      <c r="E87" s="124"/>
      <c r="F87" s="124">
        <v>61.72</v>
      </c>
      <c r="G87" s="124">
        <v>252.76</v>
      </c>
      <c r="H87" s="124">
        <v>21.74</v>
      </c>
      <c r="I87" s="43">
        <f t="shared" si="7"/>
        <v>560.99</v>
      </c>
      <c r="J87" s="125">
        <v>1.06</v>
      </c>
      <c r="K87" s="124"/>
      <c r="L87" s="124">
        <v>30.12</v>
      </c>
      <c r="M87" s="124">
        <v>135.19999999999999</v>
      </c>
      <c r="N87" s="44">
        <f t="shared" si="8"/>
        <v>166.38</v>
      </c>
      <c r="O87" s="45">
        <f t="shared" si="9"/>
        <v>727.37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1928</v>
      </c>
      <c r="D88" s="118">
        <v>48045</v>
      </c>
      <c r="E88" s="118"/>
      <c r="F88" s="118">
        <v>11765</v>
      </c>
      <c r="G88" s="118">
        <v>48812</v>
      </c>
      <c r="H88" s="118">
        <v>2453</v>
      </c>
      <c r="I88" s="32">
        <f t="shared" si="7"/>
        <v>113003</v>
      </c>
      <c r="J88" s="119">
        <v>94</v>
      </c>
      <c r="K88" s="118"/>
      <c r="L88" s="118">
        <v>2447</v>
      </c>
      <c r="M88" s="118">
        <v>10672</v>
      </c>
      <c r="N88" s="34">
        <f t="shared" si="8"/>
        <v>13213</v>
      </c>
      <c r="O88" s="35">
        <f t="shared" si="9"/>
        <v>126216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33.5</v>
      </c>
      <c r="D89" s="127">
        <v>1012.8</v>
      </c>
      <c r="E89" s="127"/>
      <c r="F89" s="127">
        <v>179</v>
      </c>
      <c r="G89" s="127">
        <v>895.3</v>
      </c>
      <c r="H89" s="127">
        <v>73.7</v>
      </c>
      <c r="I89" s="49">
        <f t="shared" si="7"/>
        <v>2194.2999999999997</v>
      </c>
      <c r="J89" s="128">
        <v>0.1</v>
      </c>
      <c r="K89" s="127"/>
      <c r="L89" s="127">
        <v>65.8</v>
      </c>
      <c r="M89" s="127">
        <v>296.8</v>
      </c>
      <c r="N89" s="50">
        <f t="shared" si="8"/>
        <v>362.7</v>
      </c>
      <c r="O89" s="51">
        <f t="shared" si="9"/>
        <v>2556.9999999999995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10.39</v>
      </c>
      <c r="D90" s="124">
        <v>207.42</v>
      </c>
      <c r="E90" s="124"/>
      <c r="F90" s="124">
        <v>229.14</v>
      </c>
      <c r="G90" s="124">
        <v>661.39</v>
      </c>
      <c r="H90" s="124">
        <v>73.36</v>
      </c>
      <c r="I90" s="43">
        <f t="shared" si="7"/>
        <v>1181.6999999999998</v>
      </c>
      <c r="J90" s="125">
        <v>0.2</v>
      </c>
      <c r="K90" s="124"/>
      <c r="L90" s="124">
        <v>15.35</v>
      </c>
      <c r="M90" s="124">
        <v>339.19</v>
      </c>
      <c r="N90" s="44">
        <f t="shared" si="8"/>
        <v>354.74</v>
      </c>
      <c r="O90" s="45">
        <f t="shared" si="9"/>
        <v>1536.4399999999998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3125</v>
      </c>
      <c r="D91" s="118">
        <v>47239</v>
      </c>
      <c r="E91" s="118"/>
      <c r="F91" s="118">
        <v>46979</v>
      </c>
      <c r="G91" s="118">
        <v>150892</v>
      </c>
      <c r="H91" s="118">
        <v>9251</v>
      </c>
      <c r="I91" s="32">
        <f t="shared" si="7"/>
        <v>257486</v>
      </c>
      <c r="J91" s="119">
        <v>18</v>
      </c>
      <c r="K91" s="118"/>
      <c r="L91" s="118">
        <v>1422</v>
      </c>
      <c r="M91" s="118">
        <v>29625</v>
      </c>
      <c r="N91" s="34">
        <f t="shared" si="8"/>
        <v>31065</v>
      </c>
      <c r="O91" s="35">
        <f t="shared" si="9"/>
        <v>288551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43.8</v>
      </c>
      <c r="D92" s="127">
        <v>856.4</v>
      </c>
      <c r="E92" s="127"/>
      <c r="F92" s="127">
        <v>618.5</v>
      </c>
      <c r="G92" s="127">
        <v>2276.1</v>
      </c>
      <c r="H92" s="127">
        <v>273.7</v>
      </c>
      <c r="I92" s="49">
        <f t="shared" si="7"/>
        <v>4068.4999999999995</v>
      </c>
      <c r="J92" s="128">
        <v>0</v>
      </c>
      <c r="K92" s="127"/>
      <c r="L92" s="127">
        <v>34</v>
      </c>
      <c r="M92" s="127">
        <v>752.7</v>
      </c>
      <c r="N92" s="50">
        <f t="shared" si="8"/>
        <v>786.7</v>
      </c>
      <c r="O92" s="51">
        <f t="shared" si="9"/>
        <v>4855.2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14.91</v>
      </c>
      <c r="D93" s="124">
        <v>267.20999999999998</v>
      </c>
      <c r="E93" s="124">
        <v>9.73</v>
      </c>
      <c r="F93" s="124">
        <v>627.49</v>
      </c>
      <c r="G93" s="124">
        <v>1156.56</v>
      </c>
      <c r="H93" s="124">
        <v>22.89</v>
      </c>
      <c r="I93" s="43">
        <f t="shared" si="7"/>
        <v>2098.79</v>
      </c>
      <c r="J93" s="125">
        <v>0.37</v>
      </c>
      <c r="K93" s="124"/>
      <c r="L93" s="124">
        <v>8.6</v>
      </c>
      <c r="M93" s="124">
        <v>330.6</v>
      </c>
      <c r="N93" s="44">
        <f t="shared" si="8"/>
        <v>339.57000000000005</v>
      </c>
      <c r="O93" s="45">
        <f t="shared" si="9"/>
        <v>2438.36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4790</v>
      </c>
      <c r="D94" s="118">
        <v>68010</v>
      </c>
      <c r="E94" s="118">
        <v>1689</v>
      </c>
      <c r="F94" s="118">
        <v>137417</v>
      </c>
      <c r="G94" s="118">
        <v>288524</v>
      </c>
      <c r="H94" s="118">
        <v>3040</v>
      </c>
      <c r="I94" s="32">
        <f t="shared" si="7"/>
        <v>503470</v>
      </c>
      <c r="J94" s="119">
        <v>29</v>
      </c>
      <c r="K94" s="118"/>
      <c r="L94" s="118">
        <v>874</v>
      </c>
      <c r="M94" s="118">
        <v>31967</v>
      </c>
      <c r="N94" s="34">
        <f t="shared" si="8"/>
        <v>32870</v>
      </c>
      <c r="O94" s="35">
        <f t="shared" si="9"/>
        <v>536340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66.599999999999994</v>
      </c>
      <c r="D95" s="127">
        <v>1090.0999999999999</v>
      </c>
      <c r="E95" s="127">
        <v>27</v>
      </c>
      <c r="F95" s="127">
        <v>1516.3</v>
      </c>
      <c r="G95" s="127">
        <v>4040.9</v>
      </c>
      <c r="H95" s="127">
        <v>68.400000000000006</v>
      </c>
      <c r="I95" s="49">
        <f t="shared" si="7"/>
        <v>6809.2999999999993</v>
      </c>
      <c r="J95" s="128">
        <v>0</v>
      </c>
      <c r="K95" s="127"/>
      <c r="L95" s="127">
        <v>17.399999999999999</v>
      </c>
      <c r="M95" s="127">
        <v>624.6</v>
      </c>
      <c r="N95" s="50">
        <f t="shared" si="8"/>
        <v>642</v>
      </c>
      <c r="O95" s="51">
        <f t="shared" si="9"/>
        <v>7451.2999999999993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38.340000000000003</v>
      </c>
      <c r="D96" s="124">
        <v>165.52</v>
      </c>
      <c r="E96" s="124">
        <v>0.92</v>
      </c>
      <c r="F96" s="124">
        <v>1261.21</v>
      </c>
      <c r="G96" s="124">
        <v>2483.37</v>
      </c>
      <c r="H96" s="124">
        <v>13.02</v>
      </c>
      <c r="I96" s="43">
        <f t="shared" si="7"/>
        <v>3962.3799999999997</v>
      </c>
      <c r="J96" s="125">
        <v>0.57999999999999996</v>
      </c>
      <c r="K96" s="124"/>
      <c r="L96" s="124">
        <v>24.94</v>
      </c>
      <c r="M96" s="124">
        <v>511.06</v>
      </c>
      <c r="N96" s="44">
        <f t="shared" si="8"/>
        <v>536.58000000000004</v>
      </c>
      <c r="O96" s="45">
        <f t="shared" si="9"/>
        <v>4498.96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12934</v>
      </c>
      <c r="D97" s="118">
        <v>43982</v>
      </c>
      <c r="E97" s="118">
        <v>227</v>
      </c>
      <c r="F97" s="118">
        <v>288430</v>
      </c>
      <c r="G97" s="118">
        <v>645069</v>
      </c>
      <c r="H97" s="118">
        <v>2026</v>
      </c>
      <c r="I97" s="32">
        <f t="shared" si="7"/>
        <v>992668</v>
      </c>
      <c r="J97" s="119">
        <v>54</v>
      </c>
      <c r="K97" s="118"/>
      <c r="L97" s="118">
        <v>2636</v>
      </c>
      <c r="M97" s="118">
        <v>53673</v>
      </c>
      <c r="N97" s="34">
        <f t="shared" si="8"/>
        <v>56363</v>
      </c>
      <c r="O97" s="35">
        <f t="shared" si="9"/>
        <v>1049031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165</v>
      </c>
      <c r="D98" s="127">
        <v>621</v>
      </c>
      <c r="E98" s="127">
        <v>3.2</v>
      </c>
      <c r="F98" s="127">
        <v>2626.3</v>
      </c>
      <c r="G98" s="127">
        <v>8230.2999999999993</v>
      </c>
      <c r="H98" s="127">
        <v>39</v>
      </c>
      <c r="I98" s="49">
        <f t="shared" si="7"/>
        <v>11684.8</v>
      </c>
      <c r="J98" s="128">
        <v>0</v>
      </c>
      <c r="K98" s="127"/>
      <c r="L98" s="127">
        <v>50.9</v>
      </c>
      <c r="M98" s="127">
        <v>1017.1</v>
      </c>
      <c r="N98" s="50">
        <f t="shared" si="8"/>
        <v>1068</v>
      </c>
      <c r="O98" s="51">
        <f t="shared" si="9"/>
        <v>12752.8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52.6</v>
      </c>
      <c r="D99" s="124">
        <v>102.44</v>
      </c>
      <c r="E99" s="124">
        <v>0.9</v>
      </c>
      <c r="F99" s="124">
        <v>1195.8</v>
      </c>
      <c r="G99" s="124">
        <v>3172.61</v>
      </c>
      <c r="H99" s="124">
        <v>12.08</v>
      </c>
      <c r="I99" s="43">
        <f t="shared" si="7"/>
        <v>4536.43</v>
      </c>
      <c r="J99" s="125">
        <v>1.27</v>
      </c>
      <c r="K99" s="124"/>
      <c r="L99" s="124">
        <v>33.6</v>
      </c>
      <c r="M99" s="124">
        <v>577.75</v>
      </c>
      <c r="N99" s="44">
        <f t="shared" si="8"/>
        <v>612.62</v>
      </c>
      <c r="O99" s="45">
        <f t="shared" si="9"/>
        <v>5149.05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18227</v>
      </c>
      <c r="D100" s="118">
        <v>28826</v>
      </c>
      <c r="E100" s="118">
        <v>244</v>
      </c>
      <c r="F100" s="118">
        <v>279290</v>
      </c>
      <c r="G100" s="118">
        <v>822314</v>
      </c>
      <c r="H100" s="118">
        <v>1452</v>
      </c>
      <c r="I100" s="32">
        <f t="shared" si="7"/>
        <v>1150353</v>
      </c>
      <c r="J100" s="119">
        <v>114</v>
      </c>
      <c r="K100" s="118"/>
      <c r="L100" s="118">
        <v>3857</v>
      </c>
      <c r="M100" s="118">
        <v>64914</v>
      </c>
      <c r="N100" s="34">
        <f t="shared" si="8"/>
        <v>68885</v>
      </c>
      <c r="O100" s="35">
        <f t="shared" si="9"/>
        <v>1219238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223.5</v>
      </c>
      <c r="D101" s="127">
        <v>396.9</v>
      </c>
      <c r="E101" s="127">
        <v>3.5</v>
      </c>
      <c r="F101" s="127">
        <v>2514.1999999999998</v>
      </c>
      <c r="G101" s="127">
        <v>10202.9</v>
      </c>
      <c r="H101" s="127">
        <v>27.5</v>
      </c>
      <c r="I101" s="49">
        <f t="shared" si="7"/>
        <v>13368.5</v>
      </c>
      <c r="J101" s="128">
        <v>0</v>
      </c>
      <c r="K101" s="127"/>
      <c r="L101" s="127">
        <v>61.9</v>
      </c>
      <c r="M101" s="127">
        <v>1036.2</v>
      </c>
      <c r="N101" s="50">
        <f t="shared" si="8"/>
        <v>1098.1000000000001</v>
      </c>
      <c r="O101" s="51">
        <f t="shared" si="9"/>
        <v>14466.6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85.95</v>
      </c>
      <c r="D102" s="124">
        <v>86.39</v>
      </c>
      <c r="E102" s="124">
        <v>9.77</v>
      </c>
      <c r="F102" s="124">
        <v>1255.3599999999999</v>
      </c>
      <c r="G102" s="124">
        <v>3832.91</v>
      </c>
      <c r="H102" s="124">
        <v>8.19</v>
      </c>
      <c r="I102" s="43">
        <f t="shared" si="7"/>
        <v>5278.5699999999988</v>
      </c>
      <c r="J102" s="125">
        <v>2.89</v>
      </c>
      <c r="K102" s="124"/>
      <c r="L102" s="124">
        <v>133.72999999999999</v>
      </c>
      <c r="M102" s="124">
        <v>1305.1600000000001</v>
      </c>
      <c r="N102" s="44">
        <f t="shared" si="8"/>
        <v>1441.78</v>
      </c>
      <c r="O102" s="45">
        <f t="shared" si="9"/>
        <v>6720.3499999999985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31240</v>
      </c>
      <c r="D103" s="118">
        <v>23853</v>
      </c>
      <c r="E103" s="118">
        <v>2702</v>
      </c>
      <c r="F103" s="118">
        <v>303370</v>
      </c>
      <c r="G103" s="118">
        <v>1115664</v>
      </c>
      <c r="H103" s="118">
        <v>1449</v>
      </c>
      <c r="I103" s="32">
        <f t="shared" si="7"/>
        <v>1478278</v>
      </c>
      <c r="J103" s="119">
        <v>262</v>
      </c>
      <c r="K103" s="118"/>
      <c r="L103" s="118">
        <v>16414</v>
      </c>
      <c r="M103" s="118">
        <v>156120</v>
      </c>
      <c r="N103" s="34">
        <f t="shared" si="8"/>
        <v>172796</v>
      </c>
      <c r="O103" s="35">
        <f t="shared" si="9"/>
        <v>1651074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312.60000000000002</v>
      </c>
      <c r="D104" s="127">
        <v>285.2</v>
      </c>
      <c r="E104" s="127">
        <v>33</v>
      </c>
      <c r="F104" s="127">
        <v>2448.6</v>
      </c>
      <c r="G104" s="127">
        <v>11902.8</v>
      </c>
      <c r="H104" s="127">
        <v>22.9</v>
      </c>
      <c r="I104" s="49">
        <f t="shared" si="7"/>
        <v>15005.099999999999</v>
      </c>
      <c r="J104" s="128">
        <v>0</v>
      </c>
      <c r="K104" s="127"/>
      <c r="L104" s="127">
        <v>174.5</v>
      </c>
      <c r="M104" s="127">
        <v>1711.7</v>
      </c>
      <c r="N104" s="50">
        <f t="shared" si="8"/>
        <v>1886.2</v>
      </c>
      <c r="O104" s="51">
        <f t="shared" si="9"/>
        <v>16891.3</v>
      </c>
      <c r="P104" s="129">
        <v>25.82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32.049999999999997</v>
      </c>
      <c r="D105" s="124">
        <v>63.05</v>
      </c>
      <c r="E105" s="124">
        <v>3.57</v>
      </c>
      <c r="F105" s="124">
        <v>639.46</v>
      </c>
      <c r="G105" s="124">
        <v>2032.72</v>
      </c>
      <c r="H105" s="124">
        <v>24.73</v>
      </c>
      <c r="I105" s="43">
        <f t="shared" si="7"/>
        <v>2795.58</v>
      </c>
      <c r="J105" s="125">
        <v>7.47</v>
      </c>
      <c r="K105" s="124"/>
      <c r="L105" s="124">
        <v>106.03</v>
      </c>
      <c r="M105" s="124">
        <v>1307.6600000000001</v>
      </c>
      <c r="N105" s="44">
        <f t="shared" si="8"/>
        <v>1421.16</v>
      </c>
      <c r="O105" s="45">
        <f t="shared" si="9"/>
        <v>4216.74</v>
      </c>
      <c r="P105" s="130">
        <v>90.68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11665</v>
      </c>
      <c r="D106" s="118">
        <v>19778</v>
      </c>
      <c r="E106" s="118">
        <v>1075</v>
      </c>
      <c r="F106" s="118">
        <v>160807</v>
      </c>
      <c r="G106" s="118">
        <v>604969</v>
      </c>
      <c r="H106" s="118">
        <v>2982</v>
      </c>
      <c r="I106" s="32">
        <f t="shared" si="7"/>
        <v>801276</v>
      </c>
      <c r="J106" s="119">
        <v>674</v>
      </c>
      <c r="K106" s="118"/>
      <c r="L106" s="118">
        <v>13629</v>
      </c>
      <c r="M106" s="118">
        <v>163303</v>
      </c>
      <c r="N106" s="34">
        <f t="shared" si="8"/>
        <v>177606</v>
      </c>
      <c r="O106" s="35">
        <f t="shared" si="9"/>
        <v>978882</v>
      </c>
      <c r="P106" s="130">
        <v>60.28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104.5</v>
      </c>
      <c r="D107" s="127">
        <v>216.9</v>
      </c>
      <c r="E107" s="127">
        <v>11.6</v>
      </c>
      <c r="F107" s="127">
        <v>1120.3</v>
      </c>
      <c r="G107" s="127">
        <v>5036.8999999999996</v>
      </c>
      <c r="H107" s="127">
        <v>47.2</v>
      </c>
      <c r="I107" s="49">
        <f t="shared" si="7"/>
        <v>6537.4</v>
      </c>
      <c r="J107" s="128">
        <v>0</v>
      </c>
      <c r="K107" s="127"/>
      <c r="L107" s="127">
        <v>121.4</v>
      </c>
      <c r="M107" s="127">
        <v>1487.8</v>
      </c>
      <c r="N107" s="50">
        <f t="shared" si="8"/>
        <v>1609.2</v>
      </c>
      <c r="O107" s="51">
        <f t="shared" si="9"/>
        <v>8146.5999999999995</v>
      </c>
      <c r="P107" s="130">
        <v>204.06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12.2</v>
      </c>
      <c r="D108" s="124">
        <v>73.31</v>
      </c>
      <c r="E108" s="124">
        <v>2.09</v>
      </c>
      <c r="F108" s="124">
        <v>533.04</v>
      </c>
      <c r="G108" s="124">
        <v>793.19</v>
      </c>
      <c r="H108" s="124">
        <v>19.190000000000001</v>
      </c>
      <c r="I108" s="43">
        <f t="shared" si="7"/>
        <v>1433.02</v>
      </c>
      <c r="J108" s="125">
        <v>6.74</v>
      </c>
      <c r="K108" s="124"/>
      <c r="L108" s="124">
        <v>75.540000000000006</v>
      </c>
      <c r="M108" s="124">
        <v>957.78</v>
      </c>
      <c r="N108" s="44">
        <f t="shared" si="8"/>
        <v>1040.06</v>
      </c>
      <c r="O108" s="45">
        <f t="shared" si="9"/>
        <v>2473.08</v>
      </c>
      <c r="P108" s="130">
        <v>1.6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4914</v>
      </c>
      <c r="D109" s="118">
        <v>21737</v>
      </c>
      <c r="E109" s="118">
        <v>659</v>
      </c>
      <c r="F109" s="118">
        <v>139213</v>
      </c>
      <c r="G109" s="118">
        <v>239890</v>
      </c>
      <c r="H109" s="118">
        <v>2775</v>
      </c>
      <c r="I109" s="32">
        <f t="shared" si="7"/>
        <v>409188</v>
      </c>
      <c r="J109" s="119">
        <v>598</v>
      </c>
      <c r="K109" s="118"/>
      <c r="L109" s="118">
        <v>10045</v>
      </c>
      <c r="M109" s="118">
        <v>123450</v>
      </c>
      <c r="N109" s="34">
        <f t="shared" si="8"/>
        <v>134093</v>
      </c>
      <c r="O109" s="35">
        <f t="shared" si="9"/>
        <v>543281</v>
      </c>
      <c r="P109" s="130">
        <v>74.099999999999994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42</v>
      </c>
      <c r="D110" s="127">
        <v>160.5</v>
      </c>
      <c r="E110" s="127">
        <v>5.5</v>
      </c>
      <c r="F110" s="127">
        <v>826.7</v>
      </c>
      <c r="G110" s="127">
        <v>1669.4</v>
      </c>
      <c r="H110" s="127">
        <v>36</v>
      </c>
      <c r="I110" s="49">
        <f t="shared" si="7"/>
        <v>2740.1000000000004</v>
      </c>
      <c r="J110" s="128">
        <v>0</v>
      </c>
      <c r="K110" s="127"/>
      <c r="L110" s="127">
        <v>73.599999999999994</v>
      </c>
      <c r="M110" s="127">
        <v>864.4</v>
      </c>
      <c r="N110" s="50">
        <f t="shared" si="8"/>
        <v>938</v>
      </c>
      <c r="O110" s="51">
        <f t="shared" si="9"/>
        <v>3678.1000000000004</v>
      </c>
      <c r="P110" s="130">
        <v>6.43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14.42</v>
      </c>
      <c r="D111" s="124">
        <v>76.819999999999993</v>
      </c>
      <c r="E111" s="124">
        <v>5.51</v>
      </c>
      <c r="F111" s="124">
        <v>362.45</v>
      </c>
      <c r="G111" s="124">
        <v>223.71</v>
      </c>
      <c r="H111" s="124">
        <v>3.08</v>
      </c>
      <c r="I111" s="43">
        <f t="shared" si="7"/>
        <v>685.99</v>
      </c>
      <c r="J111" s="125">
        <v>4.22</v>
      </c>
      <c r="K111" s="124"/>
      <c r="L111" s="124">
        <v>71.599999999999994</v>
      </c>
      <c r="M111" s="124">
        <v>828.54</v>
      </c>
      <c r="N111" s="44">
        <f t="shared" si="8"/>
        <v>904.3599999999999</v>
      </c>
      <c r="O111" s="45">
        <f t="shared" si="9"/>
        <v>1590.35</v>
      </c>
      <c r="P111" s="69">
        <f>SUM(P104:P110)</f>
        <v>462.97000000000008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5817</v>
      </c>
      <c r="D112" s="118">
        <v>23620</v>
      </c>
      <c r="E112" s="118">
        <v>1662</v>
      </c>
      <c r="F112" s="118">
        <v>97128</v>
      </c>
      <c r="G112" s="118">
        <v>68684</v>
      </c>
      <c r="H112" s="118">
        <v>702</v>
      </c>
      <c r="I112" s="32">
        <f t="shared" si="7"/>
        <v>197613</v>
      </c>
      <c r="J112" s="119">
        <v>376</v>
      </c>
      <c r="K112" s="118"/>
      <c r="L112" s="118">
        <v>9435</v>
      </c>
      <c r="M112" s="118">
        <v>106638</v>
      </c>
      <c r="N112" s="34">
        <f t="shared" si="8"/>
        <v>116449</v>
      </c>
      <c r="O112" s="35">
        <f t="shared" si="9"/>
        <v>314062</v>
      </c>
      <c r="P112" s="131">
        <v>7.71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488.2</v>
      </c>
      <c r="G113" s="127">
        <v>0</v>
      </c>
      <c r="H113" s="127">
        <v>8.5</v>
      </c>
      <c r="I113" s="49">
        <f t="shared" si="7"/>
        <v>496.7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496.7</v>
      </c>
      <c r="P113" s="132">
        <v>1007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7.29</v>
      </c>
      <c r="D114" s="124">
        <v>51.87</v>
      </c>
      <c r="E114" s="124">
        <v>1.34</v>
      </c>
      <c r="F114" s="124">
        <v>212.35</v>
      </c>
      <c r="G114" s="124">
        <v>61.11</v>
      </c>
      <c r="H114" s="124">
        <v>7.73</v>
      </c>
      <c r="I114" s="43">
        <f t="shared" si="7"/>
        <v>341.69000000000005</v>
      </c>
      <c r="J114" s="125">
        <v>1.48</v>
      </c>
      <c r="K114" s="124"/>
      <c r="L114" s="124">
        <v>30.3</v>
      </c>
      <c r="M114" s="124">
        <v>425.36</v>
      </c>
      <c r="N114" s="44">
        <f t="shared" si="8"/>
        <v>457.14</v>
      </c>
      <c r="O114" s="45">
        <f t="shared" si="9"/>
        <v>798.83</v>
      </c>
      <c r="P114" s="133">
        <v>0.3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2949</v>
      </c>
      <c r="D115" s="118">
        <v>16345</v>
      </c>
      <c r="E115" s="118">
        <v>413</v>
      </c>
      <c r="F115" s="118">
        <v>58314</v>
      </c>
      <c r="G115" s="118">
        <v>19688</v>
      </c>
      <c r="H115" s="118">
        <v>1652</v>
      </c>
      <c r="I115" s="32">
        <f t="shared" si="7"/>
        <v>99361</v>
      </c>
      <c r="J115" s="119">
        <v>136</v>
      </c>
      <c r="K115" s="118"/>
      <c r="L115" s="118">
        <v>4034</v>
      </c>
      <c r="M115" s="118">
        <v>53475</v>
      </c>
      <c r="N115" s="34">
        <f t="shared" si="8"/>
        <v>57645</v>
      </c>
      <c r="O115" s="35">
        <f t="shared" si="9"/>
        <v>157006</v>
      </c>
      <c r="P115" s="134">
        <v>103.89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230.9</v>
      </c>
      <c r="G116" s="136">
        <v>0</v>
      </c>
      <c r="H116" s="136">
        <v>17.2</v>
      </c>
      <c r="I116" s="96">
        <f t="shared" si="7"/>
        <v>248.1</v>
      </c>
      <c r="J116" s="137">
        <v>0</v>
      </c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248.1</v>
      </c>
      <c r="P116" s="90">
        <f>SUM(O136,P111,P112,P115)</f>
        <v>34116.57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14.47</v>
      </c>
      <c r="D121" s="115">
        <v>62.48</v>
      </c>
      <c r="E121" s="115">
        <v>5.67</v>
      </c>
      <c r="F121" s="115">
        <v>151.06</v>
      </c>
      <c r="G121" s="115">
        <v>54.94</v>
      </c>
      <c r="H121" s="115">
        <v>24.27</v>
      </c>
      <c r="I121" s="21">
        <f t="shared" si="7"/>
        <v>312.89</v>
      </c>
      <c r="J121" s="116">
        <v>0.66</v>
      </c>
      <c r="K121" s="115"/>
      <c r="L121" s="115">
        <v>28.33</v>
      </c>
      <c r="M121" s="115">
        <v>388.2</v>
      </c>
      <c r="N121" s="23">
        <f t="shared" si="8"/>
        <v>417.19</v>
      </c>
      <c r="O121" s="24">
        <f t="shared" si="9"/>
        <v>730.07999999999993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5779</v>
      </c>
      <c r="D122" s="118">
        <v>19529</v>
      </c>
      <c r="E122" s="118">
        <v>1736</v>
      </c>
      <c r="F122" s="118">
        <v>42244</v>
      </c>
      <c r="G122" s="118">
        <v>17704</v>
      </c>
      <c r="H122" s="118">
        <v>5238</v>
      </c>
      <c r="I122" s="32">
        <f t="shared" si="7"/>
        <v>92230</v>
      </c>
      <c r="J122" s="119">
        <v>60</v>
      </c>
      <c r="K122" s="118"/>
      <c r="L122" s="118">
        <v>3762</v>
      </c>
      <c r="M122" s="118">
        <v>49097</v>
      </c>
      <c r="N122" s="34">
        <f t="shared" si="8"/>
        <v>52919</v>
      </c>
      <c r="O122" s="35">
        <f t="shared" si="9"/>
        <v>145149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167.6</v>
      </c>
      <c r="G123" s="127">
        <v>0</v>
      </c>
      <c r="H123" s="127">
        <v>47.3</v>
      </c>
      <c r="I123" s="49">
        <f t="shared" si="7"/>
        <v>214.89999999999998</v>
      </c>
      <c r="J123" s="128">
        <v>0</v>
      </c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214.89999999999998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8.82</v>
      </c>
      <c r="D124" s="124">
        <v>35.89</v>
      </c>
      <c r="E124" s="124">
        <v>2.15</v>
      </c>
      <c r="F124" s="124">
        <v>114.22</v>
      </c>
      <c r="G124" s="124">
        <v>23.13</v>
      </c>
      <c r="H124" s="124">
        <v>160.33000000000001</v>
      </c>
      <c r="I124" s="43">
        <f t="shared" si="7"/>
        <v>344.53999999999996</v>
      </c>
      <c r="J124" s="125">
        <v>0.43</v>
      </c>
      <c r="K124" s="124"/>
      <c r="L124" s="124">
        <v>3.17</v>
      </c>
      <c r="M124" s="124">
        <v>496.31</v>
      </c>
      <c r="N124" s="44">
        <f t="shared" si="8"/>
        <v>499.91</v>
      </c>
      <c r="O124" s="45">
        <f t="shared" si="9"/>
        <v>844.45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3483</v>
      </c>
      <c r="D125" s="118">
        <v>10794</v>
      </c>
      <c r="E125" s="118">
        <v>642</v>
      </c>
      <c r="F125" s="118">
        <v>32124</v>
      </c>
      <c r="G125" s="118">
        <v>7546</v>
      </c>
      <c r="H125" s="118">
        <v>34278</v>
      </c>
      <c r="I125" s="32">
        <f t="shared" si="7"/>
        <v>88867</v>
      </c>
      <c r="J125" s="119">
        <v>40</v>
      </c>
      <c r="K125" s="118"/>
      <c r="L125" s="118">
        <v>420</v>
      </c>
      <c r="M125" s="118">
        <v>55708</v>
      </c>
      <c r="N125" s="34">
        <f t="shared" si="8"/>
        <v>56168</v>
      </c>
      <c r="O125" s="35">
        <f t="shared" si="9"/>
        <v>145035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123</v>
      </c>
      <c r="G126" s="127">
        <v>0</v>
      </c>
      <c r="H126" s="127">
        <v>278.89999999999998</v>
      </c>
      <c r="I126" s="49">
        <f t="shared" si="7"/>
        <v>401.9</v>
      </c>
      <c r="J126" s="128">
        <v>0</v>
      </c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401.9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24.98</v>
      </c>
      <c r="D127" s="124">
        <v>54.63</v>
      </c>
      <c r="E127" s="124">
        <v>2.4300000000000002</v>
      </c>
      <c r="F127" s="124">
        <v>263.04000000000002</v>
      </c>
      <c r="G127" s="124">
        <v>49.25</v>
      </c>
      <c r="H127" s="124">
        <v>109.43</v>
      </c>
      <c r="I127" s="43">
        <f t="shared" si="7"/>
        <v>503.76000000000005</v>
      </c>
      <c r="J127" s="125">
        <v>0.03</v>
      </c>
      <c r="K127" s="124"/>
      <c r="L127" s="124">
        <v>6.92</v>
      </c>
      <c r="M127" s="124">
        <v>206.46</v>
      </c>
      <c r="N127" s="44">
        <f t="shared" si="8"/>
        <v>213.41</v>
      </c>
      <c r="O127" s="45">
        <f t="shared" si="9"/>
        <v>717.17000000000007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10072</v>
      </c>
      <c r="D128" s="118">
        <v>16377</v>
      </c>
      <c r="E128" s="118">
        <v>753</v>
      </c>
      <c r="F128" s="118">
        <v>76953</v>
      </c>
      <c r="G128" s="118">
        <v>14979</v>
      </c>
      <c r="H128" s="118">
        <v>24795</v>
      </c>
      <c r="I128" s="32">
        <f t="shared" si="7"/>
        <v>143929</v>
      </c>
      <c r="J128" s="119">
        <v>3</v>
      </c>
      <c r="K128" s="118"/>
      <c r="L128" s="118">
        <v>922</v>
      </c>
      <c r="M128" s="118">
        <v>24929</v>
      </c>
      <c r="N128" s="34">
        <f t="shared" si="8"/>
        <v>25854</v>
      </c>
      <c r="O128" s="35">
        <f t="shared" si="9"/>
        <v>169783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184.5</v>
      </c>
      <c r="G129" s="127">
        <v>0</v>
      </c>
      <c r="H129" s="127">
        <v>79.3</v>
      </c>
      <c r="I129" s="49">
        <f t="shared" si="7"/>
        <v>263.8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263.8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326.89999999999998</v>
      </c>
      <c r="D130" s="115">
        <v>1658.5</v>
      </c>
      <c r="E130" s="115">
        <v>44.08</v>
      </c>
      <c r="F130" s="115">
        <v>6956.21</v>
      </c>
      <c r="G130" s="115">
        <v>15060.5</v>
      </c>
      <c r="H130" s="115">
        <v>524.37</v>
      </c>
      <c r="I130" s="21">
        <f t="shared" si="7"/>
        <v>24570.560000000001</v>
      </c>
      <c r="J130" s="116">
        <v>28.21</v>
      </c>
      <c r="K130" s="115"/>
      <c r="L130" s="115">
        <v>603.04</v>
      </c>
      <c r="M130" s="115">
        <v>8156.61</v>
      </c>
      <c r="N130" s="23">
        <f>SUM(J130:M130)</f>
        <v>8787.86</v>
      </c>
      <c r="O130" s="24">
        <f t="shared" si="9"/>
        <v>33358.42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118353</v>
      </c>
      <c r="D131" s="118">
        <v>425506</v>
      </c>
      <c r="E131" s="118">
        <v>11802</v>
      </c>
      <c r="F131" s="118">
        <v>1683520</v>
      </c>
      <c r="G131" s="118">
        <v>4093699</v>
      </c>
      <c r="H131" s="118">
        <v>94841</v>
      </c>
      <c r="I131" s="32">
        <f t="shared" si="7"/>
        <v>6427721</v>
      </c>
      <c r="J131" s="119">
        <v>2518</v>
      </c>
      <c r="K131" s="118"/>
      <c r="L131" s="118">
        <v>72140</v>
      </c>
      <c r="M131" s="118">
        <v>944191</v>
      </c>
      <c r="N131" s="34">
        <f t="shared" si="8"/>
        <v>1018849</v>
      </c>
      <c r="O131" s="35">
        <f t="shared" si="9"/>
        <v>7446570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1024.5</v>
      </c>
      <c r="D132" s="127">
        <v>5723.6</v>
      </c>
      <c r="E132" s="127">
        <v>83.8</v>
      </c>
      <c r="F132" s="127">
        <v>13251.3</v>
      </c>
      <c r="G132" s="127">
        <v>45356.5</v>
      </c>
      <c r="H132" s="127">
        <v>1121.0999999999999</v>
      </c>
      <c r="I132" s="49">
        <f t="shared" ref="I132:I138" si="10">SUM(C132:H132)</f>
        <v>66560.800000000003</v>
      </c>
      <c r="J132" s="128">
        <v>1.1000000000000001</v>
      </c>
      <c r="K132" s="127"/>
      <c r="L132" s="127">
        <v>669.3</v>
      </c>
      <c r="M132" s="127">
        <v>8484.5</v>
      </c>
      <c r="N132" s="50">
        <f t="shared" ref="N132:N138" si="11">SUM(J132:M132)</f>
        <v>9154.9</v>
      </c>
      <c r="O132" s="51">
        <f t="shared" ref="O132:O138" si="12">SUM(N132,I132)</f>
        <v>75715.7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323.81</v>
      </c>
      <c r="D133" s="124">
        <v>1277.3499999999999</v>
      </c>
      <c r="E133" s="124">
        <v>44.08</v>
      </c>
      <c r="F133" s="124">
        <v>6922.16</v>
      </c>
      <c r="G133" s="124">
        <v>14824.04</v>
      </c>
      <c r="H133" s="124">
        <v>369.15</v>
      </c>
      <c r="I133" s="43">
        <f t="shared" si="10"/>
        <v>23760.590000000004</v>
      </c>
      <c r="J133" s="125">
        <v>28.21</v>
      </c>
      <c r="K133" s="124"/>
      <c r="L133" s="124">
        <v>602.95000000000005</v>
      </c>
      <c r="M133" s="124">
        <v>8142.36</v>
      </c>
      <c r="N133" s="44">
        <f t="shared" si="11"/>
        <v>8773.52</v>
      </c>
      <c r="O133" s="45">
        <f t="shared" si="12"/>
        <v>32534.110000000004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117032</v>
      </c>
      <c r="D134" s="118">
        <v>346681</v>
      </c>
      <c r="E134" s="118">
        <v>11802</v>
      </c>
      <c r="F134" s="118">
        <v>1676995</v>
      </c>
      <c r="G134" s="118">
        <v>4050159</v>
      </c>
      <c r="H134" s="118">
        <v>75342</v>
      </c>
      <c r="I134" s="32">
        <f t="shared" si="10"/>
        <v>6278011</v>
      </c>
      <c r="J134" s="119">
        <v>2518</v>
      </c>
      <c r="K134" s="118"/>
      <c r="L134" s="118">
        <v>72138</v>
      </c>
      <c r="M134" s="118">
        <v>943844</v>
      </c>
      <c r="N134" s="34">
        <f t="shared" si="11"/>
        <v>1018500</v>
      </c>
      <c r="O134" s="35">
        <f t="shared" si="12"/>
        <v>7296511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994</v>
      </c>
      <c r="D135" s="136">
        <v>3766.2</v>
      </c>
      <c r="E135" s="136">
        <v>83.8</v>
      </c>
      <c r="F135" s="136">
        <v>13103.6</v>
      </c>
      <c r="G135" s="136">
        <v>44369.1</v>
      </c>
      <c r="H135" s="136">
        <v>565.20000000000005</v>
      </c>
      <c r="I135" s="96">
        <f t="shared" si="10"/>
        <v>62881.899999999994</v>
      </c>
      <c r="J135" s="137">
        <v>1.1000000000000001</v>
      </c>
      <c r="K135" s="136"/>
      <c r="L135" s="136">
        <v>669.1</v>
      </c>
      <c r="M135" s="136">
        <v>8455.1</v>
      </c>
      <c r="N135" s="97">
        <f t="shared" si="11"/>
        <v>9125.3000000000011</v>
      </c>
      <c r="O135" s="89">
        <f t="shared" si="12"/>
        <v>72007.199999999997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328.24000000000007</v>
      </c>
      <c r="D136" s="106">
        <f t="shared" si="13"/>
        <v>1754.35</v>
      </c>
      <c r="E136" s="106">
        <f t="shared" si="13"/>
        <v>44.080000000000005</v>
      </c>
      <c r="F136" s="106">
        <f t="shared" si="13"/>
        <v>6958.06</v>
      </c>
      <c r="G136" s="106">
        <f t="shared" si="13"/>
        <v>15107.939999999999</v>
      </c>
      <c r="H136" s="106">
        <f t="shared" si="13"/>
        <v>529.04999999999995</v>
      </c>
      <c r="I136" s="107">
        <f t="shared" si="10"/>
        <v>24721.719999999998</v>
      </c>
      <c r="J136" s="108">
        <f t="shared" ref="J136:M138" si="14">SUM(J63,J66,J69,J72,J75,J78,J81,J84,J87,J90,J93,J96,J99,J102,J105,J108,J111,J114,J121,J124,J127)</f>
        <v>28.550000000000004</v>
      </c>
      <c r="K136" s="106">
        <f t="shared" si="14"/>
        <v>0</v>
      </c>
      <c r="L136" s="106">
        <f t="shared" si="14"/>
        <v>622.42999999999984</v>
      </c>
      <c r="M136" s="106">
        <f t="shared" si="14"/>
        <v>8169.2999999999993</v>
      </c>
      <c r="N136" s="109">
        <f t="shared" si="11"/>
        <v>8820.2799999999988</v>
      </c>
      <c r="O136" s="110">
        <f t="shared" si="12"/>
        <v>33542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118353</v>
      </c>
      <c r="D137" s="31">
        <f t="shared" si="13"/>
        <v>436920</v>
      </c>
      <c r="E137" s="31">
        <f t="shared" si="13"/>
        <v>11802</v>
      </c>
      <c r="F137" s="31">
        <f t="shared" si="13"/>
        <v>1683680</v>
      </c>
      <c r="G137" s="31">
        <f t="shared" si="13"/>
        <v>4095200</v>
      </c>
      <c r="H137" s="31">
        <f t="shared" si="13"/>
        <v>95152</v>
      </c>
      <c r="I137" s="32">
        <f t="shared" si="10"/>
        <v>6441107</v>
      </c>
      <c r="J137" s="33">
        <f t="shared" si="14"/>
        <v>2518</v>
      </c>
      <c r="K137" s="31">
        <f t="shared" si="14"/>
        <v>0</v>
      </c>
      <c r="L137" s="31">
        <f t="shared" si="14"/>
        <v>72202</v>
      </c>
      <c r="M137" s="31">
        <f t="shared" si="14"/>
        <v>944303</v>
      </c>
      <c r="N137" s="34">
        <f t="shared" si="11"/>
        <v>1019023</v>
      </c>
      <c r="O137" s="35">
        <f t="shared" si="12"/>
        <v>7460130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1024.5</v>
      </c>
      <c r="D138" s="86">
        <f t="shared" si="13"/>
        <v>6374.0999999999985</v>
      </c>
      <c r="E138" s="86">
        <f t="shared" si="13"/>
        <v>83.8</v>
      </c>
      <c r="F138" s="86">
        <f t="shared" si="13"/>
        <v>13262.4</v>
      </c>
      <c r="G138" s="86">
        <f t="shared" si="13"/>
        <v>45445.5</v>
      </c>
      <c r="H138" s="86">
        <f t="shared" si="13"/>
        <v>1135.5</v>
      </c>
      <c r="I138" s="96">
        <f t="shared" si="10"/>
        <v>67325.8</v>
      </c>
      <c r="J138" s="88">
        <f t="shared" si="14"/>
        <v>1.1000000000000001</v>
      </c>
      <c r="K138" s="86">
        <f t="shared" si="14"/>
        <v>0</v>
      </c>
      <c r="L138" s="86">
        <f t="shared" si="14"/>
        <v>677.6</v>
      </c>
      <c r="M138" s="86">
        <f t="shared" si="14"/>
        <v>8500.5</v>
      </c>
      <c r="N138" s="97">
        <f t="shared" si="11"/>
        <v>9179.2000000000007</v>
      </c>
      <c r="O138" s="89">
        <f t="shared" si="12"/>
        <v>76505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80043-96B5-40A0-8B34-AE56B2B667E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0.28999999999999998</v>
      </c>
      <c r="D5" s="115">
        <v>0.1</v>
      </c>
      <c r="E5" s="115"/>
      <c r="F5" s="115"/>
      <c r="G5" s="115">
        <v>2.77</v>
      </c>
      <c r="H5" s="115"/>
      <c r="I5" s="21">
        <f t="shared" ref="I5:I36" si="0">SUM(C5:H5)</f>
        <v>3.16</v>
      </c>
      <c r="J5" s="116"/>
      <c r="K5" s="115"/>
      <c r="L5" s="115">
        <v>3.49</v>
      </c>
      <c r="M5" s="115"/>
      <c r="N5" s="23">
        <f t="shared" ref="N5:N58" si="1">SUM(J5:M5)</f>
        <v>3.49</v>
      </c>
      <c r="O5" s="24">
        <f>SUM(N5,I5)</f>
        <v>6.65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8.89</v>
      </c>
      <c r="E8" s="124"/>
      <c r="F8" s="124"/>
      <c r="G8" s="124">
        <v>0.5</v>
      </c>
      <c r="H8" s="124"/>
      <c r="I8" s="43">
        <f t="shared" si="0"/>
        <v>9.39</v>
      </c>
      <c r="J8" s="125"/>
      <c r="K8" s="124"/>
      <c r="L8" s="124"/>
      <c r="M8" s="124"/>
      <c r="N8" s="44">
        <f t="shared" si="1"/>
        <v>0</v>
      </c>
      <c r="O8" s="45">
        <f t="shared" si="2"/>
        <v>9.39</v>
      </c>
      <c r="P8" s="36" t="s">
        <v>25</v>
      </c>
      <c r="Q8" s="37" t="s">
        <v>113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3.41</v>
      </c>
      <c r="E11" s="124"/>
      <c r="F11" s="124"/>
      <c r="G11" s="124"/>
      <c r="H11" s="124"/>
      <c r="I11" s="43">
        <f t="shared" si="0"/>
        <v>3.41</v>
      </c>
      <c r="J11" s="125"/>
      <c r="K11" s="124"/>
      <c r="L11" s="124"/>
      <c r="M11" s="124">
        <v>2.59</v>
      </c>
      <c r="N11" s="44">
        <f t="shared" si="1"/>
        <v>2.59</v>
      </c>
      <c r="O11" s="45">
        <f t="shared" si="2"/>
        <v>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107</v>
      </c>
      <c r="E12" s="118"/>
      <c r="F12" s="118"/>
      <c r="G12" s="118"/>
      <c r="H12" s="118"/>
      <c r="I12" s="32">
        <f t="shared" si="0"/>
        <v>107</v>
      </c>
      <c r="J12" s="119"/>
      <c r="K12" s="118"/>
      <c r="L12" s="118"/>
      <c r="M12" s="118">
        <v>54</v>
      </c>
      <c r="N12" s="34">
        <f t="shared" si="1"/>
        <v>54</v>
      </c>
      <c r="O12" s="35">
        <f t="shared" si="2"/>
        <v>161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20.6</v>
      </c>
      <c r="E13" s="127"/>
      <c r="F13" s="127"/>
      <c r="G13" s="127"/>
      <c r="H13" s="127"/>
      <c r="I13" s="49">
        <f t="shared" si="0"/>
        <v>20.6</v>
      </c>
      <c r="J13" s="128"/>
      <c r="K13" s="127"/>
      <c r="L13" s="127"/>
      <c r="M13" s="127">
        <v>5.0999999999999996</v>
      </c>
      <c r="N13" s="50">
        <f t="shared" si="1"/>
        <v>5.0999999999999996</v>
      </c>
      <c r="O13" s="51">
        <f t="shared" si="2"/>
        <v>25.700000000000003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6.08</v>
      </c>
      <c r="E14" s="124"/>
      <c r="F14" s="124"/>
      <c r="G14" s="124"/>
      <c r="H14" s="124">
        <v>0.1</v>
      </c>
      <c r="I14" s="43">
        <f t="shared" si="0"/>
        <v>6.18</v>
      </c>
      <c r="J14" s="125"/>
      <c r="K14" s="124"/>
      <c r="L14" s="124">
        <v>1.32</v>
      </c>
      <c r="M14" s="124">
        <v>4.4800000000000004</v>
      </c>
      <c r="N14" s="44">
        <f t="shared" si="1"/>
        <v>5.8000000000000007</v>
      </c>
      <c r="O14" s="45">
        <f t="shared" si="2"/>
        <v>11.98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447</v>
      </c>
      <c r="E15" s="118"/>
      <c r="F15" s="118"/>
      <c r="G15" s="118"/>
      <c r="H15" s="118">
        <v>4</v>
      </c>
      <c r="I15" s="32">
        <f t="shared" si="0"/>
        <v>451</v>
      </c>
      <c r="J15" s="119"/>
      <c r="K15" s="118"/>
      <c r="L15" s="118">
        <v>41</v>
      </c>
      <c r="M15" s="118">
        <v>255</v>
      </c>
      <c r="N15" s="34">
        <f t="shared" si="1"/>
        <v>296</v>
      </c>
      <c r="O15" s="35">
        <f t="shared" si="2"/>
        <v>747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41.3</v>
      </c>
      <c r="E16" s="127"/>
      <c r="F16" s="127"/>
      <c r="G16" s="127"/>
      <c r="H16" s="127">
        <v>0.3</v>
      </c>
      <c r="I16" s="49">
        <f t="shared" si="0"/>
        <v>41.599999999999994</v>
      </c>
      <c r="J16" s="128"/>
      <c r="K16" s="127"/>
      <c r="L16" s="127">
        <v>2.9</v>
      </c>
      <c r="M16" s="127">
        <v>17.2</v>
      </c>
      <c r="N16" s="50">
        <f t="shared" si="1"/>
        <v>20.099999999999998</v>
      </c>
      <c r="O16" s="51">
        <f t="shared" si="2"/>
        <v>61.699999999999989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4.22</v>
      </c>
      <c r="E17" s="124"/>
      <c r="F17" s="124"/>
      <c r="G17" s="124"/>
      <c r="H17" s="124"/>
      <c r="I17" s="43">
        <f t="shared" si="0"/>
        <v>4.22</v>
      </c>
      <c r="J17" s="125"/>
      <c r="K17" s="124"/>
      <c r="L17" s="124"/>
      <c r="M17" s="124">
        <v>2.65</v>
      </c>
      <c r="N17" s="44">
        <f t="shared" si="1"/>
        <v>2.65</v>
      </c>
      <c r="O17" s="45">
        <f t="shared" si="2"/>
        <v>6.8699999999999992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512</v>
      </c>
      <c r="E18" s="118"/>
      <c r="F18" s="118"/>
      <c r="G18" s="118"/>
      <c r="H18" s="118"/>
      <c r="I18" s="32">
        <f t="shared" si="0"/>
        <v>512</v>
      </c>
      <c r="J18" s="119"/>
      <c r="K18" s="118"/>
      <c r="L18" s="118"/>
      <c r="M18" s="118">
        <v>102</v>
      </c>
      <c r="N18" s="34">
        <f t="shared" si="1"/>
        <v>102</v>
      </c>
      <c r="O18" s="35">
        <f t="shared" si="2"/>
        <v>614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29.6</v>
      </c>
      <c r="E19" s="127"/>
      <c r="F19" s="127"/>
      <c r="G19" s="127"/>
      <c r="H19" s="127"/>
      <c r="I19" s="49">
        <f t="shared" si="0"/>
        <v>29.6</v>
      </c>
      <c r="J19" s="128"/>
      <c r="K19" s="127"/>
      <c r="L19" s="127"/>
      <c r="M19" s="127">
        <v>5.3</v>
      </c>
      <c r="N19" s="50">
        <f t="shared" si="1"/>
        <v>5.3</v>
      </c>
      <c r="O19" s="51">
        <f t="shared" si="2"/>
        <v>34.9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19.059999999999999</v>
      </c>
      <c r="E20" s="124"/>
      <c r="F20" s="124">
        <v>2.66</v>
      </c>
      <c r="G20" s="124"/>
      <c r="H20" s="124">
        <v>1.6</v>
      </c>
      <c r="I20" s="43">
        <f t="shared" si="0"/>
        <v>23.32</v>
      </c>
      <c r="J20" s="125"/>
      <c r="K20" s="124"/>
      <c r="L20" s="124"/>
      <c r="M20" s="124">
        <v>5.26</v>
      </c>
      <c r="N20" s="44">
        <f t="shared" si="1"/>
        <v>5.26</v>
      </c>
      <c r="O20" s="45">
        <f t="shared" si="2"/>
        <v>28.58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4392</v>
      </c>
      <c r="E21" s="118"/>
      <c r="F21" s="118">
        <v>322</v>
      </c>
      <c r="G21" s="118"/>
      <c r="H21" s="118">
        <v>107</v>
      </c>
      <c r="I21" s="32">
        <f t="shared" si="0"/>
        <v>4821</v>
      </c>
      <c r="J21" s="119"/>
      <c r="K21" s="118"/>
      <c r="L21" s="118"/>
      <c r="M21" s="118">
        <v>265</v>
      </c>
      <c r="N21" s="34">
        <f t="shared" si="1"/>
        <v>265</v>
      </c>
      <c r="O21" s="35">
        <f t="shared" si="2"/>
        <v>5086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189</v>
      </c>
      <c r="E22" s="127"/>
      <c r="F22" s="127">
        <v>11.8</v>
      </c>
      <c r="G22" s="127"/>
      <c r="H22" s="127">
        <v>5.4</v>
      </c>
      <c r="I22" s="49">
        <f t="shared" si="0"/>
        <v>206.20000000000002</v>
      </c>
      <c r="J22" s="128"/>
      <c r="K22" s="127"/>
      <c r="L22" s="127"/>
      <c r="M22" s="127">
        <v>10.9</v>
      </c>
      <c r="N22" s="50">
        <f t="shared" si="1"/>
        <v>10.9</v>
      </c>
      <c r="O22" s="51">
        <f t="shared" si="2"/>
        <v>217.10000000000002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0.42</v>
      </c>
      <c r="D23" s="124">
        <v>65.02</v>
      </c>
      <c r="E23" s="124"/>
      <c r="F23" s="124">
        <v>0.59</v>
      </c>
      <c r="G23" s="124"/>
      <c r="H23" s="124"/>
      <c r="I23" s="43">
        <f t="shared" si="0"/>
        <v>66.03</v>
      </c>
      <c r="J23" s="125"/>
      <c r="K23" s="124"/>
      <c r="L23" s="124">
        <v>0.08</v>
      </c>
      <c r="M23" s="124">
        <v>4.92</v>
      </c>
      <c r="N23" s="44">
        <f t="shared" si="1"/>
        <v>5</v>
      </c>
      <c r="O23" s="45">
        <f t="shared" si="2"/>
        <v>71.03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97</v>
      </c>
      <c r="D24" s="118">
        <v>11683</v>
      </c>
      <c r="E24" s="118"/>
      <c r="F24" s="118">
        <v>100</v>
      </c>
      <c r="G24" s="118"/>
      <c r="H24" s="118"/>
      <c r="I24" s="32">
        <f t="shared" si="0"/>
        <v>11880</v>
      </c>
      <c r="J24" s="119"/>
      <c r="K24" s="118"/>
      <c r="L24" s="118">
        <v>5</v>
      </c>
      <c r="M24" s="118">
        <v>295</v>
      </c>
      <c r="N24" s="34">
        <f t="shared" si="1"/>
        <v>300</v>
      </c>
      <c r="O24" s="35">
        <f t="shared" si="2"/>
        <v>12180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2.4</v>
      </c>
      <c r="D25" s="127">
        <v>375.7</v>
      </c>
      <c r="E25" s="127"/>
      <c r="F25" s="127">
        <v>2.5</v>
      </c>
      <c r="G25" s="127"/>
      <c r="H25" s="127"/>
      <c r="I25" s="49">
        <f t="shared" si="0"/>
        <v>380.59999999999997</v>
      </c>
      <c r="J25" s="128"/>
      <c r="K25" s="127"/>
      <c r="L25" s="127">
        <v>0.2</v>
      </c>
      <c r="M25" s="127">
        <v>8.9</v>
      </c>
      <c r="N25" s="50">
        <f t="shared" si="1"/>
        <v>9.1</v>
      </c>
      <c r="O25" s="51">
        <f t="shared" si="2"/>
        <v>389.7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0.67</v>
      </c>
      <c r="D26" s="124">
        <v>84.33</v>
      </c>
      <c r="E26" s="124"/>
      <c r="F26" s="124">
        <v>6.09</v>
      </c>
      <c r="G26" s="124">
        <v>8.9</v>
      </c>
      <c r="H26" s="124">
        <v>1.23</v>
      </c>
      <c r="I26" s="43">
        <f t="shared" si="0"/>
        <v>101.22000000000001</v>
      </c>
      <c r="J26" s="125">
        <v>0.75</v>
      </c>
      <c r="K26" s="124"/>
      <c r="L26" s="124"/>
      <c r="M26" s="124">
        <v>31.82</v>
      </c>
      <c r="N26" s="44">
        <f t="shared" si="1"/>
        <v>32.57</v>
      </c>
      <c r="O26" s="45">
        <f t="shared" si="2"/>
        <v>133.79000000000002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173</v>
      </c>
      <c r="D27" s="118">
        <v>15695</v>
      </c>
      <c r="E27" s="118"/>
      <c r="F27" s="118">
        <v>1176</v>
      </c>
      <c r="G27" s="118">
        <v>1786</v>
      </c>
      <c r="H27" s="118">
        <v>127</v>
      </c>
      <c r="I27" s="32">
        <f t="shared" si="0"/>
        <v>18957</v>
      </c>
      <c r="J27" s="119">
        <v>65</v>
      </c>
      <c r="K27" s="118"/>
      <c r="L27" s="118"/>
      <c r="M27" s="118">
        <v>2215</v>
      </c>
      <c r="N27" s="34">
        <f t="shared" si="1"/>
        <v>2280</v>
      </c>
      <c r="O27" s="35">
        <f t="shared" si="2"/>
        <v>21237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</v>
      </c>
      <c r="D28" s="127">
        <v>410.5</v>
      </c>
      <c r="E28" s="127"/>
      <c r="F28" s="127">
        <v>23.9</v>
      </c>
      <c r="G28" s="127">
        <v>37.5</v>
      </c>
      <c r="H28" s="127">
        <v>4.7</v>
      </c>
      <c r="I28" s="49">
        <f t="shared" si="0"/>
        <v>480.59999999999997</v>
      </c>
      <c r="J28" s="128">
        <v>0.1</v>
      </c>
      <c r="K28" s="127"/>
      <c r="L28" s="127"/>
      <c r="M28" s="127">
        <v>66.8</v>
      </c>
      <c r="N28" s="50">
        <f t="shared" si="1"/>
        <v>66.899999999999991</v>
      </c>
      <c r="O28" s="51">
        <f t="shared" si="2"/>
        <v>547.5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4.4400000000000004</v>
      </c>
      <c r="D29" s="124">
        <v>78.790000000000006</v>
      </c>
      <c r="E29" s="124"/>
      <c r="F29" s="124">
        <v>14.87</v>
      </c>
      <c r="G29" s="124">
        <v>8.1199999999999992</v>
      </c>
      <c r="H29" s="124">
        <v>10.3</v>
      </c>
      <c r="I29" s="43">
        <f t="shared" si="0"/>
        <v>116.52000000000001</v>
      </c>
      <c r="J29" s="125">
        <v>0.26</v>
      </c>
      <c r="K29" s="124"/>
      <c r="L29" s="124"/>
      <c r="M29" s="124">
        <v>13.42</v>
      </c>
      <c r="N29" s="44">
        <f t="shared" si="1"/>
        <v>13.68</v>
      </c>
      <c r="O29" s="45">
        <f t="shared" si="2"/>
        <v>130.20000000000002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1368</v>
      </c>
      <c r="D30" s="118">
        <v>16683</v>
      </c>
      <c r="E30" s="118"/>
      <c r="F30" s="118">
        <v>2926</v>
      </c>
      <c r="G30" s="118">
        <v>1617</v>
      </c>
      <c r="H30" s="118">
        <v>1108</v>
      </c>
      <c r="I30" s="32">
        <f t="shared" si="0"/>
        <v>23702</v>
      </c>
      <c r="J30" s="119">
        <v>23</v>
      </c>
      <c r="K30" s="118"/>
      <c r="L30" s="118"/>
      <c r="M30" s="118">
        <v>1106</v>
      </c>
      <c r="N30" s="34">
        <f t="shared" si="1"/>
        <v>1129</v>
      </c>
      <c r="O30" s="35">
        <f t="shared" si="2"/>
        <v>24831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24.5</v>
      </c>
      <c r="D31" s="127">
        <v>350.9</v>
      </c>
      <c r="E31" s="127"/>
      <c r="F31" s="127">
        <v>44.7</v>
      </c>
      <c r="G31" s="127">
        <v>30</v>
      </c>
      <c r="H31" s="127">
        <v>35.200000000000003</v>
      </c>
      <c r="I31" s="49">
        <f t="shared" si="0"/>
        <v>485.29999999999995</v>
      </c>
      <c r="J31" s="128">
        <v>0</v>
      </c>
      <c r="K31" s="127"/>
      <c r="L31" s="127"/>
      <c r="M31" s="127">
        <v>31.1</v>
      </c>
      <c r="N31" s="50">
        <f t="shared" si="1"/>
        <v>31.1</v>
      </c>
      <c r="O31" s="51">
        <f t="shared" si="2"/>
        <v>516.4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3.2</v>
      </c>
      <c r="D32" s="124">
        <v>180.9</v>
      </c>
      <c r="E32" s="124"/>
      <c r="F32" s="124">
        <v>63.89</v>
      </c>
      <c r="G32" s="124">
        <v>55.49</v>
      </c>
      <c r="H32" s="124">
        <v>8.27</v>
      </c>
      <c r="I32" s="43">
        <f t="shared" si="0"/>
        <v>311.75</v>
      </c>
      <c r="J32" s="125"/>
      <c r="K32" s="124"/>
      <c r="L32" s="124"/>
      <c r="M32" s="124">
        <v>37.270000000000003</v>
      </c>
      <c r="N32" s="44">
        <f t="shared" si="1"/>
        <v>37.270000000000003</v>
      </c>
      <c r="O32" s="45">
        <f t="shared" si="2"/>
        <v>349.02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971</v>
      </c>
      <c r="D33" s="118">
        <v>41042</v>
      </c>
      <c r="E33" s="118"/>
      <c r="F33" s="118">
        <v>12992</v>
      </c>
      <c r="G33" s="118">
        <v>12029</v>
      </c>
      <c r="H33" s="118">
        <v>875</v>
      </c>
      <c r="I33" s="32">
        <f t="shared" si="0"/>
        <v>67909</v>
      </c>
      <c r="J33" s="119"/>
      <c r="K33" s="118"/>
      <c r="L33" s="118"/>
      <c r="M33" s="118">
        <v>3208</v>
      </c>
      <c r="N33" s="34">
        <f t="shared" si="1"/>
        <v>3208</v>
      </c>
      <c r="O33" s="35">
        <f t="shared" si="2"/>
        <v>71117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13.6</v>
      </c>
      <c r="D34" s="127">
        <v>746.5</v>
      </c>
      <c r="E34" s="127"/>
      <c r="F34" s="127">
        <v>171.9</v>
      </c>
      <c r="G34" s="127">
        <v>183.4</v>
      </c>
      <c r="H34" s="127">
        <v>24.8</v>
      </c>
      <c r="I34" s="49">
        <f t="shared" si="0"/>
        <v>1140.2</v>
      </c>
      <c r="J34" s="128"/>
      <c r="K34" s="127"/>
      <c r="L34" s="127"/>
      <c r="M34" s="127">
        <v>82.6</v>
      </c>
      <c r="N34" s="50">
        <f t="shared" si="1"/>
        <v>82.6</v>
      </c>
      <c r="O34" s="51">
        <f t="shared" si="2"/>
        <v>1222.8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4.2699999999999996</v>
      </c>
      <c r="D35" s="124">
        <v>150.9</v>
      </c>
      <c r="E35" s="124"/>
      <c r="F35" s="124">
        <v>156.79</v>
      </c>
      <c r="G35" s="124">
        <v>149.13</v>
      </c>
      <c r="H35" s="124"/>
      <c r="I35" s="43">
        <f t="shared" si="0"/>
        <v>461.09000000000003</v>
      </c>
      <c r="J35" s="125">
        <v>0.53</v>
      </c>
      <c r="K35" s="124"/>
      <c r="L35" s="124">
        <v>0.62</v>
      </c>
      <c r="M35" s="124">
        <v>55.81</v>
      </c>
      <c r="N35" s="44">
        <f t="shared" si="1"/>
        <v>56.96</v>
      </c>
      <c r="O35" s="45">
        <f t="shared" si="2"/>
        <v>518.05000000000007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1382</v>
      </c>
      <c r="D36" s="118">
        <v>37573</v>
      </c>
      <c r="E36" s="118"/>
      <c r="F36" s="118">
        <v>34468</v>
      </c>
      <c r="G36" s="118">
        <v>36047</v>
      </c>
      <c r="H36" s="118"/>
      <c r="I36" s="32">
        <f t="shared" si="0"/>
        <v>109470</v>
      </c>
      <c r="J36" s="119">
        <v>48</v>
      </c>
      <c r="K36" s="118"/>
      <c r="L36" s="118">
        <v>65</v>
      </c>
      <c r="M36" s="118">
        <v>4960</v>
      </c>
      <c r="N36" s="34">
        <f t="shared" si="1"/>
        <v>5073</v>
      </c>
      <c r="O36" s="35">
        <f t="shared" si="2"/>
        <v>114543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19.2</v>
      </c>
      <c r="D37" s="127">
        <v>603.70000000000005</v>
      </c>
      <c r="E37" s="127"/>
      <c r="F37" s="127">
        <v>379.3</v>
      </c>
      <c r="G37" s="127">
        <v>503.8</v>
      </c>
      <c r="H37" s="127"/>
      <c r="I37" s="49">
        <f t="shared" ref="I37:I50" si="3">SUM(C37:H37)</f>
        <v>1506</v>
      </c>
      <c r="J37" s="128">
        <v>0</v>
      </c>
      <c r="K37" s="127"/>
      <c r="L37" s="127">
        <v>1.3</v>
      </c>
      <c r="M37" s="127">
        <v>96.9</v>
      </c>
      <c r="N37" s="50">
        <f t="shared" si="1"/>
        <v>98.2</v>
      </c>
      <c r="O37" s="51">
        <f t="shared" si="2"/>
        <v>1604.2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22.43</v>
      </c>
      <c r="D38" s="124">
        <v>52.52</v>
      </c>
      <c r="E38" s="124"/>
      <c r="F38" s="124">
        <v>350.86</v>
      </c>
      <c r="G38" s="124">
        <v>409.95</v>
      </c>
      <c r="H38" s="124"/>
      <c r="I38" s="43">
        <f t="shared" si="3"/>
        <v>835.76</v>
      </c>
      <c r="J38" s="125">
        <v>0.17</v>
      </c>
      <c r="K38" s="124"/>
      <c r="L38" s="124">
        <v>0.46</v>
      </c>
      <c r="M38" s="124">
        <v>90.79</v>
      </c>
      <c r="N38" s="44">
        <f t="shared" si="1"/>
        <v>91.42</v>
      </c>
      <c r="O38" s="45">
        <f t="shared" si="2"/>
        <v>927.18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7820</v>
      </c>
      <c r="D39" s="118">
        <v>13970</v>
      </c>
      <c r="E39" s="118"/>
      <c r="F39" s="118">
        <v>78755</v>
      </c>
      <c r="G39" s="118">
        <v>100123</v>
      </c>
      <c r="H39" s="118"/>
      <c r="I39" s="32">
        <f t="shared" si="3"/>
        <v>200668</v>
      </c>
      <c r="J39" s="119">
        <v>15</v>
      </c>
      <c r="K39" s="118"/>
      <c r="L39" s="118">
        <v>49</v>
      </c>
      <c r="M39" s="118">
        <v>9485</v>
      </c>
      <c r="N39" s="34">
        <f t="shared" si="1"/>
        <v>9549</v>
      </c>
      <c r="O39" s="35">
        <f t="shared" si="2"/>
        <v>210217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101.8</v>
      </c>
      <c r="D40" s="127">
        <v>196.2</v>
      </c>
      <c r="E40" s="127"/>
      <c r="F40" s="127">
        <v>728.6</v>
      </c>
      <c r="G40" s="127">
        <v>1263.0999999999999</v>
      </c>
      <c r="H40" s="127"/>
      <c r="I40" s="49">
        <f t="shared" si="3"/>
        <v>2289.6999999999998</v>
      </c>
      <c r="J40" s="128">
        <v>0</v>
      </c>
      <c r="K40" s="127"/>
      <c r="L40" s="127">
        <v>1</v>
      </c>
      <c r="M40" s="127">
        <v>181.9</v>
      </c>
      <c r="N40" s="50">
        <f t="shared" si="1"/>
        <v>182.9</v>
      </c>
      <c r="O40" s="51">
        <f t="shared" si="2"/>
        <v>2472.6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48.57</v>
      </c>
      <c r="D41" s="124">
        <v>66.06</v>
      </c>
      <c r="E41" s="124"/>
      <c r="F41" s="124">
        <v>578.33000000000004</v>
      </c>
      <c r="G41" s="124">
        <v>561.28</v>
      </c>
      <c r="H41" s="124">
        <v>12.15</v>
      </c>
      <c r="I41" s="43">
        <f t="shared" si="3"/>
        <v>1266.3900000000001</v>
      </c>
      <c r="J41" s="125">
        <v>0.41</v>
      </c>
      <c r="K41" s="124"/>
      <c r="L41" s="124">
        <v>2.19</v>
      </c>
      <c r="M41" s="124">
        <v>213.25</v>
      </c>
      <c r="N41" s="44">
        <f t="shared" si="1"/>
        <v>215.85</v>
      </c>
      <c r="O41" s="45">
        <f t="shared" si="2"/>
        <v>1482.24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17179</v>
      </c>
      <c r="D42" s="118">
        <v>16647</v>
      </c>
      <c r="E42" s="118"/>
      <c r="F42" s="118">
        <v>135632</v>
      </c>
      <c r="G42" s="118">
        <v>137513</v>
      </c>
      <c r="H42" s="118">
        <v>1652</v>
      </c>
      <c r="I42" s="32">
        <f t="shared" si="3"/>
        <v>308623</v>
      </c>
      <c r="J42" s="119">
        <v>36</v>
      </c>
      <c r="K42" s="118"/>
      <c r="L42" s="118">
        <v>252</v>
      </c>
      <c r="M42" s="118">
        <v>23516</v>
      </c>
      <c r="N42" s="34">
        <f t="shared" si="1"/>
        <v>23804</v>
      </c>
      <c r="O42" s="35">
        <f t="shared" si="2"/>
        <v>332427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213</v>
      </c>
      <c r="D43" s="127">
        <v>235.1</v>
      </c>
      <c r="E43" s="127"/>
      <c r="F43" s="127">
        <v>1209.8</v>
      </c>
      <c r="G43" s="127">
        <v>1672.5</v>
      </c>
      <c r="H43" s="127">
        <v>33</v>
      </c>
      <c r="I43" s="49">
        <f t="shared" si="3"/>
        <v>3363.4</v>
      </c>
      <c r="J43" s="128">
        <v>0</v>
      </c>
      <c r="K43" s="127"/>
      <c r="L43" s="127">
        <v>4.2</v>
      </c>
      <c r="M43" s="127">
        <v>369</v>
      </c>
      <c r="N43" s="50">
        <f t="shared" si="1"/>
        <v>373.2</v>
      </c>
      <c r="O43" s="51">
        <f t="shared" si="2"/>
        <v>3736.6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90.11</v>
      </c>
      <c r="D44" s="124">
        <v>59.83</v>
      </c>
      <c r="E44" s="124">
        <v>0.03</v>
      </c>
      <c r="F44" s="124">
        <v>554.33000000000004</v>
      </c>
      <c r="G44" s="124">
        <v>444.71</v>
      </c>
      <c r="H44" s="124"/>
      <c r="I44" s="43">
        <f t="shared" si="3"/>
        <v>1149.01</v>
      </c>
      <c r="J44" s="125">
        <v>3.11</v>
      </c>
      <c r="K44" s="124"/>
      <c r="L44" s="124">
        <v>5.13</v>
      </c>
      <c r="M44" s="124">
        <v>403.51</v>
      </c>
      <c r="N44" s="44">
        <f t="shared" si="1"/>
        <v>411.75</v>
      </c>
      <c r="O44" s="45">
        <f t="shared" si="2"/>
        <v>1560.76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33129</v>
      </c>
      <c r="D45" s="118">
        <v>16498</v>
      </c>
      <c r="E45" s="118">
        <v>9</v>
      </c>
      <c r="F45" s="118">
        <v>135001</v>
      </c>
      <c r="G45" s="118">
        <v>118816</v>
      </c>
      <c r="H45" s="118"/>
      <c r="I45" s="32">
        <f t="shared" si="3"/>
        <v>303453</v>
      </c>
      <c r="J45" s="119">
        <v>276</v>
      </c>
      <c r="K45" s="118"/>
      <c r="L45" s="118">
        <v>626</v>
      </c>
      <c r="M45" s="118">
        <v>48148</v>
      </c>
      <c r="N45" s="34">
        <f t="shared" si="1"/>
        <v>49050</v>
      </c>
      <c r="O45" s="35">
        <f t="shared" si="2"/>
        <v>352503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328.1</v>
      </c>
      <c r="D46" s="127">
        <v>200.5</v>
      </c>
      <c r="E46" s="127">
        <v>0.1</v>
      </c>
      <c r="F46" s="127">
        <v>1080</v>
      </c>
      <c r="G46" s="127">
        <v>1282.5</v>
      </c>
      <c r="H46" s="127"/>
      <c r="I46" s="49">
        <f t="shared" si="3"/>
        <v>2891.2</v>
      </c>
      <c r="J46" s="128">
        <v>0</v>
      </c>
      <c r="K46" s="127"/>
      <c r="L46" s="127">
        <v>6.8</v>
      </c>
      <c r="M46" s="127">
        <v>529.20000000000005</v>
      </c>
      <c r="N46" s="50">
        <f t="shared" si="1"/>
        <v>536</v>
      </c>
      <c r="O46" s="51">
        <f t="shared" si="2"/>
        <v>3427.2</v>
      </c>
      <c r="P46" s="129">
        <v>3.67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110.82</v>
      </c>
      <c r="D47" s="124">
        <v>250.57</v>
      </c>
      <c r="E47" s="124">
        <v>1.92</v>
      </c>
      <c r="F47" s="124">
        <v>1166.54</v>
      </c>
      <c r="G47" s="124">
        <v>484.8</v>
      </c>
      <c r="H47" s="124">
        <v>25.44</v>
      </c>
      <c r="I47" s="43">
        <f t="shared" si="3"/>
        <v>2040.09</v>
      </c>
      <c r="J47" s="125">
        <v>9.42</v>
      </c>
      <c r="K47" s="124"/>
      <c r="L47" s="124">
        <v>19.41</v>
      </c>
      <c r="M47" s="124">
        <v>1583.96</v>
      </c>
      <c r="N47" s="44">
        <f t="shared" si="1"/>
        <v>1612.79</v>
      </c>
      <c r="O47" s="45">
        <f t="shared" si="2"/>
        <v>3652.88</v>
      </c>
      <c r="P47" s="130">
        <v>36.22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43199</v>
      </c>
      <c r="D48" s="118">
        <v>76726</v>
      </c>
      <c r="E48" s="118">
        <v>579</v>
      </c>
      <c r="F48" s="118">
        <v>311726</v>
      </c>
      <c r="G48" s="118">
        <v>134313</v>
      </c>
      <c r="H48" s="118">
        <v>5715</v>
      </c>
      <c r="I48" s="32">
        <f t="shared" si="3"/>
        <v>572258</v>
      </c>
      <c r="J48" s="119">
        <v>810</v>
      </c>
      <c r="K48" s="118"/>
      <c r="L48" s="118">
        <v>2550</v>
      </c>
      <c r="M48" s="118">
        <v>197159</v>
      </c>
      <c r="N48" s="34">
        <f t="shared" si="1"/>
        <v>200519</v>
      </c>
      <c r="O48" s="35">
        <f t="shared" si="2"/>
        <v>772777</v>
      </c>
      <c r="P48" s="130">
        <v>6.72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218.1</v>
      </c>
      <c r="D49" s="127">
        <v>128.1</v>
      </c>
      <c r="E49" s="127">
        <v>0.5</v>
      </c>
      <c r="F49" s="127">
        <v>1614.9</v>
      </c>
      <c r="G49" s="127">
        <v>937.7</v>
      </c>
      <c r="H49" s="127">
        <v>25.6</v>
      </c>
      <c r="I49" s="49">
        <f t="shared" si="3"/>
        <v>2924.9</v>
      </c>
      <c r="J49" s="128">
        <v>0</v>
      </c>
      <c r="K49" s="127"/>
      <c r="L49" s="127">
        <v>16.8</v>
      </c>
      <c r="M49" s="127">
        <v>1016.1</v>
      </c>
      <c r="N49" s="50">
        <f t="shared" si="1"/>
        <v>1032.9000000000001</v>
      </c>
      <c r="O49" s="51">
        <f t="shared" si="2"/>
        <v>3957.8</v>
      </c>
      <c r="P49" s="130">
        <v>106.33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284.93</v>
      </c>
      <c r="D50" s="115">
        <v>988.92</v>
      </c>
      <c r="E50" s="115">
        <v>1.95</v>
      </c>
      <c r="F50" s="115">
        <v>2894.95</v>
      </c>
      <c r="G50" s="115">
        <v>2122.38</v>
      </c>
      <c r="H50" s="115">
        <v>57.39</v>
      </c>
      <c r="I50" s="21">
        <f t="shared" si="3"/>
        <v>6350.52</v>
      </c>
      <c r="J50" s="116">
        <v>14.65</v>
      </c>
      <c r="K50" s="115"/>
      <c r="L50" s="115">
        <v>29.21</v>
      </c>
      <c r="M50" s="115">
        <v>2449.73</v>
      </c>
      <c r="N50" s="23">
        <f t="shared" si="1"/>
        <v>2493.59</v>
      </c>
      <c r="O50" s="24">
        <f t="shared" si="2"/>
        <v>8844.11</v>
      </c>
      <c r="P50" s="130">
        <v>2.1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105318</v>
      </c>
      <c r="D51" s="118">
        <v>246517</v>
      </c>
      <c r="E51" s="118">
        <v>588</v>
      </c>
      <c r="F51" s="118">
        <v>713098</v>
      </c>
      <c r="G51" s="118">
        <v>542244</v>
      </c>
      <c r="H51" s="118">
        <v>9477</v>
      </c>
      <c r="I51" s="32">
        <f t="shared" ref="I51:I58" si="4">SUM(C51:H51)</f>
        <v>1617242</v>
      </c>
      <c r="J51" s="119">
        <v>1273</v>
      </c>
      <c r="K51" s="118"/>
      <c r="L51" s="118">
        <v>3588</v>
      </c>
      <c r="M51" s="118">
        <v>290768</v>
      </c>
      <c r="N51" s="34">
        <f t="shared" si="1"/>
        <v>295629</v>
      </c>
      <c r="O51" s="35">
        <f>SUM(N51,I51)</f>
        <v>1912871</v>
      </c>
      <c r="P51" s="130">
        <v>14.28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924.7</v>
      </c>
      <c r="D52" s="127">
        <v>3247.2</v>
      </c>
      <c r="E52" s="127">
        <v>0.6</v>
      </c>
      <c r="F52" s="127">
        <v>5267.4</v>
      </c>
      <c r="G52" s="127">
        <v>5910.5</v>
      </c>
      <c r="H52" s="127">
        <v>123.3</v>
      </c>
      <c r="I52" s="49">
        <f t="shared" si="4"/>
        <v>15473.699999999999</v>
      </c>
      <c r="J52" s="128">
        <v>0.1</v>
      </c>
      <c r="K52" s="127"/>
      <c r="L52" s="127">
        <v>33.200000000000003</v>
      </c>
      <c r="M52" s="127">
        <v>2421</v>
      </c>
      <c r="N52" s="50">
        <f t="shared" si="1"/>
        <v>2454.3000000000002</v>
      </c>
      <c r="O52" s="51">
        <f t="shared" si="2"/>
        <v>17928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283.89999999999998</v>
      </c>
      <c r="D53" s="124">
        <v>774.24</v>
      </c>
      <c r="E53" s="124">
        <v>1.95</v>
      </c>
      <c r="F53" s="124">
        <v>2889.51</v>
      </c>
      <c r="G53" s="124">
        <v>2115.5500000000002</v>
      </c>
      <c r="H53" s="124">
        <v>37.590000000000003</v>
      </c>
      <c r="I53" s="43">
        <f t="shared" si="4"/>
        <v>6102.7400000000007</v>
      </c>
      <c r="J53" s="125">
        <v>14.65</v>
      </c>
      <c r="K53" s="124"/>
      <c r="L53" s="124">
        <v>27.89</v>
      </c>
      <c r="M53" s="124">
        <v>2442.66</v>
      </c>
      <c r="N53" s="44">
        <f t="shared" si="1"/>
        <v>2485.1999999999998</v>
      </c>
      <c r="O53" s="45">
        <f t="shared" si="2"/>
        <v>8587.94</v>
      </c>
      <c r="P53" s="69">
        <f>SUM(P46:P52)</f>
        <v>169.32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105064</v>
      </c>
      <c r="D54" s="118">
        <v>205465</v>
      </c>
      <c r="E54" s="118">
        <v>588</v>
      </c>
      <c r="F54" s="118">
        <v>712316</v>
      </c>
      <c r="G54" s="118">
        <v>540897</v>
      </c>
      <c r="H54" s="118">
        <v>7367</v>
      </c>
      <c r="I54" s="32">
        <f t="shared" si="4"/>
        <v>1571697</v>
      </c>
      <c r="J54" s="119">
        <v>1273</v>
      </c>
      <c r="K54" s="118"/>
      <c r="L54" s="118">
        <v>3547</v>
      </c>
      <c r="M54" s="118">
        <v>290570</v>
      </c>
      <c r="N54" s="34">
        <f t="shared" si="1"/>
        <v>295390</v>
      </c>
      <c r="O54" s="35">
        <f t="shared" si="2"/>
        <v>1867087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918.7</v>
      </c>
      <c r="D55" s="121">
        <v>2173.1999999999998</v>
      </c>
      <c r="E55" s="121">
        <v>0.6</v>
      </c>
      <c r="F55" s="121">
        <v>5245.8</v>
      </c>
      <c r="G55" s="121">
        <v>5882.2</v>
      </c>
      <c r="H55" s="121">
        <v>58.6</v>
      </c>
      <c r="I55" s="40">
        <f t="shared" si="4"/>
        <v>14279.1</v>
      </c>
      <c r="J55" s="122">
        <v>0.1</v>
      </c>
      <c r="K55" s="121"/>
      <c r="L55" s="121">
        <v>30.3</v>
      </c>
      <c r="M55" s="121">
        <v>2406.3000000000002</v>
      </c>
      <c r="N55" s="40">
        <f t="shared" si="1"/>
        <v>2436.7000000000003</v>
      </c>
      <c r="O55" s="42">
        <f t="shared" si="2"/>
        <v>16715.8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285.21999999999997</v>
      </c>
      <c r="D56" s="20">
        <f t="shared" si="5"/>
        <v>1030.68</v>
      </c>
      <c r="E56" s="20">
        <f t="shared" si="5"/>
        <v>1.95</v>
      </c>
      <c r="F56" s="20">
        <f t="shared" si="5"/>
        <v>2894.95</v>
      </c>
      <c r="G56" s="20">
        <f t="shared" si="5"/>
        <v>2125.65</v>
      </c>
      <c r="H56" s="20">
        <f t="shared" si="5"/>
        <v>59.09</v>
      </c>
      <c r="I56" s="79">
        <f>SUM(C56:H56)</f>
        <v>6397.5400000000009</v>
      </c>
      <c r="J56" s="71">
        <f>SUM(J5,J8,J11,J14,J17,J20,J23,J26,J29,J32,J35,J38,J41,J44,J47)</f>
        <v>14.65</v>
      </c>
      <c r="K56" s="20">
        <f>SUM(K5,K8,K11,K14,K17,K20,K23,K26,K29,K32,K35,K38,K41,K44,K47)</f>
        <v>0</v>
      </c>
      <c r="L56" s="20">
        <f>SUM(L5,L8,L11,L14,L17,L20,L23,L26,L29,L32,L35,L38,L41,L44,L47)</f>
        <v>32.700000000000003</v>
      </c>
      <c r="M56" s="20">
        <f>SUM(M5,M8,M11,M14,M17,M20,M23,M26,M29,M32,M35,M38,M41,M44,M47)</f>
        <v>2449.73</v>
      </c>
      <c r="N56" s="22">
        <f t="shared" si="1"/>
        <v>2497.08</v>
      </c>
      <c r="O56" s="24">
        <f t="shared" si="2"/>
        <v>8894.6200000000008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105318</v>
      </c>
      <c r="D57" s="31">
        <f t="shared" si="5"/>
        <v>251975</v>
      </c>
      <c r="E57" s="31">
        <f t="shared" si="5"/>
        <v>588</v>
      </c>
      <c r="F57" s="31">
        <f t="shared" si="5"/>
        <v>713098</v>
      </c>
      <c r="G57" s="31">
        <f t="shared" si="5"/>
        <v>542244</v>
      </c>
      <c r="H57" s="31">
        <f t="shared" si="5"/>
        <v>9588</v>
      </c>
      <c r="I57" s="80">
        <f t="shared" si="4"/>
        <v>1622811</v>
      </c>
      <c r="J57" s="75">
        <f t="shared" ref="J57:M58" si="6">SUM(J6,J9,J12,J15,J18,J21,J24,J27,J30,J33,J36,J39,J42,J45,J48)</f>
        <v>1273</v>
      </c>
      <c r="K57" s="31">
        <f t="shared" si="6"/>
        <v>0</v>
      </c>
      <c r="L57" s="31">
        <f t="shared" si="6"/>
        <v>3588</v>
      </c>
      <c r="M57" s="31">
        <f t="shared" si="6"/>
        <v>290768</v>
      </c>
      <c r="N57" s="33">
        <f t="shared" si="1"/>
        <v>295629</v>
      </c>
      <c r="O57" s="35">
        <f t="shared" si="2"/>
        <v>1918440</v>
      </c>
      <c r="P57" s="134">
        <v>35.9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924.7</v>
      </c>
      <c r="D58" s="86">
        <f t="shared" si="5"/>
        <v>3527.7</v>
      </c>
      <c r="E58" s="86">
        <f t="shared" si="5"/>
        <v>0.6</v>
      </c>
      <c r="F58" s="86">
        <f t="shared" si="5"/>
        <v>5267.4</v>
      </c>
      <c r="G58" s="86">
        <f t="shared" si="5"/>
        <v>5910.5</v>
      </c>
      <c r="H58" s="86">
        <f t="shared" si="5"/>
        <v>129</v>
      </c>
      <c r="I58" s="87">
        <f t="shared" si="4"/>
        <v>15759.9</v>
      </c>
      <c r="J58" s="85">
        <f t="shared" si="6"/>
        <v>0.1</v>
      </c>
      <c r="K58" s="86">
        <f t="shared" si="6"/>
        <v>0</v>
      </c>
      <c r="L58" s="86">
        <f t="shared" si="6"/>
        <v>33.200000000000003</v>
      </c>
      <c r="M58" s="86">
        <f t="shared" si="6"/>
        <v>2421</v>
      </c>
      <c r="N58" s="88">
        <f t="shared" si="1"/>
        <v>2454.3000000000002</v>
      </c>
      <c r="O58" s="89">
        <f t="shared" si="2"/>
        <v>18214.2</v>
      </c>
      <c r="P58" s="90">
        <f>SUM(O56,P53,P54,P57)</f>
        <v>9099.84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0.28999999999999998</v>
      </c>
      <c r="D63" s="115">
        <v>0.1</v>
      </c>
      <c r="E63" s="115"/>
      <c r="F63" s="115"/>
      <c r="G63" s="115">
        <v>2.77</v>
      </c>
      <c r="H63" s="115"/>
      <c r="I63" s="21">
        <f>SUM(C63:H63)</f>
        <v>3.16</v>
      </c>
      <c r="J63" s="116"/>
      <c r="K63" s="115"/>
      <c r="L63" s="115">
        <v>3.49</v>
      </c>
      <c r="M63" s="115"/>
      <c r="N63" s="23">
        <f>SUM(J63:M63)</f>
        <v>3.49</v>
      </c>
      <c r="O63" s="24">
        <f>SUM(N63,I63)</f>
        <v>6.65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8.89</v>
      </c>
      <c r="E66" s="124"/>
      <c r="F66" s="124"/>
      <c r="G66" s="124">
        <v>0.5</v>
      </c>
      <c r="H66" s="124"/>
      <c r="I66" s="43">
        <f t="shared" si="7"/>
        <v>9.39</v>
      </c>
      <c r="J66" s="125"/>
      <c r="K66" s="124"/>
      <c r="L66" s="124"/>
      <c r="M66" s="124"/>
      <c r="N66" s="44">
        <f t="shared" si="8"/>
        <v>0</v>
      </c>
      <c r="O66" s="45">
        <f t="shared" si="9"/>
        <v>9.39</v>
      </c>
      <c r="P66" s="36" t="s">
        <v>25</v>
      </c>
      <c r="Q66" s="37" t="s">
        <v>113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3.41</v>
      </c>
      <c r="E69" s="124"/>
      <c r="F69" s="124"/>
      <c r="G69" s="124"/>
      <c r="H69" s="124"/>
      <c r="I69" s="43">
        <f t="shared" si="7"/>
        <v>3.41</v>
      </c>
      <c r="J69" s="125"/>
      <c r="K69" s="124"/>
      <c r="L69" s="124"/>
      <c r="M69" s="124">
        <v>2.59</v>
      </c>
      <c r="N69" s="44">
        <f t="shared" si="8"/>
        <v>2.59</v>
      </c>
      <c r="O69" s="45">
        <f t="shared" si="9"/>
        <v>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107</v>
      </c>
      <c r="E70" s="118"/>
      <c r="F70" s="118"/>
      <c r="G70" s="118"/>
      <c r="H70" s="118"/>
      <c r="I70" s="32">
        <f t="shared" si="7"/>
        <v>107</v>
      </c>
      <c r="J70" s="119"/>
      <c r="K70" s="118"/>
      <c r="L70" s="118"/>
      <c r="M70" s="118">
        <v>54</v>
      </c>
      <c r="N70" s="34">
        <f t="shared" si="8"/>
        <v>54</v>
      </c>
      <c r="O70" s="35">
        <f t="shared" si="9"/>
        <v>161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20.6</v>
      </c>
      <c r="E71" s="127"/>
      <c r="F71" s="127"/>
      <c r="G71" s="127"/>
      <c r="H71" s="127"/>
      <c r="I71" s="49">
        <f t="shared" si="7"/>
        <v>20.6</v>
      </c>
      <c r="J71" s="128"/>
      <c r="K71" s="127"/>
      <c r="L71" s="127"/>
      <c r="M71" s="127">
        <v>5.0999999999999996</v>
      </c>
      <c r="N71" s="50">
        <f t="shared" si="8"/>
        <v>5.0999999999999996</v>
      </c>
      <c r="O71" s="51">
        <f t="shared" si="9"/>
        <v>25.700000000000003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6.08</v>
      </c>
      <c r="E72" s="124"/>
      <c r="F72" s="124"/>
      <c r="G72" s="124"/>
      <c r="H72" s="124">
        <v>0.1</v>
      </c>
      <c r="I72" s="43">
        <f t="shared" si="7"/>
        <v>6.18</v>
      </c>
      <c r="J72" s="125"/>
      <c r="K72" s="124"/>
      <c r="L72" s="124">
        <v>1.32</v>
      </c>
      <c r="M72" s="124">
        <v>4.4800000000000004</v>
      </c>
      <c r="N72" s="44">
        <f t="shared" si="8"/>
        <v>5.8000000000000007</v>
      </c>
      <c r="O72" s="45">
        <f t="shared" si="9"/>
        <v>11.98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447</v>
      </c>
      <c r="E73" s="118"/>
      <c r="F73" s="118"/>
      <c r="G73" s="118"/>
      <c r="H73" s="118">
        <v>4</v>
      </c>
      <c r="I73" s="32">
        <f t="shared" si="7"/>
        <v>451</v>
      </c>
      <c r="J73" s="119"/>
      <c r="K73" s="118"/>
      <c r="L73" s="118">
        <v>41</v>
      </c>
      <c r="M73" s="118">
        <v>255</v>
      </c>
      <c r="N73" s="34">
        <f t="shared" si="8"/>
        <v>296</v>
      </c>
      <c r="O73" s="35">
        <f t="shared" si="9"/>
        <v>747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41.3</v>
      </c>
      <c r="E74" s="127"/>
      <c r="F74" s="127"/>
      <c r="G74" s="127"/>
      <c r="H74" s="127">
        <v>0.3</v>
      </c>
      <c r="I74" s="49">
        <f t="shared" si="7"/>
        <v>41.599999999999994</v>
      </c>
      <c r="J74" s="128"/>
      <c r="K74" s="127"/>
      <c r="L74" s="127">
        <v>2.9</v>
      </c>
      <c r="M74" s="127">
        <v>17.2</v>
      </c>
      <c r="N74" s="50">
        <f t="shared" si="8"/>
        <v>20.099999999999998</v>
      </c>
      <c r="O74" s="51">
        <f t="shared" si="9"/>
        <v>61.699999999999989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4.22</v>
      </c>
      <c r="E75" s="124"/>
      <c r="F75" s="124"/>
      <c r="G75" s="124"/>
      <c r="H75" s="124"/>
      <c r="I75" s="43">
        <f t="shared" si="7"/>
        <v>4.22</v>
      </c>
      <c r="J75" s="125"/>
      <c r="K75" s="124"/>
      <c r="L75" s="124"/>
      <c r="M75" s="124">
        <v>2.65</v>
      </c>
      <c r="N75" s="44">
        <f t="shared" si="8"/>
        <v>2.65</v>
      </c>
      <c r="O75" s="45">
        <f t="shared" si="9"/>
        <v>6.8699999999999992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512</v>
      </c>
      <c r="E76" s="118"/>
      <c r="F76" s="118"/>
      <c r="G76" s="118"/>
      <c r="H76" s="118"/>
      <c r="I76" s="32">
        <f t="shared" si="7"/>
        <v>512</v>
      </c>
      <c r="J76" s="119"/>
      <c r="K76" s="118"/>
      <c r="L76" s="118"/>
      <c r="M76" s="118">
        <v>102</v>
      </c>
      <c r="N76" s="34">
        <f t="shared" si="8"/>
        <v>102</v>
      </c>
      <c r="O76" s="35">
        <f t="shared" si="9"/>
        <v>614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29.6</v>
      </c>
      <c r="E77" s="127"/>
      <c r="F77" s="127"/>
      <c r="G77" s="127"/>
      <c r="H77" s="127"/>
      <c r="I77" s="49">
        <f t="shared" si="7"/>
        <v>29.6</v>
      </c>
      <c r="J77" s="128"/>
      <c r="K77" s="127"/>
      <c r="L77" s="127"/>
      <c r="M77" s="127">
        <v>5.3</v>
      </c>
      <c r="N77" s="50">
        <f t="shared" si="8"/>
        <v>5.3</v>
      </c>
      <c r="O77" s="51">
        <f t="shared" si="9"/>
        <v>34.9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19.059999999999999</v>
      </c>
      <c r="E78" s="124"/>
      <c r="F78" s="124">
        <v>2.66</v>
      </c>
      <c r="G78" s="124"/>
      <c r="H78" s="124">
        <v>1.6</v>
      </c>
      <c r="I78" s="43">
        <f t="shared" si="7"/>
        <v>23.32</v>
      </c>
      <c r="J78" s="125"/>
      <c r="K78" s="124"/>
      <c r="L78" s="124"/>
      <c r="M78" s="124">
        <v>5.26</v>
      </c>
      <c r="N78" s="44">
        <f t="shared" si="8"/>
        <v>5.26</v>
      </c>
      <c r="O78" s="45">
        <f t="shared" si="9"/>
        <v>28.58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4392</v>
      </c>
      <c r="E79" s="118"/>
      <c r="F79" s="118">
        <v>322</v>
      </c>
      <c r="G79" s="118"/>
      <c r="H79" s="118">
        <v>107</v>
      </c>
      <c r="I79" s="32">
        <f t="shared" si="7"/>
        <v>4821</v>
      </c>
      <c r="J79" s="119"/>
      <c r="K79" s="118"/>
      <c r="L79" s="118"/>
      <c r="M79" s="118">
        <v>265</v>
      </c>
      <c r="N79" s="34">
        <f t="shared" si="8"/>
        <v>265</v>
      </c>
      <c r="O79" s="35">
        <f t="shared" si="9"/>
        <v>5086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189</v>
      </c>
      <c r="E80" s="127"/>
      <c r="F80" s="127">
        <v>11.8</v>
      </c>
      <c r="G80" s="127"/>
      <c r="H80" s="127">
        <v>5.4</v>
      </c>
      <c r="I80" s="49">
        <f t="shared" si="7"/>
        <v>206.20000000000002</v>
      </c>
      <c r="J80" s="128"/>
      <c r="K80" s="127"/>
      <c r="L80" s="127"/>
      <c r="M80" s="127">
        <v>10.9</v>
      </c>
      <c r="N80" s="50">
        <f t="shared" si="8"/>
        <v>10.9</v>
      </c>
      <c r="O80" s="51">
        <f t="shared" si="9"/>
        <v>217.10000000000002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0.42</v>
      </c>
      <c r="D81" s="124">
        <v>65.02</v>
      </c>
      <c r="E81" s="124"/>
      <c r="F81" s="124">
        <v>0.59</v>
      </c>
      <c r="G81" s="124"/>
      <c r="H81" s="124"/>
      <c r="I81" s="43">
        <f t="shared" si="7"/>
        <v>66.03</v>
      </c>
      <c r="J81" s="125"/>
      <c r="K81" s="124"/>
      <c r="L81" s="124">
        <v>0.08</v>
      </c>
      <c r="M81" s="124">
        <v>4.92</v>
      </c>
      <c r="N81" s="44">
        <f t="shared" si="8"/>
        <v>5</v>
      </c>
      <c r="O81" s="45">
        <f t="shared" si="9"/>
        <v>71.03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97</v>
      </c>
      <c r="D82" s="118">
        <v>11683</v>
      </c>
      <c r="E82" s="118"/>
      <c r="F82" s="118">
        <v>100</v>
      </c>
      <c r="G82" s="118"/>
      <c r="H82" s="118"/>
      <c r="I82" s="32">
        <f t="shared" si="7"/>
        <v>11880</v>
      </c>
      <c r="J82" s="119"/>
      <c r="K82" s="118"/>
      <c r="L82" s="118">
        <v>5</v>
      </c>
      <c r="M82" s="118">
        <v>295</v>
      </c>
      <c r="N82" s="34">
        <f t="shared" si="8"/>
        <v>300</v>
      </c>
      <c r="O82" s="35">
        <f t="shared" si="9"/>
        <v>12180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2.4</v>
      </c>
      <c r="D83" s="127">
        <v>375.7</v>
      </c>
      <c r="E83" s="127"/>
      <c r="F83" s="127">
        <v>2.5</v>
      </c>
      <c r="G83" s="127"/>
      <c r="H83" s="127"/>
      <c r="I83" s="49">
        <f t="shared" si="7"/>
        <v>380.59999999999997</v>
      </c>
      <c r="J83" s="128"/>
      <c r="K83" s="127"/>
      <c r="L83" s="127">
        <v>0.2</v>
      </c>
      <c r="M83" s="127">
        <v>8.9</v>
      </c>
      <c r="N83" s="50">
        <f t="shared" si="8"/>
        <v>9.1</v>
      </c>
      <c r="O83" s="51">
        <f t="shared" si="9"/>
        <v>389.7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0.67</v>
      </c>
      <c r="D84" s="124">
        <v>84.33</v>
      </c>
      <c r="E84" s="124"/>
      <c r="F84" s="124">
        <v>6.09</v>
      </c>
      <c r="G84" s="124">
        <v>8.9</v>
      </c>
      <c r="H84" s="124">
        <v>1.23</v>
      </c>
      <c r="I84" s="43">
        <f t="shared" si="7"/>
        <v>101.22000000000001</v>
      </c>
      <c r="J84" s="125">
        <v>0.75</v>
      </c>
      <c r="K84" s="124"/>
      <c r="L84" s="124"/>
      <c r="M84" s="124">
        <v>31.82</v>
      </c>
      <c r="N84" s="44">
        <f t="shared" si="8"/>
        <v>32.57</v>
      </c>
      <c r="O84" s="45">
        <f t="shared" si="9"/>
        <v>133.79000000000002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173</v>
      </c>
      <c r="D85" s="118">
        <v>15695</v>
      </c>
      <c r="E85" s="118"/>
      <c r="F85" s="118">
        <v>1176</v>
      </c>
      <c r="G85" s="118">
        <v>1786</v>
      </c>
      <c r="H85" s="118">
        <v>127</v>
      </c>
      <c r="I85" s="32">
        <f t="shared" si="7"/>
        <v>18957</v>
      </c>
      <c r="J85" s="119">
        <v>65</v>
      </c>
      <c r="K85" s="118"/>
      <c r="L85" s="118"/>
      <c r="M85" s="118">
        <v>2215</v>
      </c>
      <c r="N85" s="34">
        <f t="shared" si="8"/>
        <v>2280</v>
      </c>
      <c r="O85" s="35">
        <f t="shared" si="9"/>
        <v>21237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</v>
      </c>
      <c r="D86" s="127">
        <v>410.5</v>
      </c>
      <c r="E86" s="127"/>
      <c r="F86" s="127">
        <v>23.9</v>
      </c>
      <c r="G86" s="127">
        <v>37.5</v>
      </c>
      <c r="H86" s="127">
        <v>4.7</v>
      </c>
      <c r="I86" s="49">
        <f t="shared" si="7"/>
        <v>480.59999999999997</v>
      </c>
      <c r="J86" s="128">
        <v>0.1</v>
      </c>
      <c r="K86" s="127"/>
      <c r="L86" s="127"/>
      <c r="M86" s="127">
        <v>66.8</v>
      </c>
      <c r="N86" s="50">
        <f t="shared" si="8"/>
        <v>66.899999999999991</v>
      </c>
      <c r="O86" s="51">
        <f t="shared" si="9"/>
        <v>547.5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4.4400000000000004</v>
      </c>
      <c r="D87" s="124">
        <v>78.790000000000006</v>
      </c>
      <c r="E87" s="124"/>
      <c r="F87" s="124">
        <v>14.87</v>
      </c>
      <c r="G87" s="124">
        <v>8.1199999999999992</v>
      </c>
      <c r="H87" s="124">
        <v>10.3</v>
      </c>
      <c r="I87" s="43">
        <f t="shared" si="7"/>
        <v>116.52000000000001</v>
      </c>
      <c r="J87" s="125">
        <v>0.26</v>
      </c>
      <c r="K87" s="124"/>
      <c r="L87" s="124"/>
      <c r="M87" s="124">
        <v>13.42</v>
      </c>
      <c r="N87" s="44">
        <f t="shared" si="8"/>
        <v>13.68</v>
      </c>
      <c r="O87" s="45">
        <f t="shared" si="9"/>
        <v>130.20000000000002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1368</v>
      </c>
      <c r="D88" s="118">
        <v>16683</v>
      </c>
      <c r="E88" s="118"/>
      <c r="F88" s="118">
        <v>2926</v>
      </c>
      <c r="G88" s="118">
        <v>1617</v>
      </c>
      <c r="H88" s="118">
        <v>1108</v>
      </c>
      <c r="I88" s="32">
        <f t="shared" si="7"/>
        <v>23702</v>
      </c>
      <c r="J88" s="119">
        <v>23</v>
      </c>
      <c r="K88" s="118"/>
      <c r="L88" s="118"/>
      <c r="M88" s="118">
        <v>1106</v>
      </c>
      <c r="N88" s="34">
        <f t="shared" si="8"/>
        <v>1129</v>
      </c>
      <c r="O88" s="35">
        <f t="shared" si="9"/>
        <v>24831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24.5</v>
      </c>
      <c r="D89" s="127">
        <v>350.9</v>
      </c>
      <c r="E89" s="127"/>
      <c r="F89" s="127">
        <v>44.7</v>
      </c>
      <c r="G89" s="127">
        <v>30</v>
      </c>
      <c r="H89" s="127">
        <v>35.200000000000003</v>
      </c>
      <c r="I89" s="49">
        <f t="shared" si="7"/>
        <v>485.29999999999995</v>
      </c>
      <c r="J89" s="128">
        <v>0</v>
      </c>
      <c r="K89" s="127"/>
      <c r="L89" s="127"/>
      <c r="M89" s="127">
        <v>31.1</v>
      </c>
      <c r="N89" s="50">
        <f t="shared" si="8"/>
        <v>31.1</v>
      </c>
      <c r="O89" s="51">
        <f t="shared" si="9"/>
        <v>516.4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3.2</v>
      </c>
      <c r="D90" s="124">
        <v>180.9</v>
      </c>
      <c r="E90" s="124"/>
      <c r="F90" s="124">
        <v>63.89</v>
      </c>
      <c r="G90" s="124">
        <v>55.49</v>
      </c>
      <c r="H90" s="124">
        <v>8.27</v>
      </c>
      <c r="I90" s="43">
        <f t="shared" si="7"/>
        <v>311.75</v>
      </c>
      <c r="J90" s="125"/>
      <c r="K90" s="124"/>
      <c r="L90" s="124"/>
      <c r="M90" s="124">
        <v>37.270000000000003</v>
      </c>
      <c r="N90" s="44">
        <f t="shared" si="8"/>
        <v>37.270000000000003</v>
      </c>
      <c r="O90" s="45">
        <f t="shared" si="9"/>
        <v>349.02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971</v>
      </c>
      <c r="D91" s="118">
        <v>41042</v>
      </c>
      <c r="E91" s="118"/>
      <c r="F91" s="118">
        <v>12992</v>
      </c>
      <c r="G91" s="118">
        <v>12029</v>
      </c>
      <c r="H91" s="118">
        <v>875</v>
      </c>
      <c r="I91" s="32">
        <f t="shared" si="7"/>
        <v>67909</v>
      </c>
      <c r="J91" s="119"/>
      <c r="K91" s="118"/>
      <c r="L91" s="118"/>
      <c r="M91" s="118">
        <v>3208</v>
      </c>
      <c r="N91" s="34">
        <f t="shared" si="8"/>
        <v>3208</v>
      </c>
      <c r="O91" s="35">
        <f t="shared" si="9"/>
        <v>71117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13.6</v>
      </c>
      <c r="D92" s="127">
        <v>746.5</v>
      </c>
      <c r="E92" s="127"/>
      <c r="F92" s="127">
        <v>171.9</v>
      </c>
      <c r="G92" s="127">
        <v>183.4</v>
      </c>
      <c r="H92" s="127">
        <v>24.8</v>
      </c>
      <c r="I92" s="49">
        <f t="shared" si="7"/>
        <v>1140.2</v>
      </c>
      <c r="J92" s="128"/>
      <c r="K92" s="127"/>
      <c r="L92" s="127"/>
      <c r="M92" s="127">
        <v>82.6</v>
      </c>
      <c r="N92" s="50">
        <f t="shared" si="8"/>
        <v>82.6</v>
      </c>
      <c r="O92" s="51">
        <f t="shared" si="9"/>
        <v>1222.8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4.2699999999999996</v>
      </c>
      <c r="D93" s="124">
        <v>150.9</v>
      </c>
      <c r="E93" s="124"/>
      <c r="F93" s="124">
        <v>156.79</v>
      </c>
      <c r="G93" s="124">
        <v>149.13</v>
      </c>
      <c r="H93" s="124"/>
      <c r="I93" s="43">
        <f t="shared" si="7"/>
        <v>461.09000000000003</v>
      </c>
      <c r="J93" s="125">
        <v>0.53</v>
      </c>
      <c r="K93" s="124"/>
      <c r="L93" s="124">
        <v>0.62</v>
      </c>
      <c r="M93" s="124">
        <v>55.81</v>
      </c>
      <c r="N93" s="44">
        <f t="shared" si="8"/>
        <v>56.96</v>
      </c>
      <c r="O93" s="45">
        <f t="shared" si="9"/>
        <v>518.05000000000007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1382</v>
      </c>
      <c r="D94" s="118">
        <v>37573</v>
      </c>
      <c r="E94" s="118"/>
      <c r="F94" s="118">
        <v>34468</v>
      </c>
      <c r="G94" s="118">
        <v>36047</v>
      </c>
      <c r="H94" s="118"/>
      <c r="I94" s="32">
        <f t="shared" si="7"/>
        <v>109470</v>
      </c>
      <c r="J94" s="119">
        <v>48</v>
      </c>
      <c r="K94" s="118"/>
      <c r="L94" s="118">
        <v>65</v>
      </c>
      <c r="M94" s="118">
        <v>4960</v>
      </c>
      <c r="N94" s="34">
        <f t="shared" si="8"/>
        <v>5073</v>
      </c>
      <c r="O94" s="35">
        <f t="shared" si="9"/>
        <v>114543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19.2</v>
      </c>
      <c r="D95" s="127">
        <v>603.70000000000005</v>
      </c>
      <c r="E95" s="127"/>
      <c r="F95" s="127">
        <v>379.3</v>
      </c>
      <c r="G95" s="127">
        <v>503.8</v>
      </c>
      <c r="H95" s="127"/>
      <c r="I95" s="49">
        <f t="shared" si="7"/>
        <v>1506</v>
      </c>
      <c r="J95" s="128">
        <v>0</v>
      </c>
      <c r="K95" s="127"/>
      <c r="L95" s="127">
        <v>1.3</v>
      </c>
      <c r="M95" s="127">
        <v>96.9</v>
      </c>
      <c r="N95" s="50">
        <f t="shared" si="8"/>
        <v>98.2</v>
      </c>
      <c r="O95" s="51">
        <f t="shared" si="9"/>
        <v>1604.2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22.43</v>
      </c>
      <c r="D96" s="124">
        <v>52.52</v>
      </c>
      <c r="E96" s="124"/>
      <c r="F96" s="124">
        <v>350.86</v>
      </c>
      <c r="G96" s="124">
        <v>409.95</v>
      </c>
      <c r="H96" s="124"/>
      <c r="I96" s="43">
        <f t="shared" si="7"/>
        <v>835.76</v>
      </c>
      <c r="J96" s="125">
        <v>0.17</v>
      </c>
      <c r="K96" s="124"/>
      <c r="L96" s="124">
        <v>0.46</v>
      </c>
      <c r="M96" s="124">
        <v>90.79</v>
      </c>
      <c r="N96" s="44">
        <f t="shared" si="8"/>
        <v>91.42</v>
      </c>
      <c r="O96" s="45">
        <f t="shared" si="9"/>
        <v>927.18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7820</v>
      </c>
      <c r="D97" s="118">
        <v>13970</v>
      </c>
      <c r="E97" s="118"/>
      <c r="F97" s="118">
        <v>78755</v>
      </c>
      <c r="G97" s="118">
        <v>100123</v>
      </c>
      <c r="H97" s="118"/>
      <c r="I97" s="32">
        <f t="shared" si="7"/>
        <v>200668</v>
      </c>
      <c r="J97" s="119">
        <v>15</v>
      </c>
      <c r="K97" s="118"/>
      <c r="L97" s="118">
        <v>49</v>
      </c>
      <c r="M97" s="118">
        <v>9485</v>
      </c>
      <c r="N97" s="34">
        <f t="shared" si="8"/>
        <v>9549</v>
      </c>
      <c r="O97" s="35">
        <f t="shared" si="9"/>
        <v>210217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101.8</v>
      </c>
      <c r="D98" s="127">
        <v>196.2</v>
      </c>
      <c r="E98" s="127"/>
      <c r="F98" s="127">
        <v>728.6</v>
      </c>
      <c r="G98" s="127">
        <v>1263.0999999999999</v>
      </c>
      <c r="H98" s="127"/>
      <c r="I98" s="49">
        <f t="shared" si="7"/>
        <v>2289.6999999999998</v>
      </c>
      <c r="J98" s="128">
        <v>0</v>
      </c>
      <c r="K98" s="127"/>
      <c r="L98" s="127">
        <v>1</v>
      </c>
      <c r="M98" s="127">
        <v>181.9</v>
      </c>
      <c r="N98" s="50">
        <f t="shared" si="8"/>
        <v>182.9</v>
      </c>
      <c r="O98" s="51">
        <f t="shared" si="9"/>
        <v>2472.6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48.57</v>
      </c>
      <c r="D99" s="124">
        <v>66.06</v>
      </c>
      <c r="E99" s="124"/>
      <c r="F99" s="124">
        <v>578.33000000000004</v>
      </c>
      <c r="G99" s="124">
        <v>561.28</v>
      </c>
      <c r="H99" s="124">
        <v>12.15</v>
      </c>
      <c r="I99" s="43">
        <f t="shared" si="7"/>
        <v>1266.3900000000001</v>
      </c>
      <c r="J99" s="125">
        <v>0.41</v>
      </c>
      <c r="K99" s="124"/>
      <c r="L99" s="124">
        <v>2.19</v>
      </c>
      <c r="M99" s="124">
        <v>213.25</v>
      </c>
      <c r="N99" s="44">
        <f t="shared" si="8"/>
        <v>215.85</v>
      </c>
      <c r="O99" s="45">
        <f t="shared" si="9"/>
        <v>1482.24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17179</v>
      </c>
      <c r="D100" s="118">
        <v>16647</v>
      </c>
      <c r="E100" s="118"/>
      <c r="F100" s="118">
        <v>135632</v>
      </c>
      <c r="G100" s="118">
        <v>137513</v>
      </c>
      <c r="H100" s="118">
        <v>1652</v>
      </c>
      <c r="I100" s="32">
        <f t="shared" si="7"/>
        <v>308623</v>
      </c>
      <c r="J100" s="119">
        <v>36</v>
      </c>
      <c r="K100" s="118"/>
      <c r="L100" s="118">
        <v>252</v>
      </c>
      <c r="M100" s="118">
        <v>23516</v>
      </c>
      <c r="N100" s="34">
        <f t="shared" si="8"/>
        <v>23804</v>
      </c>
      <c r="O100" s="35">
        <f t="shared" si="9"/>
        <v>332427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213</v>
      </c>
      <c r="D101" s="127">
        <v>235.1</v>
      </c>
      <c r="E101" s="127"/>
      <c r="F101" s="127">
        <v>1209.8</v>
      </c>
      <c r="G101" s="127">
        <v>1672.5</v>
      </c>
      <c r="H101" s="127">
        <v>33</v>
      </c>
      <c r="I101" s="49">
        <f t="shared" si="7"/>
        <v>3363.4</v>
      </c>
      <c r="J101" s="128">
        <v>0</v>
      </c>
      <c r="K101" s="127"/>
      <c r="L101" s="127">
        <v>4.2</v>
      </c>
      <c r="M101" s="127">
        <v>369</v>
      </c>
      <c r="N101" s="50">
        <f t="shared" si="8"/>
        <v>373.2</v>
      </c>
      <c r="O101" s="51">
        <f t="shared" si="9"/>
        <v>3736.6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90.11</v>
      </c>
      <c r="D102" s="124">
        <v>59.83</v>
      </c>
      <c r="E102" s="124">
        <v>0.03</v>
      </c>
      <c r="F102" s="124">
        <v>554.33000000000004</v>
      </c>
      <c r="G102" s="124">
        <v>444.71</v>
      </c>
      <c r="H102" s="124"/>
      <c r="I102" s="43">
        <f t="shared" si="7"/>
        <v>1149.01</v>
      </c>
      <c r="J102" s="125">
        <v>3.11</v>
      </c>
      <c r="K102" s="124"/>
      <c r="L102" s="124">
        <v>5.13</v>
      </c>
      <c r="M102" s="124">
        <v>403.51</v>
      </c>
      <c r="N102" s="44">
        <f t="shared" si="8"/>
        <v>411.75</v>
      </c>
      <c r="O102" s="45">
        <f t="shared" si="9"/>
        <v>1560.76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33129</v>
      </c>
      <c r="D103" s="118">
        <v>16498</v>
      </c>
      <c r="E103" s="118">
        <v>9</v>
      </c>
      <c r="F103" s="118">
        <v>135001</v>
      </c>
      <c r="G103" s="118">
        <v>118816</v>
      </c>
      <c r="H103" s="118"/>
      <c r="I103" s="32">
        <f t="shared" si="7"/>
        <v>303453</v>
      </c>
      <c r="J103" s="119">
        <v>276</v>
      </c>
      <c r="K103" s="118"/>
      <c r="L103" s="118">
        <v>626</v>
      </c>
      <c r="M103" s="118">
        <v>48148</v>
      </c>
      <c r="N103" s="34">
        <f t="shared" si="8"/>
        <v>49050</v>
      </c>
      <c r="O103" s="35">
        <f t="shared" si="9"/>
        <v>352503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328.1</v>
      </c>
      <c r="D104" s="127">
        <v>200.5</v>
      </c>
      <c r="E104" s="127">
        <v>0.1</v>
      </c>
      <c r="F104" s="127">
        <v>1080</v>
      </c>
      <c r="G104" s="127">
        <v>1282.5</v>
      </c>
      <c r="H104" s="127"/>
      <c r="I104" s="49">
        <f t="shared" si="7"/>
        <v>2891.2</v>
      </c>
      <c r="J104" s="128">
        <v>0</v>
      </c>
      <c r="K104" s="127"/>
      <c r="L104" s="127">
        <v>6.8</v>
      </c>
      <c r="M104" s="127">
        <v>529.20000000000005</v>
      </c>
      <c r="N104" s="50">
        <f t="shared" si="8"/>
        <v>536</v>
      </c>
      <c r="O104" s="51">
        <f t="shared" si="9"/>
        <v>3427.2</v>
      </c>
      <c r="P104" s="129">
        <v>3.67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46.92</v>
      </c>
      <c r="D105" s="124">
        <v>20.62</v>
      </c>
      <c r="E105" s="124">
        <v>0.03</v>
      </c>
      <c r="F105" s="124">
        <v>287.12</v>
      </c>
      <c r="G105" s="124">
        <v>305.63</v>
      </c>
      <c r="H105" s="124">
        <v>0.14000000000000001</v>
      </c>
      <c r="I105" s="43">
        <f t="shared" si="7"/>
        <v>660.45999999999992</v>
      </c>
      <c r="J105" s="125">
        <v>6.17</v>
      </c>
      <c r="K105" s="124"/>
      <c r="L105" s="124">
        <v>6.42</v>
      </c>
      <c r="M105" s="124">
        <v>563.99</v>
      </c>
      <c r="N105" s="44">
        <f t="shared" si="8"/>
        <v>576.58000000000004</v>
      </c>
      <c r="O105" s="45">
        <f t="shared" si="9"/>
        <v>1237.04</v>
      </c>
      <c r="P105" s="130">
        <v>36.22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17405</v>
      </c>
      <c r="D106" s="118">
        <v>6590</v>
      </c>
      <c r="E106" s="118">
        <v>9</v>
      </c>
      <c r="F106" s="118">
        <v>72668</v>
      </c>
      <c r="G106" s="118">
        <v>85086</v>
      </c>
      <c r="H106" s="118">
        <v>28</v>
      </c>
      <c r="I106" s="32">
        <f t="shared" si="7"/>
        <v>181786</v>
      </c>
      <c r="J106" s="119">
        <v>538</v>
      </c>
      <c r="K106" s="118"/>
      <c r="L106" s="118">
        <v>820</v>
      </c>
      <c r="M106" s="118">
        <v>69950</v>
      </c>
      <c r="N106" s="34">
        <f t="shared" si="8"/>
        <v>71308</v>
      </c>
      <c r="O106" s="35">
        <f t="shared" si="9"/>
        <v>253094</v>
      </c>
      <c r="P106" s="130">
        <v>6.72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156.1</v>
      </c>
      <c r="D107" s="127">
        <v>72.099999999999994</v>
      </c>
      <c r="E107" s="127">
        <v>0.1</v>
      </c>
      <c r="F107" s="127">
        <v>508.1</v>
      </c>
      <c r="G107" s="127">
        <v>736</v>
      </c>
      <c r="H107" s="127">
        <v>0.4</v>
      </c>
      <c r="I107" s="49">
        <f t="shared" si="7"/>
        <v>1472.8000000000002</v>
      </c>
      <c r="J107" s="128">
        <v>0</v>
      </c>
      <c r="K107" s="127"/>
      <c r="L107" s="127">
        <v>7.4</v>
      </c>
      <c r="M107" s="127">
        <v>641.70000000000005</v>
      </c>
      <c r="N107" s="50">
        <f t="shared" si="8"/>
        <v>649.1</v>
      </c>
      <c r="O107" s="51">
        <f t="shared" si="9"/>
        <v>2121.9</v>
      </c>
      <c r="P107" s="130">
        <v>106.33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19.670000000000002</v>
      </c>
      <c r="D108" s="124">
        <v>22.56</v>
      </c>
      <c r="E108" s="124">
        <v>0.14000000000000001</v>
      </c>
      <c r="F108" s="124">
        <v>276.67</v>
      </c>
      <c r="G108" s="124">
        <v>90.38</v>
      </c>
      <c r="H108" s="124"/>
      <c r="I108" s="43">
        <f t="shared" si="7"/>
        <v>409.42</v>
      </c>
      <c r="J108" s="125">
        <v>2.78</v>
      </c>
      <c r="K108" s="124"/>
      <c r="L108" s="124">
        <v>8.85</v>
      </c>
      <c r="M108" s="124">
        <v>360.85</v>
      </c>
      <c r="N108" s="44">
        <f t="shared" si="8"/>
        <v>372.48</v>
      </c>
      <c r="O108" s="45">
        <f t="shared" si="9"/>
        <v>781.90000000000009</v>
      </c>
      <c r="P108" s="130">
        <v>2.1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7644</v>
      </c>
      <c r="D109" s="118">
        <v>6901</v>
      </c>
      <c r="E109" s="118">
        <v>44</v>
      </c>
      <c r="F109" s="118">
        <v>71990</v>
      </c>
      <c r="G109" s="118">
        <v>24225</v>
      </c>
      <c r="H109" s="118"/>
      <c r="I109" s="32">
        <f t="shared" si="7"/>
        <v>110804</v>
      </c>
      <c r="J109" s="119">
        <v>237</v>
      </c>
      <c r="K109" s="118"/>
      <c r="L109" s="118">
        <v>1180</v>
      </c>
      <c r="M109" s="118">
        <v>47037</v>
      </c>
      <c r="N109" s="34">
        <f t="shared" si="8"/>
        <v>48454</v>
      </c>
      <c r="O109" s="35">
        <f t="shared" si="9"/>
        <v>159258</v>
      </c>
      <c r="P109" s="130">
        <v>14.28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62</v>
      </c>
      <c r="D110" s="127">
        <v>56</v>
      </c>
      <c r="E110" s="127">
        <v>0.4</v>
      </c>
      <c r="F110" s="127">
        <v>425.5</v>
      </c>
      <c r="G110" s="127">
        <v>201.7</v>
      </c>
      <c r="H110" s="127"/>
      <c r="I110" s="49">
        <f t="shared" si="7"/>
        <v>745.59999999999991</v>
      </c>
      <c r="J110" s="128">
        <v>0</v>
      </c>
      <c r="K110" s="127"/>
      <c r="L110" s="127">
        <v>9.4</v>
      </c>
      <c r="M110" s="127">
        <v>374.4</v>
      </c>
      <c r="N110" s="50">
        <f t="shared" si="8"/>
        <v>383.79999999999995</v>
      </c>
      <c r="O110" s="51">
        <f t="shared" si="9"/>
        <v>1129.3999999999999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11.58</v>
      </c>
      <c r="D111" s="124">
        <v>35.049999999999997</v>
      </c>
      <c r="E111" s="124">
        <v>0.24</v>
      </c>
      <c r="F111" s="124">
        <v>225.81</v>
      </c>
      <c r="G111" s="124">
        <v>34.020000000000003</v>
      </c>
      <c r="H111" s="124">
        <v>0.01</v>
      </c>
      <c r="I111" s="43">
        <f t="shared" si="7"/>
        <v>306.70999999999998</v>
      </c>
      <c r="J111" s="125">
        <v>0.47</v>
      </c>
      <c r="K111" s="124"/>
      <c r="L111" s="124">
        <v>1.9</v>
      </c>
      <c r="M111" s="124">
        <v>270.75</v>
      </c>
      <c r="N111" s="44">
        <f t="shared" si="8"/>
        <v>273.12</v>
      </c>
      <c r="O111" s="45">
        <f t="shared" si="9"/>
        <v>579.82999999999993</v>
      </c>
      <c r="P111" s="69">
        <f>SUM(P104:P110)</f>
        <v>169.32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4748</v>
      </c>
      <c r="D112" s="118">
        <v>10590</v>
      </c>
      <c r="E112" s="118">
        <v>75</v>
      </c>
      <c r="F112" s="118">
        <v>60636</v>
      </c>
      <c r="G112" s="118">
        <v>9803</v>
      </c>
      <c r="H112" s="118">
        <v>2</v>
      </c>
      <c r="I112" s="32">
        <f t="shared" si="7"/>
        <v>85854</v>
      </c>
      <c r="J112" s="119">
        <v>35</v>
      </c>
      <c r="K112" s="118"/>
      <c r="L112" s="118">
        <v>252</v>
      </c>
      <c r="M112" s="118">
        <v>34384</v>
      </c>
      <c r="N112" s="34">
        <f t="shared" si="8"/>
        <v>34671</v>
      </c>
      <c r="O112" s="35">
        <f t="shared" si="9"/>
        <v>120525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303</v>
      </c>
      <c r="G113" s="127">
        <v>0</v>
      </c>
      <c r="H113" s="127">
        <v>0</v>
      </c>
      <c r="I113" s="49">
        <f t="shared" si="7"/>
        <v>303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303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8.06</v>
      </c>
      <c r="D114" s="124">
        <v>33.979999999999997</v>
      </c>
      <c r="E114" s="124">
        <v>0.11</v>
      </c>
      <c r="F114" s="124">
        <v>135.36000000000001</v>
      </c>
      <c r="G114" s="124">
        <v>12.19</v>
      </c>
      <c r="H114" s="124">
        <v>0.94</v>
      </c>
      <c r="I114" s="43">
        <f t="shared" si="7"/>
        <v>190.64000000000001</v>
      </c>
      <c r="J114" s="125"/>
      <c r="K114" s="124"/>
      <c r="L114" s="124">
        <v>2.2400000000000002</v>
      </c>
      <c r="M114" s="124">
        <v>151.11000000000001</v>
      </c>
      <c r="N114" s="44">
        <f t="shared" si="8"/>
        <v>153.35000000000002</v>
      </c>
      <c r="O114" s="45">
        <f t="shared" si="9"/>
        <v>343.99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3280</v>
      </c>
      <c r="D115" s="118">
        <v>10563</v>
      </c>
      <c r="E115" s="118">
        <v>35</v>
      </c>
      <c r="F115" s="118">
        <v>37279</v>
      </c>
      <c r="G115" s="118">
        <v>3853</v>
      </c>
      <c r="H115" s="118">
        <v>221</v>
      </c>
      <c r="I115" s="32">
        <f t="shared" si="7"/>
        <v>55231</v>
      </c>
      <c r="J115" s="119"/>
      <c r="K115" s="118"/>
      <c r="L115" s="118">
        <v>298</v>
      </c>
      <c r="M115" s="118">
        <v>18927</v>
      </c>
      <c r="N115" s="34">
        <f t="shared" si="8"/>
        <v>19225</v>
      </c>
      <c r="O115" s="35">
        <f t="shared" si="9"/>
        <v>74456</v>
      </c>
      <c r="P115" s="134">
        <v>35.9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148.80000000000001</v>
      </c>
      <c r="G116" s="136">
        <v>0</v>
      </c>
      <c r="H116" s="136">
        <v>2.4</v>
      </c>
      <c r="I116" s="96">
        <f t="shared" si="7"/>
        <v>151.20000000000002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151.20000000000002</v>
      </c>
      <c r="P116" s="90">
        <f>SUM(O136,P111,P112,P115)</f>
        <v>9099.84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9.2799999999999994</v>
      </c>
      <c r="D121" s="115">
        <v>69.180000000000007</v>
      </c>
      <c r="E121" s="115">
        <v>0.98</v>
      </c>
      <c r="F121" s="115">
        <v>108.35</v>
      </c>
      <c r="G121" s="115">
        <v>20.54</v>
      </c>
      <c r="H121" s="115">
        <v>0.76</v>
      </c>
      <c r="I121" s="21">
        <f t="shared" si="7"/>
        <v>209.09</v>
      </c>
      <c r="J121" s="116"/>
      <c r="K121" s="115"/>
      <c r="L121" s="115"/>
      <c r="M121" s="115">
        <v>123.96</v>
      </c>
      <c r="N121" s="23">
        <f t="shared" si="8"/>
        <v>123.96</v>
      </c>
      <c r="O121" s="24">
        <f t="shared" si="9"/>
        <v>333.05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3783</v>
      </c>
      <c r="D122" s="118">
        <v>20809</v>
      </c>
      <c r="E122" s="118">
        <v>286</v>
      </c>
      <c r="F122" s="118">
        <v>30371</v>
      </c>
      <c r="G122" s="118">
        <v>5834</v>
      </c>
      <c r="H122" s="118">
        <v>162</v>
      </c>
      <c r="I122" s="32">
        <f t="shared" si="7"/>
        <v>61245</v>
      </c>
      <c r="J122" s="119"/>
      <c r="K122" s="118"/>
      <c r="L122" s="118"/>
      <c r="M122" s="118">
        <v>14314</v>
      </c>
      <c r="N122" s="34">
        <f t="shared" si="8"/>
        <v>14314</v>
      </c>
      <c r="O122" s="35">
        <f t="shared" si="9"/>
        <v>75559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119.8</v>
      </c>
      <c r="G123" s="127">
        <v>0</v>
      </c>
      <c r="H123" s="127">
        <v>1.4</v>
      </c>
      <c r="I123" s="49">
        <f t="shared" si="7"/>
        <v>121.2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121.2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2.67</v>
      </c>
      <c r="D124" s="124">
        <v>22.85</v>
      </c>
      <c r="E124" s="124">
        <v>0.24</v>
      </c>
      <c r="F124" s="124">
        <v>36.65</v>
      </c>
      <c r="G124" s="124">
        <v>20.61</v>
      </c>
      <c r="H124" s="124">
        <v>0.64</v>
      </c>
      <c r="I124" s="43">
        <f t="shared" si="7"/>
        <v>83.66</v>
      </c>
      <c r="J124" s="125"/>
      <c r="K124" s="124"/>
      <c r="L124" s="124"/>
      <c r="M124" s="124">
        <v>72.12</v>
      </c>
      <c r="N124" s="44">
        <f t="shared" si="8"/>
        <v>72.12</v>
      </c>
      <c r="O124" s="45">
        <f t="shared" si="9"/>
        <v>155.78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1000</v>
      </c>
      <c r="D125" s="118">
        <v>6631</v>
      </c>
      <c r="E125" s="118">
        <v>76</v>
      </c>
      <c r="F125" s="118">
        <v>10462</v>
      </c>
      <c r="G125" s="118">
        <v>5043</v>
      </c>
      <c r="H125" s="118">
        <v>113</v>
      </c>
      <c r="I125" s="32">
        <f t="shared" si="7"/>
        <v>23325</v>
      </c>
      <c r="J125" s="119"/>
      <c r="K125" s="118"/>
      <c r="L125" s="118"/>
      <c r="M125" s="118">
        <v>8042</v>
      </c>
      <c r="N125" s="34">
        <f t="shared" si="8"/>
        <v>8042</v>
      </c>
      <c r="O125" s="35">
        <f t="shared" si="9"/>
        <v>31367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40.6</v>
      </c>
      <c r="G126" s="127">
        <v>0</v>
      </c>
      <c r="H126" s="127">
        <v>1.1000000000000001</v>
      </c>
      <c r="I126" s="49">
        <f t="shared" si="7"/>
        <v>41.7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41.7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12.64</v>
      </c>
      <c r="D127" s="124">
        <v>46.33</v>
      </c>
      <c r="E127" s="124">
        <v>0.18</v>
      </c>
      <c r="F127" s="124">
        <v>96.58</v>
      </c>
      <c r="G127" s="124">
        <v>1.43</v>
      </c>
      <c r="H127" s="124">
        <v>22.95</v>
      </c>
      <c r="I127" s="43">
        <f t="shared" si="7"/>
        <v>180.10999999999999</v>
      </c>
      <c r="J127" s="125"/>
      <c r="K127" s="124"/>
      <c r="L127" s="124"/>
      <c r="M127" s="124">
        <v>41.18</v>
      </c>
      <c r="N127" s="44">
        <f t="shared" si="8"/>
        <v>41.18</v>
      </c>
      <c r="O127" s="45">
        <f t="shared" si="9"/>
        <v>221.29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5339</v>
      </c>
      <c r="D128" s="118">
        <v>14642</v>
      </c>
      <c r="E128" s="118">
        <v>54</v>
      </c>
      <c r="F128" s="118">
        <v>28320</v>
      </c>
      <c r="G128" s="118">
        <v>469</v>
      </c>
      <c r="H128" s="118">
        <v>5189</v>
      </c>
      <c r="I128" s="32">
        <f t="shared" si="7"/>
        <v>54013</v>
      </c>
      <c r="J128" s="119"/>
      <c r="K128" s="118"/>
      <c r="L128" s="118"/>
      <c r="M128" s="118">
        <v>4505</v>
      </c>
      <c r="N128" s="34">
        <f t="shared" si="8"/>
        <v>4505</v>
      </c>
      <c r="O128" s="35">
        <f t="shared" si="9"/>
        <v>58518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69.099999999999994</v>
      </c>
      <c r="G129" s="127">
        <v>0</v>
      </c>
      <c r="H129" s="127">
        <v>20.3</v>
      </c>
      <c r="I129" s="49">
        <f t="shared" si="7"/>
        <v>89.399999999999991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89.399999999999991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284.93</v>
      </c>
      <c r="D130" s="115">
        <v>988.92</v>
      </c>
      <c r="E130" s="115">
        <v>1.95</v>
      </c>
      <c r="F130" s="115">
        <v>2894.95</v>
      </c>
      <c r="G130" s="115">
        <v>2122.38</v>
      </c>
      <c r="H130" s="115">
        <v>57.39</v>
      </c>
      <c r="I130" s="21">
        <f t="shared" si="7"/>
        <v>6350.52</v>
      </c>
      <c r="J130" s="116">
        <v>14.65</v>
      </c>
      <c r="K130" s="115"/>
      <c r="L130" s="115">
        <v>29.21</v>
      </c>
      <c r="M130" s="115">
        <v>2449.73</v>
      </c>
      <c r="N130" s="23">
        <f>SUM(J130:M130)</f>
        <v>2493.59</v>
      </c>
      <c r="O130" s="24">
        <f t="shared" si="9"/>
        <v>8844.11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105318</v>
      </c>
      <c r="D131" s="118">
        <v>246517</v>
      </c>
      <c r="E131" s="118">
        <v>588</v>
      </c>
      <c r="F131" s="118">
        <v>713098</v>
      </c>
      <c r="G131" s="118">
        <v>542244</v>
      </c>
      <c r="H131" s="118">
        <v>9477</v>
      </c>
      <c r="I131" s="32">
        <f t="shared" si="7"/>
        <v>1617242</v>
      </c>
      <c r="J131" s="119">
        <v>1273</v>
      </c>
      <c r="K131" s="118"/>
      <c r="L131" s="118">
        <v>3588</v>
      </c>
      <c r="M131" s="118">
        <v>290768</v>
      </c>
      <c r="N131" s="34">
        <f t="shared" si="8"/>
        <v>295629</v>
      </c>
      <c r="O131" s="35">
        <f t="shared" si="9"/>
        <v>1912871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924.7</v>
      </c>
      <c r="D132" s="127">
        <v>3247.2</v>
      </c>
      <c r="E132" s="127">
        <v>0.6</v>
      </c>
      <c r="F132" s="127">
        <v>5267.4</v>
      </c>
      <c r="G132" s="127">
        <v>5910.5</v>
      </c>
      <c r="H132" s="127">
        <v>123.3</v>
      </c>
      <c r="I132" s="49">
        <f t="shared" ref="I132:I138" si="10">SUM(C132:H132)</f>
        <v>15473.699999999999</v>
      </c>
      <c r="J132" s="128">
        <v>0.1</v>
      </c>
      <c r="K132" s="127"/>
      <c r="L132" s="127">
        <v>33.200000000000003</v>
      </c>
      <c r="M132" s="127">
        <v>2421</v>
      </c>
      <c r="N132" s="50">
        <f t="shared" ref="N132:N138" si="11">SUM(J132:M132)</f>
        <v>2454.3000000000002</v>
      </c>
      <c r="O132" s="51">
        <f t="shared" ref="O132:O138" si="12">SUM(N132,I132)</f>
        <v>17928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283.89999999999998</v>
      </c>
      <c r="D133" s="124">
        <v>774.24</v>
      </c>
      <c r="E133" s="124">
        <v>1.95</v>
      </c>
      <c r="F133" s="124">
        <v>2889.51</v>
      </c>
      <c r="G133" s="124">
        <v>2115.5500000000002</v>
      </c>
      <c r="H133" s="124">
        <v>37.590000000000003</v>
      </c>
      <c r="I133" s="43">
        <f t="shared" si="10"/>
        <v>6102.7400000000007</v>
      </c>
      <c r="J133" s="125">
        <v>14.65</v>
      </c>
      <c r="K133" s="124"/>
      <c r="L133" s="124">
        <v>27.89</v>
      </c>
      <c r="M133" s="124">
        <v>2442.66</v>
      </c>
      <c r="N133" s="44">
        <f t="shared" si="11"/>
        <v>2485.1999999999998</v>
      </c>
      <c r="O133" s="45">
        <f t="shared" si="12"/>
        <v>8587.94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105064</v>
      </c>
      <c r="D134" s="118">
        <v>205465</v>
      </c>
      <c r="E134" s="118">
        <v>588</v>
      </c>
      <c r="F134" s="118">
        <v>712316</v>
      </c>
      <c r="G134" s="118">
        <v>540897</v>
      </c>
      <c r="H134" s="118">
        <v>7367</v>
      </c>
      <c r="I134" s="32">
        <f t="shared" si="10"/>
        <v>1571697</v>
      </c>
      <c r="J134" s="119">
        <v>1273</v>
      </c>
      <c r="K134" s="118"/>
      <c r="L134" s="118">
        <v>3547</v>
      </c>
      <c r="M134" s="118">
        <v>290570</v>
      </c>
      <c r="N134" s="34">
        <f t="shared" si="11"/>
        <v>295390</v>
      </c>
      <c r="O134" s="35">
        <f t="shared" si="12"/>
        <v>1867087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918.7</v>
      </c>
      <c r="D135" s="136">
        <v>2173.1999999999998</v>
      </c>
      <c r="E135" s="136">
        <v>0.6</v>
      </c>
      <c r="F135" s="136">
        <v>5245.8</v>
      </c>
      <c r="G135" s="136">
        <v>5882.2</v>
      </c>
      <c r="H135" s="136">
        <v>58.6</v>
      </c>
      <c r="I135" s="96">
        <f t="shared" si="10"/>
        <v>14279.1</v>
      </c>
      <c r="J135" s="137">
        <v>0.1</v>
      </c>
      <c r="K135" s="136"/>
      <c r="L135" s="136">
        <v>30.3</v>
      </c>
      <c r="M135" s="136">
        <v>2406.3000000000002</v>
      </c>
      <c r="N135" s="97">
        <f t="shared" si="11"/>
        <v>2436.7000000000003</v>
      </c>
      <c r="O135" s="89">
        <f t="shared" si="12"/>
        <v>16715.8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285.21999999999997</v>
      </c>
      <c r="D136" s="106">
        <f t="shared" si="13"/>
        <v>1030.68</v>
      </c>
      <c r="E136" s="106">
        <f t="shared" si="13"/>
        <v>1.95</v>
      </c>
      <c r="F136" s="106">
        <f t="shared" si="13"/>
        <v>2894.95</v>
      </c>
      <c r="G136" s="106">
        <f t="shared" si="13"/>
        <v>2125.65</v>
      </c>
      <c r="H136" s="106">
        <f t="shared" si="13"/>
        <v>59.089999999999989</v>
      </c>
      <c r="I136" s="107">
        <f t="shared" si="10"/>
        <v>6397.5400000000009</v>
      </c>
      <c r="J136" s="108">
        <f t="shared" ref="J136:M138" si="14">SUM(J63,J66,J69,J72,J75,J78,J81,J84,J87,J90,J93,J96,J99,J102,J105,J108,J111,J114,J121,J124,J127)</f>
        <v>14.65</v>
      </c>
      <c r="K136" s="106">
        <f t="shared" si="14"/>
        <v>0</v>
      </c>
      <c r="L136" s="106">
        <f t="shared" si="14"/>
        <v>32.700000000000003</v>
      </c>
      <c r="M136" s="106">
        <f t="shared" si="14"/>
        <v>2449.73</v>
      </c>
      <c r="N136" s="109">
        <f t="shared" si="11"/>
        <v>2497.08</v>
      </c>
      <c r="O136" s="110">
        <f t="shared" si="12"/>
        <v>8894.6200000000008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105318</v>
      </c>
      <c r="D137" s="31">
        <f t="shared" si="13"/>
        <v>251975</v>
      </c>
      <c r="E137" s="31">
        <f t="shared" si="13"/>
        <v>588</v>
      </c>
      <c r="F137" s="31">
        <f t="shared" si="13"/>
        <v>713098</v>
      </c>
      <c r="G137" s="31">
        <f t="shared" si="13"/>
        <v>542244</v>
      </c>
      <c r="H137" s="31">
        <f t="shared" si="13"/>
        <v>9588</v>
      </c>
      <c r="I137" s="32">
        <f t="shared" si="10"/>
        <v>1622811</v>
      </c>
      <c r="J137" s="33">
        <f t="shared" si="14"/>
        <v>1273</v>
      </c>
      <c r="K137" s="31">
        <f t="shared" si="14"/>
        <v>0</v>
      </c>
      <c r="L137" s="31">
        <f t="shared" si="14"/>
        <v>3588</v>
      </c>
      <c r="M137" s="31">
        <f t="shared" si="14"/>
        <v>290768</v>
      </c>
      <c r="N137" s="34">
        <f t="shared" si="11"/>
        <v>295629</v>
      </c>
      <c r="O137" s="35">
        <f t="shared" si="12"/>
        <v>1918440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924.7</v>
      </c>
      <c r="D138" s="86">
        <f t="shared" si="13"/>
        <v>3527.7</v>
      </c>
      <c r="E138" s="86">
        <f t="shared" si="13"/>
        <v>0.60000000000000009</v>
      </c>
      <c r="F138" s="86">
        <f t="shared" si="13"/>
        <v>5267.4000000000015</v>
      </c>
      <c r="G138" s="86">
        <f t="shared" si="13"/>
        <v>5910.5</v>
      </c>
      <c r="H138" s="86">
        <f t="shared" si="13"/>
        <v>129.00000000000003</v>
      </c>
      <c r="I138" s="96">
        <f t="shared" si="10"/>
        <v>15759.900000000001</v>
      </c>
      <c r="J138" s="88">
        <f t="shared" si="14"/>
        <v>0.1</v>
      </c>
      <c r="K138" s="86">
        <f t="shared" si="14"/>
        <v>0</v>
      </c>
      <c r="L138" s="86">
        <f t="shared" si="14"/>
        <v>33.200000000000003</v>
      </c>
      <c r="M138" s="86">
        <f t="shared" si="14"/>
        <v>2421</v>
      </c>
      <c r="N138" s="97">
        <f t="shared" si="11"/>
        <v>2454.3000000000002</v>
      </c>
      <c r="O138" s="89">
        <f t="shared" si="12"/>
        <v>18214.2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62C32-FD77-4DFA-95A2-706958100B9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2.59</v>
      </c>
      <c r="H5" s="115"/>
      <c r="I5" s="21">
        <f t="shared" ref="I5:I36" si="0">SUM(C5:H5)</f>
        <v>2.59</v>
      </c>
      <c r="J5" s="116"/>
      <c r="K5" s="115"/>
      <c r="L5" s="115">
        <v>0.18</v>
      </c>
      <c r="M5" s="115">
        <v>0.9</v>
      </c>
      <c r="N5" s="23">
        <f t="shared" ref="N5:N58" si="1">SUM(J5:M5)</f>
        <v>1.08</v>
      </c>
      <c r="O5" s="24">
        <f>SUM(N5,I5)</f>
        <v>3.67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>
        <v>0.37</v>
      </c>
      <c r="F8" s="124"/>
      <c r="G8" s="124"/>
      <c r="H8" s="124"/>
      <c r="I8" s="43">
        <f t="shared" si="0"/>
        <v>0.37</v>
      </c>
      <c r="J8" s="125"/>
      <c r="K8" s="124"/>
      <c r="L8" s="124"/>
      <c r="M8" s="124">
        <v>7.77</v>
      </c>
      <c r="N8" s="44">
        <f t="shared" si="1"/>
        <v>7.77</v>
      </c>
      <c r="O8" s="45">
        <f t="shared" si="2"/>
        <v>8.1399999999999988</v>
      </c>
      <c r="P8" s="36" t="s">
        <v>25</v>
      </c>
      <c r="Q8" s="37" t="s">
        <v>114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>
        <v>0</v>
      </c>
      <c r="F9" s="118"/>
      <c r="G9" s="118"/>
      <c r="H9" s="118"/>
      <c r="I9" s="32">
        <f t="shared" si="0"/>
        <v>0</v>
      </c>
      <c r="J9" s="119"/>
      <c r="K9" s="118"/>
      <c r="L9" s="118"/>
      <c r="M9" s="118">
        <v>97</v>
      </c>
      <c r="N9" s="34">
        <f t="shared" si="1"/>
        <v>97</v>
      </c>
      <c r="O9" s="35">
        <f t="shared" si="2"/>
        <v>97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>
        <v>0</v>
      </c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13.8</v>
      </c>
      <c r="N10" s="50">
        <f t="shared" si="1"/>
        <v>13.8</v>
      </c>
      <c r="O10" s="51">
        <f t="shared" si="2"/>
        <v>13.8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0.59</v>
      </c>
      <c r="E14" s="124"/>
      <c r="F14" s="124"/>
      <c r="G14" s="124"/>
      <c r="H14" s="124"/>
      <c r="I14" s="43">
        <f t="shared" si="0"/>
        <v>0.59</v>
      </c>
      <c r="J14" s="125"/>
      <c r="K14" s="124"/>
      <c r="L14" s="124"/>
      <c r="M14" s="124">
        <v>0.11</v>
      </c>
      <c r="N14" s="44">
        <f t="shared" si="1"/>
        <v>0.11</v>
      </c>
      <c r="O14" s="45">
        <f t="shared" si="2"/>
        <v>0.7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50</v>
      </c>
      <c r="E15" s="118"/>
      <c r="F15" s="118"/>
      <c r="G15" s="118"/>
      <c r="H15" s="118"/>
      <c r="I15" s="32">
        <f t="shared" si="0"/>
        <v>50</v>
      </c>
      <c r="J15" s="119"/>
      <c r="K15" s="118"/>
      <c r="L15" s="118"/>
      <c r="M15" s="118">
        <v>3</v>
      </c>
      <c r="N15" s="34">
        <f t="shared" si="1"/>
        <v>3</v>
      </c>
      <c r="O15" s="35">
        <f t="shared" si="2"/>
        <v>53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4.5</v>
      </c>
      <c r="E16" s="127"/>
      <c r="F16" s="127"/>
      <c r="G16" s="127"/>
      <c r="H16" s="127"/>
      <c r="I16" s="49">
        <f t="shared" si="0"/>
        <v>4.5</v>
      </c>
      <c r="J16" s="128"/>
      <c r="K16" s="127"/>
      <c r="L16" s="127"/>
      <c r="M16" s="127">
        <v>0.2</v>
      </c>
      <c r="N16" s="50">
        <f t="shared" si="1"/>
        <v>0.2</v>
      </c>
      <c r="O16" s="51">
        <f t="shared" si="2"/>
        <v>4.7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0.16</v>
      </c>
      <c r="D17" s="124">
        <v>2.48</v>
      </c>
      <c r="E17" s="124"/>
      <c r="F17" s="124">
        <v>0.1</v>
      </c>
      <c r="G17" s="124"/>
      <c r="H17" s="124">
        <v>0.13</v>
      </c>
      <c r="I17" s="43">
        <f t="shared" si="0"/>
        <v>2.87</v>
      </c>
      <c r="J17" s="125"/>
      <c r="K17" s="124"/>
      <c r="L17" s="124"/>
      <c r="M17" s="124">
        <v>1.37</v>
      </c>
      <c r="N17" s="44">
        <f t="shared" si="1"/>
        <v>1.37</v>
      </c>
      <c r="O17" s="45">
        <f t="shared" si="2"/>
        <v>4.24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28</v>
      </c>
      <c r="D18" s="118">
        <v>277</v>
      </c>
      <c r="E18" s="118"/>
      <c r="F18" s="118">
        <v>11</v>
      </c>
      <c r="G18" s="118"/>
      <c r="H18" s="118">
        <v>6</v>
      </c>
      <c r="I18" s="32">
        <f t="shared" si="0"/>
        <v>322</v>
      </c>
      <c r="J18" s="119"/>
      <c r="K18" s="118"/>
      <c r="L18" s="118"/>
      <c r="M18" s="118">
        <v>44</v>
      </c>
      <c r="N18" s="34">
        <f t="shared" si="1"/>
        <v>44</v>
      </c>
      <c r="O18" s="35">
        <f t="shared" si="2"/>
        <v>366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1.4</v>
      </c>
      <c r="D19" s="127">
        <v>16.100000000000001</v>
      </c>
      <c r="E19" s="127"/>
      <c r="F19" s="127">
        <v>0.6</v>
      </c>
      <c r="G19" s="127"/>
      <c r="H19" s="127">
        <v>0.4</v>
      </c>
      <c r="I19" s="49">
        <f t="shared" si="0"/>
        <v>18.5</v>
      </c>
      <c r="J19" s="128"/>
      <c r="K19" s="127"/>
      <c r="L19" s="127"/>
      <c r="M19" s="127">
        <v>2.4</v>
      </c>
      <c r="N19" s="50">
        <f t="shared" si="1"/>
        <v>2.4</v>
      </c>
      <c r="O19" s="51">
        <f t="shared" si="2"/>
        <v>20.9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2.71</v>
      </c>
      <c r="E20" s="124"/>
      <c r="F20" s="124"/>
      <c r="G20" s="124">
        <v>2</v>
      </c>
      <c r="H20" s="124"/>
      <c r="I20" s="43">
        <f t="shared" si="0"/>
        <v>4.71</v>
      </c>
      <c r="J20" s="125"/>
      <c r="K20" s="124"/>
      <c r="L20" s="124"/>
      <c r="M20" s="124">
        <v>34.74</v>
      </c>
      <c r="N20" s="44">
        <f t="shared" si="1"/>
        <v>34.74</v>
      </c>
      <c r="O20" s="45">
        <f t="shared" si="2"/>
        <v>39.450000000000003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372</v>
      </c>
      <c r="E21" s="118"/>
      <c r="F21" s="118"/>
      <c r="G21" s="118">
        <v>330</v>
      </c>
      <c r="H21" s="118"/>
      <c r="I21" s="32">
        <f t="shared" si="0"/>
        <v>702</v>
      </c>
      <c r="J21" s="119"/>
      <c r="K21" s="118"/>
      <c r="L21" s="118"/>
      <c r="M21" s="118">
        <v>1618</v>
      </c>
      <c r="N21" s="34">
        <f t="shared" si="1"/>
        <v>1618</v>
      </c>
      <c r="O21" s="35">
        <f t="shared" si="2"/>
        <v>2320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15.9</v>
      </c>
      <c r="E22" s="127"/>
      <c r="F22" s="127"/>
      <c r="G22" s="127">
        <v>7.5</v>
      </c>
      <c r="H22" s="127"/>
      <c r="I22" s="49">
        <f t="shared" si="0"/>
        <v>23.4</v>
      </c>
      <c r="J22" s="128"/>
      <c r="K22" s="127"/>
      <c r="L22" s="127"/>
      <c r="M22" s="127">
        <v>66.2</v>
      </c>
      <c r="N22" s="50">
        <f t="shared" si="1"/>
        <v>66.2</v>
      </c>
      <c r="O22" s="51">
        <f t="shared" si="2"/>
        <v>89.6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0.85</v>
      </c>
      <c r="D23" s="124">
        <v>26.45</v>
      </c>
      <c r="E23" s="124"/>
      <c r="F23" s="124">
        <v>0.23</v>
      </c>
      <c r="G23" s="124">
        <v>16.87</v>
      </c>
      <c r="H23" s="124"/>
      <c r="I23" s="43">
        <f t="shared" si="0"/>
        <v>44.400000000000006</v>
      </c>
      <c r="J23" s="125"/>
      <c r="K23" s="124"/>
      <c r="L23" s="124"/>
      <c r="M23" s="124">
        <v>18.62</v>
      </c>
      <c r="N23" s="44">
        <f t="shared" si="1"/>
        <v>18.62</v>
      </c>
      <c r="O23" s="45">
        <f t="shared" si="2"/>
        <v>63.02000000000001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195</v>
      </c>
      <c r="D24" s="118">
        <v>5664</v>
      </c>
      <c r="E24" s="118"/>
      <c r="F24" s="118">
        <v>38</v>
      </c>
      <c r="G24" s="118">
        <v>2988</v>
      </c>
      <c r="H24" s="118"/>
      <c r="I24" s="32">
        <f t="shared" si="0"/>
        <v>8885</v>
      </c>
      <c r="J24" s="119"/>
      <c r="K24" s="118"/>
      <c r="L24" s="118"/>
      <c r="M24" s="118">
        <v>1156</v>
      </c>
      <c r="N24" s="34">
        <f t="shared" si="1"/>
        <v>1156</v>
      </c>
      <c r="O24" s="35">
        <f t="shared" si="2"/>
        <v>10041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5</v>
      </c>
      <c r="D25" s="127">
        <v>181.2</v>
      </c>
      <c r="E25" s="127"/>
      <c r="F25" s="127">
        <v>0.9</v>
      </c>
      <c r="G25" s="127">
        <v>65.7</v>
      </c>
      <c r="H25" s="127"/>
      <c r="I25" s="49">
        <f t="shared" si="0"/>
        <v>252.8</v>
      </c>
      <c r="J25" s="128"/>
      <c r="K25" s="127"/>
      <c r="L25" s="127"/>
      <c r="M25" s="127">
        <v>35.700000000000003</v>
      </c>
      <c r="N25" s="50">
        <f t="shared" si="1"/>
        <v>35.700000000000003</v>
      </c>
      <c r="O25" s="51">
        <f t="shared" si="2"/>
        <v>288.5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0.67</v>
      </c>
      <c r="D26" s="124">
        <v>44.18</v>
      </c>
      <c r="E26" s="124"/>
      <c r="F26" s="124">
        <v>6.68</v>
      </c>
      <c r="G26" s="124">
        <v>27.27</v>
      </c>
      <c r="H26" s="124">
        <v>2.0699999999999998</v>
      </c>
      <c r="I26" s="43">
        <f t="shared" si="0"/>
        <v>80.86999999999999</v>
      </c>
      <c r="J26" s="125"/>
      <c r="K26" s="124"/>
      <c r="L26" s="124"/>
      <c r="M26" s="124">
        <v>28.93</v>
      </c>
      <c r="N26" s="44">
        <f t="shared" si="1"/>
        <v>28.93</v>
      </c>
      <c r="O26" s="45">
        <f t="shared" si="2"/>
        <v>109.79999999999998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148</v>
      </c>
      <c r="D27" s="118">
        <v>10278</v>
      </c>
      <c r="E27" s="118"/>
      <c r="F27" s="118">
        <v>1041</v>
      </c>
      <c r="G27" s="118">
        <v>5119</v>
      </c>
      <c r="H27" s="118">
        <v>207</v>
      </c>
      <c r="I27" s="32">
        <f t="shared" si="0"/>
        <v>16793</v>
      </c>
      <c r="J27" s="119"/>
      <c r="K27" s="118"/>
      <c r="L27" s="118"/>
      <c r="M27" s="118">
        <v>1929</v>
      </c>
      <c r="N27" s="34">
        <f t="shared" si="1"/>
        <v>1929</v>
      </c>
      <c r="O27" s="35">
        <f t="shared" si="2"/>
        <v>18722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3.5</v>
      </c>
      <c r="D28" s="127">
        <v>268</v>
      </c>
      <c r="E28" s="127"/>
      <c r="F28" s="127">
        <v>24.8</v>
      </c>
      <c r="G28" s="127">
        <v>108.9</v>
      </c>
      <c r="H28" s="127">
        <v>7.7</v>
      </c>
      <c r="I28" s="49">
        <f t="shared" si="0"/>
        <v>412.90000000000003</v>
      </c>
      <c r="J28" s="128"/>
      <c r="K28" s="127"/>
      <c r="L28" s="127"/>
      <c r="M28" s="127">
        <v>58.2</v>
      </c>
      <c r="N28" s="50">
        <f t="shared" si="1"/>
        <v>58.2</v>
      </c>
      <c r="O28" s="51">
        <f t="shared" si="2"/>
        <v>471.1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1.82</v>
      </c>
      <c r="D29" s="124">
        <v>24.31</v>
      </c>
      <c r="E29" s="124"/>
      <c r="F29" s="124">
        <v>26.9</v>
      </c>
      <c r="G29" s="124">
        <v>56.12</v>
      </c>
      <c r="H29" s="124">
        <v>1.04</v>
      </c>
      <c r="I29" s="43">
        <f t="shared" si="0"/>
        <v>110.19000000000001</v>
      </c>
      <c r="J29" s="125"/>
      <c r="K29" s="124"/>
      <c r="L29" s="124"/>
      <c r="M29" s="124">
        <v>17.329999999999998</v>
      </c>
      <c r="N29" s="44">
        <f t="shared" si="1"/>
        <v>17.329999999999998</v>
      </c>
      <c r="O29" s="45">
        <f t="shared" si="2"/>
        <v>127.52000000000001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500</v>
      </c>
      <c r="D30" s="118">
        <v>5306</v>
      </c>
      <c r="E30" s="118"/>
      <c r="F30" s="118">
        <v>4684</v>
      </c>
      <c r="G30" s="118">
        <v>11802</v>
      </c>
      <c r="H30" s="118">
        <v>115</v>
      </c>
      <c r="I30" s="32">
        <f t="shared" si="0"/>
        <v>22407</v>
      </c>
      <c r="J30" s="119"/>
      <c r="K30" s="118"/>
      <c r="L30" s="118"/>
      <c r="M30" s="118">
        <v>1367</v>
      </c>
      <c r="N30" s="34">
        <f t="shared" si="1"/>
        <v>1367</v>
      </c>
      <c r="O30" s="35">
        <f t="shared" si="2"/>
        <v>23774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8.4</v>
      </c>
      <c r="D31" s="127">
        <v>112.2</v>
      </c>
      <c r="E31" s="127"/>
      <c r="F31" s="127">
        <v>74</v>
      </c>
      <c r="G31" s="127">
        <v>214.6</v>
      </c>
      <c r="H31" s="127">
        <v>3.5</v>
      </c>
      <c r="I31" s="49">
        <f t="shared" si="0"/>
        <v>412.70000000000005</v>
      </c>
      <c r="J31" s="128"/>
      <c r="K31" s="127"/>
      <c r="L31" s="127"/>
      <c r="M31" s="127">
        <v>38.4</v>
      </c>
      <c r="N31" s="50">
        <f t="shared" si="1"/>
        <v>38.4</v>
      </c>
      <c r="O31" s="51">
        <f t="shared" si="2"/>
        <v>451.1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5.55</v>
      </c>
      <c r="D32" s="124">
        <v>89.31</v>
      </c>
      <c r="E32" s="124">
        <v>3.18</v>
      </c>
      <c r="F32" s="124">
        <v>48.28</v>
      </c>
      <c r="G32" s="124">
        <v>52.6</v>
      </c>
      <c r="H32" s="124">
        <v>23.12</v>
      </c>
      <c r="I32" s="43">
        <f t="shared" si="0"/>
        <v>222.04</v>
      </c>
      <c r="J32" s="125"/>
      <c r="K32" s="124"/>
      <c r="L32" s="124">
        <v>0.5</v>
      </c>
      <c r="M32" s="124">
        <v>42.05</v>
      </c>
      <c r="N32" s="44">
        <f t="shared" si="1"/>
        <v>42.55</v>
      </c>
      <c r="O32" s="45">
        <f t="shared" si="2"/>
        <v>264.58999999999997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1670</v>
      </c>
      <c r="D33" s="118">
        <v>20429</v>
      </c>
      <c r="E33" s="118">
        <v>748</v>
      </c>
      <c r="F33" s="118">
        <v>10115</v>
      </c>
      <c r="G33" s="118">
        <v>11750</v>
      </c>
      <c r="H33" s="118">
        <v>3158</v>
      </c>
      <c r="I33" s="32">
        <f t="shared" si="0"/>
        <v>47870</v>
      </c>
      <c r="J33" s="119"/>
      <c r="K33" s="118"/>
      <c r="L33" s="118">
        <v>49</v>
      </c>
      <c r="M33" s="118">
        <v>3728</v>
      </c>
      <c r="N33" s="34">
        <f t="shared" si="1"/>
        <v>3777</v>
      </c>
      <c r="O33" s="35">
        <f t="shared" si="2"/>
        <v>51647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23.6</v>
      </c>
      <c r="D34" s="127">
        <v>368</v>
      </c>
      <c r="E34" s="127">
        <v>13.5</v>
      </c>
      <c r="F34" s="127">
        <v>131.69999999999999</v>
      </c>
      <c r="G34" s="127">
        <v>177.6</v>
      </c>
      <c r="H34" s="127">
        <v>94.6</v>
      </c>
      <c r="I34" s="49">
        <f t="shared" si="0"/>
        <v>809</v>
      </c>
      <c r="J34" s="128"/>
      <c r="K34" s="127"/>
      <c r="L34" s="127">
        <v>1.2</v>
      </c>
      <c r="M34" s="127">
        <v>94.7</v>
      </c>
      <c r="N34" s="50">
        <f t="shared" si="1"/>
        <v>95.9</v>
      </c>
      <c r="O34" s="51">
        <f t="shared" si="2"/>
        <v>904.9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16.78</v>
      </c>
      <c r="D35" s="124">
        <v>49.48</v>
      </c>
      <c r="E35" s="124">
        <v>1.23</v>
      </c>
      <c r="F35" s="124">
        <v>292.3</v>
      </c>
      <c r="G35" s="124">
        <v>72.959999999999994</v>
      </c>
      <c r="H35" s="124">
        <v>8.6999999999999993</v>
      </c>
      <c r="I35" s="43">
        <f t="shared" si="0"/>
        <v>441.45</v>
      </c>
      <c r="J35" s="125"/>
      <c r="K35" s="124"/>
      <c r="L35" s="124"/>
      <c r="M35" s="124">
        <v>53.07</v>
      </c>
      <c r="N35" s="44">
        <f t="shared" si="1"/>
        <v>53.07</v>
      </c>
      <c r="O35" s="45">
        <f t="shared" si="2"/>
        <v>494.52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5485</v>
      </c>
      <c r="D36" s="118">
        <v>12195</v>
      </c>
      <c r="E36" s="118">
        <v>315</v>
      </c>
      <c r="F36" s="118">
        <v>65216</v>
      </c>
      <c r="G36" s="118">
        <v>19319</v>
      </c>
      <c r="H36" s="118">
        <v>1265</v>
      </c>
      <c r="I36" s="32">
        <f t="shared" si="0"/>
        <v>103795</v>
      </c>
      <c r="J36" s="119"/>
      <c r="K36" s="118"/>
      <c r="L36" s="118"/>
      <c r="M36" s="118">
        <v>5029</v>
      </c>
      <c r="N36" s="34">
        <f t="shared" si="1"/>
        <v>5029</v>
      </c>
      <c r="O36" s="35">
        <f t="shared" si="2"/>
        <v>108824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76.3</v>
      </c>
      <c r="D37" s="127">
        <v>194.8</v>
      </c>
      <c r="E37" s="127">
        <v>5</v>
      </c>
      <c r="F37" s="127">
        <v>718.2</v>
      </c>
      <c r="G37" s="127">
        <v>271.2</v>
      </c>
      <c r="H37" s="127">
        <v>25.2</v>
      </c>
      <c r="I37" s="49">
        <f t="shared" ref="I37:I50" si="3">SUM(C37:H37)</f>
        <v>1290.7</v>
      </c>
      <c r="J37" s="128"/>
      <c r="K37" s="127"/>
      <c r="L37" s="127"/>
      <c r="M37" s="127">
        <v>98.1</v>
      </c>
      <c r="N37" s="50">
        <f t="shared" si="1"/>
        <v>98.1</v>
      </c>
      <c r="O37" s="51">
        <f t="shared" si="2"/>
        <v>1388.8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44.47</v>
      </c>
      <c r="D38" s="124">
        <v>14.46</v>
      </c>
      <c r="E38" s="124">
        <v>0.06</v>
      </c>
      <c r="F38" s="124">
        <v>721.43</v>
      </c>
      <c r="G38" s="124">
        <v>286.56</v>
      </c>
      <c r="H38" s="124">
        <v>1.35</v>
      </c>
      <c r="I38" s="43">
        <f t="shared" si="3"/>
        <v>1068.33</v>
      </c>
      <c r="J38" s="125"/>
      <c r="K38" s="124"/>
      <c r="L38" s="124">
        <v>1.97</v>
      </c>
      <c r="M38" s="124">
        <v>95.76</v>
      </c>
      <c r="N38" s="44">
        <f t="shared" si="1"/>
        <v>97.73</v>
      </c>
      <c r="O38" s="45">
        <f t="shared" si="2"/>
        <v>1166.06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15351</v>
      </c>
      <c r="D39" s="118">
        <v>3840</v>
      </c>
      <c r="E39" s="118">
        <v>16</v>
      </c>
      <c r="F39" s="118">
        <v>167737</v>
      </c>
      <c r="G39" s="118">
        <v>78974</v>
      </c>
      <c r="H39" s="118">
        <v>229</v>
      </c>
      <c r="I39" s="32">
        <f t="shared" si="3"/>
        <v>266147</v>
      </c>
      <c r="J39" s="119"/>
      <c r="K39" s="118"/>
      <c r="L39" s="118">
        <v>211</v>
      </c>
      <c r="M39" s="118">
        <v>10331</v>
      </c>
      <c r="N39" s="34">
        <f t="shared" si="1"/>
        <v>10542</v>
      </c>
      <c r="O39" s="35">
        <f t="shared" si="2"/>
        <v>276689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199</v>
      </c>
      <c r="D40" s="127">
        <v>53.8</v>
      </c>
      <c r="E40" s="127">
        <v>0.2</v>
      </c>
      <c r="F40" s="127">
        <v>1509.5</v>
      </c>
      <c r="G40" s="127">
        <v>1019</v>
      </c>
      <c r="H40" s="127">
        <v>4.4000000000000004</v>
      </c>
      <c r="I40" s="49">
        <f t="shared" si="3"/>
        <v>2785.9</v>
      </c>
      <c r="J40" s="128"/>
      <c r="K40" s="127"/>
      <c r="L40" s="127">
        <v>4.2</v>
      </c>
      <c r="M40" s="127">
        <v>198.9</v>
      </c>
      <c r="N40" s="50">
        <f t="shared" si="1"/>
        <v>203.1</v>
      </c>
      <c r="O40" s="51">
        <f t="shared" si="2"/>
        <v>2989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47.21</v>
      </c>
      <c r="D41" s="124">
        <v>15.55</v>
      </c>
      <c r="E41" s="124"/>
      <c r="F41" s="124">
        <v>731.56</v>
      </c>
      <c r="G41" s="124">
        <v>743.79</v>
      </c>
      <c r="H41" s="124">
        <v>4.2699999999999996</v>
      </c>
      <c r="I41" s="43">
        <f t="shared" si="3"/>
        <v>1542.3799999999999</v>
      </c>
      <c r="J41" s="125"/>
      <c r="K41" s="124"/>
      <c r="L41" s="124">
        <v>2.04</v>
      </c>
      <c r="M41" s="124">
        <v>74.53</v>
      </c>
      <c r="N41" s="44">
        <f t="shared" si="1"/>
        <v>76.570000000000007</v>
      </c>
      <c r="O41" s="45">
        <f t="shared" si="2"/>
        <v>1618.9499999999998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16867</v>
      </c>
      <c r="D42" s="118">
        <v>4104</v>
      </c>
      <c r="E42" s="118"/>
      <c r="F42" s="118">
        <v>171752</v>
      </c>
      <c r="G42" s="118">
        <v>189857</v>
      </c>
      <c r="H42" s="118">
        <v>611</v>
      </c>
      <c r="I42" s="32">
        <f t="shared" si="3"/>
        <v>383191</v>
      </c>
      <c r="J42" s="119"/>
      <c r="K42" s="118"/>
      <c r="L42" s="118">
        <v>235</v>
      </c>
      <c r="M42" s="118">
        <v>8326</v>
      </c>
      <c r="N42" s="34">
        <f t="shared" si="1"/>
        <v>8561</v>
      </c>
      <c r="O42" s="35">
        <f t="shared" si="2"/>
        <v>391752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216.2</v>
      </c>
      <c r="D43" s="127">
        <v>58.2</v>
      </c>
      <c r="E43" s="127"/>
      <c r="F43" s="127">
        <v>1546.5</v>
      </c>
      <c r="G43" s="127">
        <v>2364</v>
      </c>
      <c r="H43" s="127">
        <v>12</v>
      </c>
      <c r="I43" s="49">
        <f t="shared" si="3"/>
        <v>4196.8999999999996</v>
      </c>
      <c r="J43" s="128"/>
      <c r="K43" s="127"/>
      <c r="L43" s="127">
        <v>4</v>
      </c>
      <c r="M43" s="127">
        <v>133.4</v>
      </c>
      <c r="N43" s="50">
        <f t="shared" si="1"/>
        <v>137.4</v>
      </c>
      <c r="O43" s="51">
        <f t="shared" si="2"/>
        <v>4334.2999999999993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127.76</v>
      </c>
      <c r="D44" s="124">
        <v>28.19</v>
      </c>
      <c r="E44" s="124">
        <v>0.39</v>
      </c>
      <c r="F44" s="124">
        <v>1058.28</v>
      </c>
      <c r="G44" s="124">
        <v>876.98</v>
      </c>
      <c r="H44" s="124">
        <v>4.83</v>
      </c>
      <c r="I44" s="43">
        <f t="shared" si="3"/>
        <v>2096.4299999999998</v>
      </c>
      <c r="J44" s="125"/>
      <c r="K44" s="124"/>
      <c r="L44" s="124">
        <v>2.4900000000000002</v>
      </c>
      <c r="M44" s="124">
        <v>275.99</v>
      </c>
      <c r="N44" s="44">
        <f t="shared" si="1"/>
        <v>278.48</v>
      </c>
      <c r="O44" s="45">
        <f t="shared" si="2"/>
        <v>2374.91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47598</v>
      </c>
      <c r="D45" s="118">
        <v>8028</v>
      </c>
      <c r="E45" s="118">
        <v>113</v>
      </c>
      <c r="F45" s="118">
        <v>262499</v>
      </c>
      <c r="G45" s="118">
        <v>270773</v>
      </c>
      <c r="H45" s="118">
        <v>926</v>
      </c>
      <c r="I45" s="32">
        <f t="shared" si="3"/>
        <v>589937</v>
      </c>
      <c r="J45" s="119"/>
      <c r="K45" s="118"/>
      <c r="L45" s="118">
        <v>294</v>
      </c>
      <c r="M45" s="118">
        <v>33453</v>
      </c>
      <c r="N45" s="34">
        <f t="shared" si="1"/>
        <v>33747</v>
      </c>
      <c r="O45" s="35">
        <f t="shared" si="2"/>
        <v>623684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475.9</v>
      </c>
      <c r="D46" s="127">
        <v>94.3</v>
      </c>
      <c r="E46" s="127">
        <v>1.4</v>
      </c>
      <c r="F46" s="127">
        <v>2069.5</v>
      </c>
      <c r="G46" s="127">
        <v>2827.3</v>
      </c>
      <c r="H46" s="127">
        <v>14.6</v>
      </c>
      <c r="I46" s="49">
        <f t="shared" si="3"/>
        <v>5483</v>
      </c>
      <c r="J46" s="128"/>
      <c r="K46" s="127"/>
      <c r="L46" s="127">
        <v>3.3</v>
      </c>
      <c r="M46" s="127">
        <v>362.9</v>
      </c>
      <c r="N46" s="50">
        <f t="shared" si="1"/>
        <v>366.2</v>
      </c>
      <c r="O46" s="51">
        <f t="shared" si="2"/>
        <v>5849.2</v>
      </c>
      <c r="P46" s="129">
        <v>2.31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132.69</v>
      </c>
      <c r="D47" s="124">
        <v>138.06</v>
      </c>
      <c r="E47" s="124">
        <v>19.12</v>
      </c>
      <c r="F47" s="124">
        <v>1899.59</v>
      </c>
      <c r="G47" s="124">
        <v>1293.0899999999999</v>
      </c>
      <c r="H47" s="124">
        <v>37.909999999999997</v>
      </c>
      <c r="I47" s="43">
        <f t="shared" si="3"/>
        <v>3520.46</v>
      </c>
      <c r="J47" s="125">
        <v>0.22</v>
      </c>
      <c r="K47" s="124"/>
      <c r="L47" s="124">
        <v>22.77</v>
      </c>
      <c r="M47" s="124">
        <v>916.82</v>
      </c>
      <c r="N47" s="44">
        <f t="shared" si="1"/>
        <v>939.81000000000006</v>
      </c>
      <c r="O47" s="45">
        <f t="shared" si="2"/>
        <v>4460.2700000000004</v>
      </c>
      <c r="P47" s="130">
        <v>28.17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52206</v>
      </c>
      <c r="D48" s="118">
        <v>41548</v>
      </c>
      <c r="E48" s="118">
        <v>5883</v>
      </c>
      <c r="F48" s="118">
        <v>510585</v>
      </c>
      <c r="G48" s="118">
        <v>407654</v>
      </c>
      <c r="H48" s="118">
        <v>9561</v>
      </c>
      <c r="I48" s="32">
        <f t="shared" si="3"/>
        <v>1027437</v>
      </c>
      <c r="J48" s="119">
        <v>19</v>
      </c>
      <c r="K48" s="118"/>
      <c r="L48" s="118">
        <v>3012</v>
      </c>
      <c r="M48" s="118">
        <v>119567</v>
      </c>
      <c r="N48" s="34">
        <f t="shared" si="1"/>
        <v>122598</v>
      </c>
      <c r="O48" s="35">
        <f t="shared" si="2"/>
        <v>1150035</v>
      </c>
      <c r="P48" s="130">
        <v>35.869999999999997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254.5</v>
      </c>
      <c r="D49" s="127">
        <v>121.4</v>
      </c>
      <c r="E49" s="127">
        <v>4.9000000000000004</v>
      </c>
      <c r="F49" s="127">
        <v>2694.2</v>
      </c>
      <c r="G49" s="127">
        <v>2570.6</v>
      </c>
      <c r="H49" s="127">
        <v>80.400000000000006</v>
      </c>
      <c r="I49" s="49">
        <f t="shared" si="3"/>
        <v>5726</v>
      </c>
      <c r="J49" s="128">
        <v>0</v>
      </c>
      <c r="K49" s="127"/>
      <c r="L49" s="127">
        <v>7.3</v>
      </c>
      <c r="M49" s="127">
        <v>528.29999999999995</v>
      </c>
      <c r="N49" s="50">
        <f t="shared" si="1"/>
        <v>535.59999999999991</v>
      </c>
      <c r="O49" s="51">
        <f t="shared" si="2"/>
        <v>6261.6</v>
      </c>
      <c r="P49" s="130">
        <v>17.36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377.96</v>
      </c>
      <c r="D50" s="115">
        <v>430.11</v>
      </c>
      <c r="E50" s="115">
        <v>23.98</v>
      </c>
      <c r="F50" s="115">
        <v>4785.25</v>
      </c>
      <c r="G50" s="115">
        <v>3428.24</v>
      </c>
      <c r="H50" s="115">
        <v>83.29</v>
      </c>
      <c r="I50" s="21">
        <f t="shared" si="3"/>
        <v>9128.8300000000017</v>
      </c>
      <c r="J50" s="116">
        <v>0.22</v>
      </c>
      <c r="K50" s="115"/>
      <c r="L50" s="115">
        <v>29.77</v>
      </c>
      <c r="M50" s="115">
        <v>1563.65</v>
      </c>
      <c r="N50" s="23">
        <f t="shared" si="1"/>
        <v>1593.64</v>
      </c>
      <c r="O50" s="24">
        <f t="shared" si="2"/>
        <v>10722.470000000001</v>
      </c>
      <c r="P50" s="130">
        <v>3.01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140048</v>
      </c>
      <c r="D51" s="118">
        <v>111409</v>
      </c>
      <c r="E51" s="118">
        <v>7075</v>
      </c>
      <c r="F51" s="118">
        <v>1193667</v>
      </c>
      <c r="G51" s="118">
        <v>998566</v>
      </c>
      <c r="H51" s="118">
        <v>16072</v>
      </c>
      <c r="I51" s="32">
        <f t="shared" ref="I51:I58" si="4">SUM(C51:H51)</f>
        <v>2466837</v>
      </c>
      <c r="J51" s="119">
        <v>19</v>
      </c>
      <c r="K51" s="118"/>
      <c r="L51" s="118">
        <v>3801</v>
      </c>
      <c r="M51" s="118">
        <v>186607</v>
      </c>
      <c r="N51" s="34">
        <f t="shared" si="1"/>
        <v>190427</v>
      </c>
      <c r="O51" s="35">
        <f>SUM(N51,I51)</f>
        <v>2657264</v>
      </c>
      <c r="P51" s="130">
        <v>19.32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1263.8</v>
      </c>
      <c r="D52" s="127">
        <v>1452.6</v>
      </c>
      <c r="E52" s="127">
        <v>25</v>
      </c>
      <c r="F52" s="127">
        <v>8769.2999999999993</v>
      </c>
      <c r="G52" s="127">
        <v>9626.4</v>
      </c>
      <c r="H52" s="127">
        <v>242.4</v>
      </c>
      <c r="I52" s="49">
        <f t="shared" si="4"/>
        <v>21379.5</v>
      </c>
      <c r="J52" s="128">
        <v>0</v>
      </c>
      <c r="K52" s="127"/>
      <c r="L52" s="127">
        <v>20</v>
      </c>
      <c r="M52" s="127">
        <v>1625.6</v>
      </c>
      <c r="N52" s="50">
        <f t="shared" si="1"/>
        <v>1645.6</v>
      </c>
      <c r="O52" s="51">
        <f t="shared" si="2"/>
        <v>23025.1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376.28</v>
      </c>
      <c r="D53" s="124">
        <v>339.47</v>
      </c>
      <c r="E53" s="124">
        <v>23.98</v>
      </c>
      <c r="F53" s="124">
        <v>4782.8500000000004</v>
      </c>
      <c r="G53" s="124">
        <v>3397.07</v>
      </c>
      <c r="H53" s="124">
        <v>47.44</v>
      </c>
      <c r="I53" s="43">
        <f t="shared" si="4"/>
        <v>8967.09</v>
      </c>
      <c r="J53" s="125">
        <v>0.22</v>
      </c>
      <c r="K53" s="124"/>
      <c r="L53" s="124">
        <v>29.77</v>
      </c>
      <c r="M53" s="124">
        <v>1559.21</v>
      </c>
      <c r="N53" s="44">
        <f t="shared" si="1"/>
        <v>1589.2</v>
      </c>
      <c r="O53" s="45">
        <f t="shared" si="2"/>
        <v>10556.29</v>
      </c>
      <c r="P53" s="69">
        <f>SUM(P46:P52)</f>
        <v>106.03999999999999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139677</v>
      </c>
      <c r="D54" s="118">
        <v>91059</v>
      </c>
      <c r="E54" s="118">
        <v>7075</v>
      </c>
      <c r="F54" s="118">
        <v>1193242</v>
      </c>
      <c r="G54" s="118">
        <v>992969</v>
      </c>
      <c r="H54" s="118">
        <v>11172</v>
      </c>
      <c r="I54" s="32">
        <f t="shared" si="4"/>
        <v>2435194</v>
      </c>
      <c r="J54" s="119">
        <v>19</v>
      </c>
      <c r="K54" s="118"/>
      <c r="L54" s="118">
        <v>3801</v>
      </c>
      <c r="M54" s="118">
        <v>186548</v>
      </c>
      <c r="N54" s="34">
        <f t="shared" si="1"/>
        <v>190368</v>
      </c>
      <c r="O54" s="35">
        <f t="shared" si="2"/>
        <v>2625562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1253.9000000000001</v>
      </c>
      <c r="D55" s="121">
        <v>909.9</v>
      </c>
      <c r="E55" s="121">
        <v>25</v>
      </c>
      <c r="F55" s="121">
        <v>8760.7000000000007</v>
      </c>
      <c r="G55" s="121">
        <v>9504.9</v>
      </c>
      <c r="H55" s="121">
        <v>108.4</v>
      </c>
      <c r="I55" s="40">
        <f t="shared" si="4"/>
        <v>20562.800000000003</v>
      </c>
      <c r="J55" s="122">
        <v>0</v>
      </c>
      <c r="K55" s="121"/>
      <c r="L55" s="121">
        <v>20</v>
      </c>
      <c r="M55" s="121">
        <v>1617.2</v>
      </c>
      <c r="N55" s="40">
        <f t="shared" si="1"/>
        <v>1637.2</v>
      </c>
      <c r="O55" s="42">
        <f t="shared" si="2"/>
        <v>22200.000000000004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377.96</v>
      </c>
      <c r="D56" s="20">
        <f t="shared" si="5"/>
        <v>435.77</v>
      </c>
      <c r="E56" s="20">
        <f t="shared" si="5"/>
        <v>24.35</v>
      </c>
      <c r="F56" s="20">
        <f t="shared" si="5"/>
        <v>4785.3500000000004</v>
      </c>
      <c r="G56" s="20">
        <f t="shared" si="5"/>
        <v>3430.83</v>
      </c>
      <c r="H56" s="20">
        <f t="shared" si="5"/>
        <v>83.42</v>
      </c>
      <c r="I56" s="79">
        <f>SUM(C56:H56)</f>
        <v>9137.68</v>
      </c>
      <c r="J56" s="71">
        <f>SUM(J5,J8,J11,J14,J17,J20,J23,J26,J29,J32,J35,J38,J41,J44,J47)</f>
        <v>0.22</v>
      </c>
      <c r="K56" s="20">
        <f>SUM(K5,K8,K11,K14,K17,K20,K23,K26,K29,K32,K35,K38,K41,K44,K47)</f>
        <v>0</v>
      </c>
      <c r="L56" s="20">
        <f>SUM(L5,L8,L11,L14,L17,L20,L23,L26,L29,L32,L35,L38,L41,L44,L47)</f>
        <v>29.95</v>
      </c>
      <c r="M56" s="20">
        <f>SUM(M5,M8,M11,M14,M17,M20,M23,M26,M29,M32,M35,M38,M41,M44,M47)</f>
        <v>1567.99</v>
      </c>
      <c r="N56" s="22">
        <f t="shared" si="1"/>
        <v>1598.16</v>
      </c>
      <c r="O56" s="24">
        <f t="shared" si="2"/>
        <v>10735.84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140048</v>
      </c>
      <c r="D57" s="31">
        <f t="shared" si="5"/>
        <v>112091</v>
      </c>
      <c r="E57" s="31">
        <f t="shared" si="5"/>
        <v>7075</v>
      </c>
      <c r="F57" s="31">
        <f t="shared" si="5"/>
        <v>1193678</v>
      </c>
      <c r="G57" s="31">
        <f t="shared" si="5"/>
        <v>998566</v>
      </c>
      <c r="H57" s="31">
        <f t="shared" si="5"/>
        <v>16078</v>
      </c>
      <c r="I57" s="80">
        <f t="shared" si="4"/>
        <v>2467536</v>
      </c>
      <c r="J57" s="75">
        <f t="shared" ref="J57:M58" si="6">SUM(J6,J9,J12,J15,J18,J21,J24,J27,J30,J33,J36,J39,J42,J45,J48)</f>
        <v>19</v>
      </c>
      <c r="K57" s="31">
        <f t="shared" si="6"/>
        <v>0</v>
      </c>
      <c r="L57" s="31">
        <f t="shared" si="6"/>
        <v>3801</v>
      </c>
      <c r="M57" s="31">
        <f t="shared" si="6"/>
        <v>186648</v>
      </c>
      <c r="N57" s="33">
        <f t="shared" si="1"/>
        <v>190468</v>
      </c>
      <c r="O57" s="35">
        <f t="shared" si="2"/>
        <v>2658004</v>
      </c>
      <c r="P57" s="134">
        <v>9.18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1263.8</v>
      </c>
      <c r="D58" s="86">
        <f t="shared" si="5"/>
        <v>1488.4</v>
      </c>
      <c r="E58" s="86">
        <f t="shared" si="5"/>
        <v>25</v>
      </c>
      <c r="F58" s="86">
        <f t="shared" si="5"/>
        <v>8769.9</v>
      </c>
      <c r="G58" s="86">
        <f t="shared" si="5"/>
        <v>9626.4</v>
      </c>
      <c r="H58" s="86">
        <f t="shared" si="5"/>
        <v>242.79999999999998</v>
      </c>
      <c r="I58" s="87">
        <f t="shared" si="4"/>
        <v>21416.3</v>
      </c>
      <c r="J58" s="85">
        <f t="shared" si="6"/>
        <v>0</v>
      </c>
      <c r="K58" s="86">
        <f t="shared" si="6"/>
        <v>0</v>
      </c>
      <c r="L58" s="86">
        <f t="shared" si="6"/>
        <v>20</v>
      </c>
      <c r="M58" s="86">
        <f t="shared" si="6"/>
        <v>1631.2</v>
      </c>
      <c r="N58" s="88">
        <f t="shared" si="1"/>
        <v>1651.2</v>
      </c>
      <c r="O58" s="89">
        <f t="shared" si="2"/>
        <v>23067.5</v>
      </c>
      <c r="P58" s="90">
        <f>SUM(O56,P53,P54,P57)</f>
        <v>10851.060000000001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2.59</v>
      </c>
      <c r="H63" s="115"/>
      <c r="I63" s="21">
        <f>SUM(C63:H63)</f>
        <v>2.59</v>
      </c>
      <c r="J63" s="116"/>
      <c r="K63" s="115"/>
      <c r="L63" s="115">
        <v>0.18</v>
      </c>
      <c r="M63" s="115">
        <v>0.9</v>
      </c>
      <c r="N63" s="23">
        <f>SUM(J63:M63)</f>
        <v>1.08</v>
      </c>
      <c r="O63" s="24">
        <f>SUM(N63,I63)</f>
        <v>3.67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>
        <v>0.37</v>
      </c>
      <c r="F66" s="124"/>
      <c r="G66" s="124"/>
      <c r="H66" s="124"/>
      <c r="I66" s="43">
        <f t="shared" si="7"/>
        <v>0.37</v>
      </c>
      <c r="J66" s="125"/>
      <c r="K66" s="124"/>
      <c r="L66" s="124"/>
      <c r="M66" s="124">
        <v>7.77</v>
      </c>
      <c r="N66" s="44">
        <f t="shared" si="8"/>
        <v>7.77</v>
      </c>
      <c r="O66" s="45">
        <f t="shared" si="9"/>
        <v>8.1399999999999988</v>
      </c>
      <c r="P66" s="36" t="s">
        <v>25</v>
      </c>
      <c r="Q66" s="37" t="s">
        <v>114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>
        <v>0</v>
      </c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97</v>
      </c>
      <c r="N67" s="34">
        <f t="shared" si="8"/>
        <v>97</v>
      </c>
      <c r="O67" s="35">
        <f t="shared" si="9"/>
        <v>97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>
        <v>0</v>
      </c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13.8</v>
      </c>
      <c r="N68" s="50">
        <f t="shared" si="8"/>
        <v>13.8</v>
      </c>
      <c r="O68" s="51">
        <f t="shared" si="9"/>
        <v>13.8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0.59</v>
      </c>
      <c r="E72" s="124"/>
      <c r="F72" s="124"/>
      <c r="G72" s="124"/>
      <c r="H72" s="124"/>
      <c r="I72" s="43">
        <f t="shared" si="7"/>
        <v>0.59</v>
      </c>
      <c r="J72" s="125"/>
      <c r="K72" s="124"/>
      <c r="L72" s="124"/>
      <c r="M72" s="124">
        <v>0.11</v>
      </c>
      <c r="N72" s="44">
        <f t="shared" si="8"/>
        <v>0.11</v>
      </c>
      <c r="O72" s="45">
        <f t="shared" si="9"/>
        <v>0.7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50</v>
      </c>
      <c r="E73" s="118"/>
      <c r="F73" s="118"/>
      <c r="G73" s="118"/>
      <c r="H73" s="118"/>
      <c r="I73" s="32">
        <f t="shared" si="7"/>
        <v>50</v>
      </c>
      <c r="J73" s="119"/>
      <c r="K73" s="118"/>
      <c r="L73" s="118"/>
      <c r="M73" s="118">
        <v>3</v>
      </c>
      <c r="N73" s="34">
        <f t="shared" si="8"/>
        <v>3</v>
      </c>
      <c r="O73" s="35">
        <f t="shared" si="9"/>
        <v>53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4.5</v>
      </c>
      <c r="E74" s="127"/>
      <c r="F74" s="127"/>
      <c r="G74" s="127"/>
      <c r="H74" s="127"/>
      <c r="I74" s="49">
        <f t="shared" si="7"/>
        <v>4.5</v>
      </c>
      <c r="J74" s="128"/>
      <c r="K74" s="127"/>
      <c r="L74" s="127"/>
      <c r="M74" s="127">
        <v>0.2</v>
      </c>
      <c r="N74" s="50">
        <f t="shared" si="8"/>
        <v>0.2</v>
      </c>
      <c r="O74" s="51">
        <f t="shared" si="9"/>
        <v>4.7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0.16</v>
      </c>
      <c r="D75" s="124">
        <v>2.48</v>
      </c>
      <c r="E75" s="124"/>
      <c r="F75" s="124">
        <v>0.1</v>
      </c>
      <c r="G75" s="124"/>
      <c r="H75" s="124">
        <v>0.13</v>
      </c>
      <c r="I75" s="43">
        <f t="shared" si="7"/>
        <v>2.87</v>
      </c>
      <c r="J75" s="125"/>
      <c r="K75" s="124"/>
      <c r="L75" s="124"/>
      <c r="M75" s="124">
        <v>1.37</v>
      </c>
      <c r="N75" s="44">
        <f t="shared" si="8"/>
        <v>1.37</v>
      </c>
      <c r="O75" s="45">
        <f t="shared" si="9"/>
        <v>4.24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28</v>
      </c>
      <c r="D76" s="118">
        <v>277</v>
      </c>
      <c r="E76" s="118"/>
      <c r="F76" s="118">
        <v>11</v>
      </c>
      <c r="G76" s="118"/>
      <c r="H76" s="118">
        <v>6</v>
      </c>
      <c r="I76" s="32">
        <f t="shared" si="7"/>
        <v>322</v>
      </c>
      <c r="J76" s="119"/>
      <c r="K76" s="118"/>
      <c r="L76" s="118"/>
      <c r="M76" s="118">
        <v>44</v>
      </c>
      <c r="N76" s="34">
        <f t="shared" si="8"/>
        <v>44</v>
      </c>
      <c r="O76" s="35">
        <f t="shared" si="9"/>
        <v>366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1.4</v>
      </c>
      <c r="D77" s="127">
        <v>16.100000000000001</v>
      </c>
      <c r="E77" s="127"/>
      <c r="F77" s="127">
        <v>0.6</v>
      </c>
      <c r="G77" s="127"/>
      <c r="H77" s="127">
        <v>0.4</v>
      </c>
      <c r="I77" s="49">
        <f t="shared" si="7"/>
        <v>18.5</v>
      </c>
      <c r="J77" s="128"/>
      <c r="K77" s="127"/>
      <c r="L77" s="127"/>
      <c r="M77" s="127">
        <v>2.4</v>
      </c>
      <c r="N77" s="50">
        <f t="shared" si="8"/>
        <v>2.4</v>
      </c>
      <c r="O77" s="51">
        <f t="shared" si="9"/>
        <v>20.9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2.71</v>
      </c>
      <c r="E78" s="124"/>
      <c r="F78" s="124"/>
      <c r="G78" s="124">
        <v>2</v>
      </c>
      <c r="H78" s="124"/>
      <c r="I78" s="43">
        <f t="shared" si="7"/>
        <v>4.71</v>
      </c>
      <c r="J78" s="125"/>
      <c r="K78" s="124"/>
      <c r="L78" s="124"/>
      <c r="M78" s="124">
        <v>34.74</v>
      </c>
      <c r="N78" s="44">
        <f t="shared" si="8"/>
        <v>34.74</v>
      </c>
      <c r="O78" s="45">
        <f t="shared" si="9"/>
        <v>39.450000000000003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372</v>
      </c>
      <c r="E79" s="118"/>
      <c r="F79" s="118"/>
      <c r="G79" s="118">
        <v>330</v>
      </c>
      <c r="H79" s="118"/>
      <c r="I79" s="32">
        <f t="shared" si="7"/>
        <v>702</v>
      </c>
      <c r="J79" s="119"/>
      <c r="K79" s="118"/>
      <c r="L79" s="118"/>
      <c r="M79" s="118">
        <v>1618</v>
      </c>
      <c r="N79" s="34">
        <f t="shared" si="8"/>
        <v>1618</v>
      </c>
      <c r="O79" s="35">
        <f t="shared" si="9"/>
        <v>2320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15.9</v>
      </c>
      <c r="E80" s="127"/>
      <c r="F80" s="127"/>
      <c r="G80" s="127">
        <v>7.5</v>
      </c>
      <c r="H80" s="127"/>
      <c r="I80" s="49">
        <f t="shared" si="7"/>
        <v>23.4</v>
      </c>
      <c r="J80" s="128"/>
      <c r="K80" s="127"/>
      <c r="L80" s="127"/>
      <c r="M80" s="127">
        <v>66.2</v>
      </c>
      <c r="N80" s="50">
        <f t="shared" si="8"/>
        <v>66.2</v>
      </c>
      <c r="O80" s="51">
        <f t="shared" si="9"/>
        <v>89.6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0.85</v>
      </c>
      <c r="D81" s="124">
        <v>26.45</v>
      </c>
      <c r="E81" s="124"/>
      <c r="F81" s="124">
        <v>0.23</v>
      </c>
      <c r="G81" s="124">
        <v>16.87</v>
      </c>
      <c r="H81" s="124"/>
      <c r="I81" s="43">
        <f t="shared" si="7"/>
        <v>44.400000000000006</v>
      </c>
      <c r="J81" s="125"/>
      <c r="K81" s="124"/>
      <c r="L81" s="124"/>
      <c r="M81" s="124">
        <v>18.62</v>
      </c>
      <c r="N81" s="44">
        <f t="shared" si="8"/>
        <v>18.62</v>
      </c>
      <c r="O81" s="45">
        <f t="shared" si="9"/>
        <v>63.02000000000001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195</v>
      </c>
      <c r="D82" s="118">
        <v>5664</v>
      </c>
      <c r="E82" s="118"/>
      <c r="F82" s="118">
        <v>38</v>
      </c>
      <c r="G82" s="118">
        <v>2988</v>
      </c>
      <c r="H82" s="118"/>
      <c r="I82" s="32">
        <f t="shared" si="7"/>
        <v>8885</v>
      </c>
      <c r="J82" s="119"/>
      <c r="K82" s="118"/>
      <c r="L82" s="118"/>
      <c r="M82" s="118">
        <v>1156</v>
      </c>
      <c r="N82" s="34">
        <f t="shared" si="8"/>
        <v>1156</v>
      </c>
      <c r="O82" s="35">
        <f t="shared" si="9"/>
        <v>10041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5</v>
      </c>
      <c r="D83" s="127">
        <v>181.2</v>
      </c>
      <c r="E83" s="127"/>
      <c r="F83" s="127">
        <v>0.9</v>
      </c>
      <c r="G83" s="127">
        <v>65.7</v>
      </c>
      <c r="H83" s="127"/>
      <c r="I83" s="49">
        <f t="shared" si="7"/>
        <v>252.8</v>
      </c>
      <c r="J83" s="128"/>
      <c r="K83" s="127"/>
      <c r="L83" s="127"/>
      <c r="M83" s="127">
        <v>35.700000000000003</v>
      </c>
      <c r="N83" s="50">
        <f t="shared" si="8"/>
        <v>35.700000000000003</v>
      </c>
      <c r="O83" s="51">
        <f t="shared" si="9"/>
        <v>288.5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0.67</v>
      </c>
      <c r="D84" s="124">
        <v>44.18</v>
      </c>
      <c r="E84" s="124"/>
      <c r="F84" s="124">
        <v>6.68</v>
      </c>
      <c r="G84" s="124">
        <v>27.27</v>
      </c>
      <c r="H84" s="124">
        <v>2.0699999999999998</v>
      </c>
      <c r="I84" s="43">
        <f t="shared" si="7"/>
        <v>80.86999999999999</v>
      </c>
      <c r="J84" s="125"/>
      <c r="K84" s="124"/>
      <c r="L84" s="124"/>
      <c r="M84" s="124">
        <v>28.93</v>
      </c>
      <c r="N84" s="44">
        <f t="shared" si="8"/>
        <v>28.93</v>
      </c>
      <c r="O84" s="45">
        <f t="shared" si="9"/>
        <v>109.79999999999998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148</v>
      </c>
      <c r="D85" s="118">
        <v>10278</v>
      </c>
      <c r="E85" s="118"/>
      <c r="F85" s="118">
        <v>1041</v>
      </c>
      <c r="G85" s="118">
        <v>5119</v>
      </c>
      <c r="H85" s="118">
        <v>207</v>
      </c>
      <c r="I85" s="32">
        <f t="shared" si="7"/>
        <v>16793</v>
      </c>
      <c r="J85" s="119"/>
      <c r="K85" s="118"/>
      <c r="L85" s="118"/>
      <c r="M85" s="118">
        <v>1929</v>
      </c>
      <c r="N85" s="34">
        <f t="shared" si="8"/>
        <v>1929</v>
      </c>
      <c r="O85" s="35">
        <f t="shared" si="9"/>
        <v>18722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3.5</v>
      </c>
      <c r="D86" s="127">
        <v>268</v>
      </c>
      <c r="E86" s="127"/>
      <c r="F86" s="127">
        <v>24.8</v>
      </c>
      <c r="G86" s="127">
        <v>108.9</v>
      </c>
      <c r="H86" s="127">
        <v>7.7</v>
      </c>
      <c r="I86" s="49">
        <f t="shared" si="7"/>
        <v>412.90000000000003</v>
      </c>
      <c r="J86" s="128"/>
      <c r="K86" s="127"/>
      <c r="L86" s="127"/>
      <c r="M86" s="127">
        <v>58.2</v>
      </c>
      <c r="N86" s="50">
        <f t="shared" si="8"/>
        <v>58.2</v>
      </c>
      <c r="O86" s="51">
        <f t="shared" si="9"/>
        <v>471.1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1.82</v>
      </c>
      <c r="D87" s="124">
        <v>24.31</v>
      </c>
      <c r="E87" s="124"/>
      <c r="F87" s="124">
        <v>26.9</v>
      </c>
      <c r="G87" s="124">
        <v>56.12</v>
      </c>
      <c r="H87" s="124">
        <v>1.04</v>
      </c>
      <c r="I87" s="43">
        <f t="shared" si="7"/>
        <v>110.19000000000001</v>
      </c>
      <c r="J87" s="125"/>
      <c r="K87" s="124"/>
      <c r="L87" s="124"/>
      <c r="M87" s="124">
        <v>17.329999999999998</v>
      </c>
      <c r="N87" s="44">
        <f t="shared" si="8"/>
        <v>17.329999999999998</v>
      </c>
      <c r="O87" s="45">
        <f t="shared" si="9"/>
        <v>127.52000000000001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500</v>
      </c>
      <c r="D88" s="118">
        <v>5306</v>
      </c>
      <c r="E88" s="118"/>
      <c r="F88" s="118">
        <v>4684</v>
      </c>
      <c r="G88" s="118">
        <v>11802</v>
      </c>
      <c r="H88" s="118">
        <v>115</v>
      </c>
      <c r="I88" s="32">
        <f t="shared" si="7"/>
        <v>22407</v>
      </c>
      <c r="J88" s="119"/>
      <c r="K88" s="118"/>
      <c r="L88" s="118"/>
      <c r="M88" s="118">
        <v>1367</v>
      </c>
      <c r="N88" s="34">
        <f t="shared" si="8"/>
        <v>1367</v>
      </c>
      <c r="O88" s="35">
        <f t="shared" si="9"/>
        <v>23774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8.4</v>
      </c>
      <c r="D89" s="127">
        <v>112.2</v>
      </c>
      <c r="E89" s="127"/>
      <c r="F89" s="127">
        <v>74</v>
      </c>
      <c r="G89" s="127">
        <v>214.6</v>
      </c>
      <c r="H89" s="127">
        <v>3.5</v>
      </c>
      <c r="I89" s="49">
        <f t="shared" si="7"/>
        <v>412.70000000000005</v>
      </c>
      <c r="J89" s="128"/>
      <c r="K89" s="127"/>
      <c r="L89" s="127"/>
      <c r="M89" s="127">
        <v>38.4</v>
      </c>
      <c r="N89" s="50">
        <f t="shared" si="8"/>
        <v>38.4</v>
      </c>
      <c r="O89" s="51">
        <f t="shared" si="9"/>
        <v>451.1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5.55</v>
      </c>
      <c r="D90" s="124">
        <v>89.31</v>
      </c>
      <c r="E90" s="124">
        <v>3.18</v>
      </c>
      <c r="F90" s="124">
        <v>48.28</v>
      </c>
      <c r="G90" s="124">
        <v>52.6</v>
      </c>
      <c r="H90" s="124">
        <v>23.12</v>
      </c>
      <c r="I90" s="43">
        <f t="shared" si="7"/>
        <v>222.04</v>
      </c>
      <c r="J90" s="125"/>
      <c r="K90" s="124"/>
      <c r="L90" s="124">
        <v>0.5</v>
      </c>
      <c r="M90" s="124">
        <v>42.05</v>
      </c>
      <c r="N90" s="44">
        <f t="shared" si="8"/>
        <v>42.55</v>
      </c>
      <c r="O90" s="45">
        <f t="shared" si="9"/>
        <v>264.58999999999997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1670</v>
      </c>
      <c r="D91" s="118">
        <v>20429</v>
      </c>
      <c r="E91" s="118">
        <v>748</v>
      </c>
      <c r="F91" s="118">
        <v>10115</v>
      </c>
      <c r="G91" s="118">
        <v>11750</v>
      </c>
      <c r="H91" s="118">
        <v>3158</v>
      </c>
      <c r="I91" s="32">
        <f t="shared" si="7"/>
        <v>47870</v>
      </c>
      <c r="J91" s="119"/>
      <c r="K91" s="118"/>
      <c r="L91" s="118">
        <v>49</v>
      </c>
      <c r="M91" s="118">
        <v>3728</v>
      </c>
      <c r="N91" s="34">
        <f t="shared" si="8"/>
        <v>3777</v>
      </c>
      <c r="O91" s="35">
        <f t="shared" si="9"/>
        <v>51647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23.6</v>
      </c>
      <c r="D92" s="127">
        <v>368</v>
      </c>
      <c r="E92" s="127">
        <v>13.5</v>
      </c>
      <c r="F92" s="127">
        <v>131.69999999999999</v>
      </c>
      <c r="G92" s="127">
        <v>177.6</v>
      </c>
      <c r="H92" s="127">
        <v>94.6</v>
      </c>
      <c r="I92" s="49">
        <f t="shared" si="7"/>
        <v>809</v>
      </c>
      <c r="J92" s="128"/>
      <c r="K92" s="127"/>
      <c r="L92" s="127">
        <v>1.2</v>
      </c>
      <c r="M92" s="127">
        <v>94.7</v>
      </c>
      <c r="N92" s="50">
        <f t="shared" si="8"/>
        <v>95.9</v>
      </c>
      <c r="O92" s="51">
        <f t="shared" si="9"/>
        <v>904.9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16.78</v>
      </c>
      <c r="D93" s="124">
        <v>49.48</v>
      </c>
      <c r="E93" s="124">
        <v>1.23</v>
      </c>
      <c r="F93" s="124">
        <v>292.3</v>
      </c>
      <c r="G93" s="124">
        <v>72.959999999999994</v>
      </c>
      <c r="H93" s="124">
        <v>8.6999999999999993</v>
      </c>
      <c r="I93" s="43">
        <f t="shared" si="7"/>
        <v>441.45</v>
      </c>
      <c r="J93" s="125"/>
      <c r="K93" s="124"/>
      <c r="L93" s="124"/>
      <c r="M93" s="124">
        <v>53.07</v>
      </c>
      <c r="N93" s="44">
        <f t="shared" si="8"/>
        <v>53.07</v>
      </c>
      <c r="O93" s="45">
        <f t="shared" si="9"/>
        <v>494.52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5485</v>
      </c>
      <c r="D94" s="118">
        <v>12195</v>
      </c>
      <c r="E94" s="118">
        <v>315</v>
      </c>
      <c r="F94" s="118">
        <v>65216</v>
      </c>
      <c r="G94" s="118">
        <v>19319</v>
      </c>
      <c r="H94" s="118">
        <v>1265</v>
      </c>
      <c r="I94" s="32">
        <f t="shared" si="7"/>
        <v>103795</v>
      </c>
      <c r="J94" s="119"/>
      <c r="K94" s="118"/>
      <c r="L94" s="118"/>
      <c r="M94" s="118">
        <v>5029</v>
      </c>
      <c r="N94" s="34">
        <f t="shared" si="8"/>
        <v>5029</v>
      </c>
      <c r="O94" s="35">
        <f t="shared" si="9"/>
        <v>108824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76.3</v>
      </c>
      <c r="D95" s="127">
        <v>194.8</v>
      </c>
      <c r="E95" s="127">
        <v>5</v>
      </c>
      <c r="F95" s="127">
        <v>718.2</v>
      </c>
      <c r="G95" s="127">
        <v>271.2</v>
      </c>
      <c r="H95" s="127">
        <v>25.2</v>
      </c>
      <c r="I95" s="49">
        <f t="shared" si="7"/>
        <v>1290.7</v>
      </c>
      <c r="J95" s="128"/>
      <c r="K95" s="127"/>
      <c r="L95" s="127"/>
      <c r="M95" s="127">
        <v>98.1</v>
      </c>
      <c r="N95" s="50">
        <f t="shared" si="8"/>
        <v>98.1</v>
      </c>
      <c r="O95" s="51">
        <f t="shared" si="9"/>
        <v>1388.8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44.47</v>
      </c>
      <c r="D96" s="124">
        <v>14.46</v>
      </c>
      <c r="E96" s="124">
        <v>0.06</v>
      </c>
      <c r="F96" s="124">
        <v>721.43</v>
      </c>
      <c r="G96" s="124">
        <v>286.56</v>
      </c>
      <c r="H96" s="124">
        <v>1.35</v>
      </c>
      <c r="I96" s="43">
        <f t="shared" si="7"/>
        <v>1068.33</v>
      </c>
      <c r="J96" s="125"/>
      <c r="K96" s="124"/>
      <c r="L96" s="124">
        <v>1.97</v>
      </c>
      <c r="M96" s="124">
        <v>95.76</v>
      </c>
      <c r="N96" s="44">
        <f t="shared" si="8"/>
        <v>97.73</v>
      </c>
      <c r="O96" s="45">
        <f t="shared" si="9"/>
        <v>1166.06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15351</v>
      </c>
      <c r="D97" s="118">
        <v>3840</v>
      </c>
      <c r="E97" s="118">
        <v>16</v>
      </c>
      <c r="F97" s="118">
        <v>167737</v>
      </c>
      <c r="G97" s="118">
        <v>78974</v>
      </c>
      <c r="H97" s="118">
        <v>229</v>
      </c>
      <c r="I97" s="32">
        <f t="shared" si="7"/>
        <v>266147</v>
      </c>
      <c r="J97" s="119"/>
      <c r="K97" s="118"/>
      <c r="L97" s="118">
        <v>211</v>
      </c>
      <c r="M97" s="118">
        <v>10331</v>
      </c>
      <c r="N97" s="34">
        <f t="shared" si="8"/>
        <v>10542</v>
      </c>
      <c r="O97" s="35">
        <f t="shared" si="9"/>
        <v>276689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199</v>
      </c>
      <c r="D98" s="127">
        <v>53.8</v>
      </c>
      <c r="E98" s="127">
        <v>0.2</v>
      </c>
      <c r="F98" s="127">
        <v>1509.5</v>
      </c>
      <c r="G98" s="127">
        <v>1019</v>
      </c>
      <c r="H98" s="127">
        <v>4.4000000000000004</v>
      </c>
      <c r="I98" s="49">
        <f t="shared" si="7"/>
        <v>2785.9</v>
      </c>
      <c r="J98" s="128"/>
      <c r="K98" s="127"/>
      <c r="L98" s="127">
        <v>4.2</v>
      </c>
      <c r="M98" s="127">
        <v>198.9</v>
      </c>
      <c r="N98" s="50">
        <f t="shared" si="8"/>
        <v>203.1</v>
      </c>
      <c r="O98" s="51">
        <f t="shared" si="9"/>
        <v>2989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47.21</v>
      </c>
      <c r="D99" s="124">
        <v>15.55</v>
      </c>
      <c r="E99" s="124"/>
      <c r="F99" s="124">
        <v>731.56</v>
      </c>
      <c r="G99" s="124">
        <v>743.79</v>
      </c>
      <c r="H99" s="124">
        <v>4.2699999999999996</v>
      </c>
      <c r="I99" s="43">
        <f t="shared" si="7"/>
        <v>1542.3799999999999</v>
      </c>
      <c r="J99" s="125"/>
      <c r="K99" s="124"/>
      <c r="L99" s="124">
        <v>2.04</v>
      </c>
      <c r="M99" s="124">
        <v>74.53</v>
      </c>
      <c r="N99" s="44">
        <f t="shared" si="8"/>
        <v>76.570000000000007</v>
      </c>
      <c r="O99" s="45">
        <f t="shared" si="9"/>
        <v>1618.9499999999998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16867</v>
      </c>
      <c r="D100" s="118">
        <v>4104</v>
      </c>
      <c r="E100" s="118"/>
      <c r="F100" s="118">
        <v>171752</v>
      </c>
      <c r="G100" s="118">
        <v>189857</v>
      </c>
      <c r="H100" s="118">
        <v>611</v>
      </c>
      <c r="I100" s="32">
        <f t="shared" si="7"/>
        <v>383191</v>
      </c>
      <c r="J100" s="119"/>
      <c r="K100" s="118"/>
      <c r="L100" s="118">
        <v>235</v>
      </c>
      <c r="M100" s="118">
        <v>8326</v>
      </c>
      <c r="N100" s="34">
        <f t="shared" si="8"/>
        <v>8561</v>
      </c>
      <c r="O100" s="35">
        <f t="shared" si="9"/>
        <v>391752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216.2</v>
      </c>
      <c r="D101" s="127">
        <v>58.2</v>
      </c>
      <c r="E101" s="127"/>
      <c r="F101" s="127">
        <v>1546.5</v>
      </c>
      <c r="G101" s="127">
        <v>2364</v>
      </c>
      <c r="H101" s="127">
        <v>12</v>
      </c>
      <c r="I101" s="49">
        <f t="shared" si="7"/>
        <v>4196.8999999999996</v>
      </c>
      <c r="J101" s="128"/>
      <c r="K101" s="127"/>
      <c r="L101" s="127">
        <v>4</v>
      </c>
      <c r="M101" s="127">
        <v>133.4</v>
      </c>
      <c r="N101" s="50">
        <f t="shared" si="8"/>
        <v>137.4</v>
      </c>
      <c r="O101" s="51">
        <f t="shared" si="9"/>
        <v>4334.2999999999993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127.76</v>
      </c>
      <c r="D102" s="124">
        <v>28.19</v>
      </c>
      <c r="E102" s="124">
        <v>0.39</v>
      </c>
      <c r="F102" s="124">
        <v>1058.28</v>
      </c>
      <c r="G102" s="124">
        <v>876.98</v>
      </c>
      <c r="H102" s="124">
        <v>4.83</v>
      </c>
      <c r="I102" s="43">
        <f t="shared" si="7"/>
        <v>2096.4299999999998</v>
      </c>
      <c r="J102" s="125"/>
      <c r="K102" s="124"/>
      <c r="L102" s="124">
        <v>2.4900000000000002</v>
      </c>
      <c r="M102" s="124">
        <v>275.99</v>
      </c>
      <c r="N102" s="44">
        <f t="shared" si="8"/>
        <v>278.48</v>
      </c>
      <c r="O102" s="45">
        <f t="shared" si="9"/>
        <v>2374.91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47598</v>
      </c>
      <c r="D103" s="118">
        <v>8028</v>
      </c>
      <c r="E103" s="118">
        <v>113</v>
      </c>
      <c r="F103" s="118">
        <v>262499</v>
      </c>
      <c r="G103" s="118">
        <v>270773</v>
      </c>
      <c r="H103" s="118">
        <v>926</v>
      </c>
      <c r="I103" s="32">
        <f t="shared" si="7"/>
        <v>589937</v>
      </c>
      <c r="J103" s="119"/>
      <c r="K103" s="118"/>
      <c r="L103" s="118">
        <v>294</v>
      </c>
      <c r="M103" s="118">
        <v>33453</v>
      </c>
      <c r="N103" s="34">
        <f t="shared" si="8"/>
        <v>33747</v>
      </c>
      <c r="O103" s="35">
        <f t="shared" si="9"/>
        <v>623684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475.9</v>
      </c>
      <c r="D104" s="127">
        <v>94.3</v>
      </c>
      <c r="E104" s="127">
        <v>1.4</v>
      </c>
      <c r="F104" s="127">
        <v>2069.5</v>
      </c>
      <c r="G104" s="127">
        <v>2827.3</v>
      </c>
      <c r="H104" s="127">
        <v>14.6</v>
      </c>
      <c r="I104" s="49">
        <f t="shared" si="7"/>
        <v>5483</v>
      </c>
      <c r="J104" s="128"/>
      <c r="K104" s="127"/>
      <c r="L104" s="127">
        <v>3.3</v>
      </c>
      <c r="M104" s="127">
        <v>362.9</v>
      </c>
      <c r="N104" s="50">
        <f t="shared" si="8"/>
        <v>366.2</v>
      </c>
      <c r="O104" s="51">
        <f t="shared" si="9"/>
        <v>5849.2</v>
      </c>
      <c r="P104" s="129">
        <v>2.31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58.87</v>
      </c>
      <c r="D105" s="124">
        <v>31.57</v>
      </c>
      <c r="E105" s="124">
        <v>0.4</v>
      </c>
      <c r="F105" s="124">
        <v>644.26</v>
      </c>
      <c r="G105" s="124">
        <v>843.94</v>
      </c>
      <c r="H105" s="124">
        <v>0.35</v>
      </c>
      <c r="I105" s="43">
        <f t="shared" si="7"/>
        <v>1579.3899999999999</v>
      </c>
      <c r="J105" s="125">
        <v>0.06</v>
      </c>
      <c r="K105" s="124"/>
      <c r="L105" s="124">
        <v>3.3</v>
      </c>
      <c r="M105" s="124">
        <v>325.32</v>
      </c>
      <c r="N105" s="44">
        <f t="shared" si="8"/>
        <v>328.68</v>
      </c>
      <c r="O105" s="45">
        <f t="shared" si="9"/>
        <v>1908.07</v>
      </c>
      <c r="P105" s="130">
        <v>28.17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21981</v>
      </c>
      <c r="D106" s="118">
        <v>9023</v>
      </c>
      <c r="E106" s="118">
        <v>120</v>
      </c>
      <c r="F106" s="118">
        <v>164194</v>
      </c>
      <c r="G106" s="118">
        <v>267145</v>
      </c>
      <c r="H106" s="118">
        <v>70</v>
      </c>
      <c r="I106" s="32">
        <f t="shared" si="7"/>
        <v>462533</v>
      </c>
      <c r="J106" s="119">
        <v>5</v>
      </c>
      <c r="K106" s="118"/>
      <c r="L106" s="118">
        <v>422</v>
      </c>
      <c r="M106" s="118">
        <v>41451</v>
      </c>
      <c r="N106" s="34">
        <f t="shared" si="8"/>
        <v>41878</v>
      </c>
      <c r="O106" s="35">
        <f t="shared" si="9"/>
        <v>504411</v>
      </c>
      <c r="P106" s="130">
        <v>35.869999999999997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196.6</v>
      </c>
      <c r="D107" s="127">
        <v>97.7</v>
      </c>
      <c r="E107" s="127">
        <v>1.4</v>
      </c>
      <c r="F107" s="127">
        <v>1146.5999999999999</v>
      </c>
      <c r="G107" s="127">
        <v>2103.1</v>
      </c>
      <c r="H107" s="127">
        <v>1.1000000000000001</v>
      </c>
      <c r="I107" s="49">
        <f t="shared" si="7"/>
        <v>3546.4999999999995</v>
      </c>
      <c r="J107" s="128">
        <v>0</v>
      </c>
      <c r="K107" s="127"/>
      <c r="L107" s="127">
        <v>3.8</v>
      </c>
      <c r="M107" s="127">
        <v>374.1</v>
      </c>
      <c r="N107" s="50">
        <f t="shared" si="8"/>
        <v>377.90000000000003</v>
      </c>
      <c r="O107" s="51">
        <f t="shared" si="9"/>
        <v>3924.3999999999996</v>
      </c>
      <c r="P107" s="130">
        <v>17.36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16.149999999999999</v>
      </c>
      <c r="D108" s="124">
        <v>8.7200000000000006</v>
      </c>
      <c r="E108" s="124">
        <v>1.38</v>
      </c>
      <c r="F108" s="124">
        <v>335.39</v>
      </c>
      <c r="G108" s="124">
        <v>242.68</v>
      </c>
      <c r="H108" s="124">
        <v>0.36</v>
      </c>
      <c r="I108" s="43">
        <f t="shared" si="7"/>
        <v>604.67999999999995</v>
      </c>
      <c r="J108" s="125"/>
      <c r="K108" s="124"/>
      <c r="L108" s="124">
        <v>3.07</v>
      </c>
      <c r="M108" s="124">
        <v>168.66</v>
      </c>
      <c r="N108" s="44">
        <f t="shared" si="8"/>
        <v>171.73</v>
      </c>
      <c r="O108" s="45">
        <f t="shared" si="9"/>
        <v>776.41</v>
      </c>
      <c r="P108" s="130">
        <v>3.01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6627</v>
      </c>
      <c r="D109" s="118">
        <v>2742</v>
      </c>
      <c r="E109" s="118">
        <v>403</v>
      </c>
      <c r="F109" s="118">
        <v>88361</v>
      </c>
      <c r="G109" s="118">
        <v>74030</v>
      </c>
      <c r="H109" s="118">
        <v>77</v>
      </c>
      <c r="I109" s="32">
        <f t="shared" si="7"/>
        <v>172240</v>
      </c>
      <c r="J109" s="119"/>
      <c r="K109" s="118"/>
      <c r="L109" s="118">
        <v>409</v>
      </c>
      <c r="M109" s="118">
        <v>22154</v>
      </c>
      <c r="N109" s="34">
        <f t="shared" si="8"/>
        <v>22563</v>
      </c>
      <c r="O109" s="35">
        <f t="shared" si="9"/>
        <v>194803</v>
      </c>
      <c r="P109" s="130">
        <v>19.32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57.9</v>
      </c>
      <c r="D110" s="127">
        <v>23.7</v>
      </c>
      <c r="E110" s="127">
        <v>3.5</v>
      </c>
      <c r="F110" s="127">
        <v>524.9</v>
      </c>
      <c r="G110" s="127">
        <v>467.5</v>
      </c>
      <c r="H110" s="127">
        <v>1.1000000000000001</v>
      </c>
      <c r="I110" s="49">
        <f t="shared" si="7"/>
        <v>1078.5999999999999</v>
      </c>
      <c r="J110" s="128"/>
      <c r="K110" s="127"/>
      <c r="L110" s="127">
        <v>3.5</v>
      </c>
      <c r="M110" s="127">
        <v>154.19999999999999</v>
      </c>
      <c r="N110" s="50">
        <f t="shared" si="8"/>
        <v>157.69999999999999</v>
      </c>
      <c r="O110" s="51">
        <f t="shared" si="9"/>
        <v>1236.3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13.55</v>
      </c>
      <c r="D111" s="124">
        <v>36.78</v>
      </c>
      <c r="E111" s="124">
        <v>8.35</v>
      </c>
      <c r="F111" s="124">
        <v>313.49</v>
      </c>
      <c r="G111" s="124">
        <v>117.93</v>
      </c>
      <c r="H111" s="124">
        <v>12.63</v>
      </c>
      <c r="I111" s="43">
        <f t="shared" si="7"/>
        <v>502.73</v>
      </c>
      <c r="J111" s="125">
        <v>0.16</v>
      </c>
      <c r="K111" s="124"/>
      <c r="L111" s="124">
        <v>14.8</v>
      </c>
      <c r="M111" s="124">
        <v>243.52</v>
      </c>
      <c r="N111" s="44">
        <f t="shared" si="8"/>
        <v>258.48</v>
      </c>
      <c r="O111" s="45">
        <f t="shared" si="9"/>
        <v>761.21</v>
      </c>
      <c r="P111" s="69">
        <f>SUM(P104:P110)</f>
        <v>106.03999999999999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5564</v>
      </c>
      <c r="D112" s="118">
        <v>10669</v>
      </c>
      <c r="E112" s="118">
        <v>2536</v>
      </c>
      <c r="F112" s="118">
        <v>85200</v>
      </c>
      <c r="G112" s="118">
        <v>37684</v>
      </c>
      <c r="H112" s="118">
        <v>2571</v>
      </c>
      <c r="I112" s="32">
        <f t="shared" si="7"/>
        <v>144224</v>
      </c>
      <c r="J112" s="119">
        <v>14</v>
      </c>
      <c r="K112" s="118"/>
      <c r="L112" s="118">
        <v>1968</v>
      </c>
      <c r="M112" s="118">
        <v>32216</v>
      </c>
      <c r="N112" s="34">
        <f t="shared" si="8"/>
        <v>34198</v>
      </c>
      <c r="O112" s="35">
        <f t="shared" si="9"/>
        <v>178422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422.9</v>
      </c>
      <c r="G113" s="127">
        <v>0</v>
      </c>
      <c r="H113" s="127">
        <v>27.9</v>
      </c>
      <c r="I113" s="49">
        <f t="shared" si="7"/>
        <v>450.79999999999995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450.79999999999995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8.73</v>
      </c>
      <c r="D114" s="124">
        <v>19.72</v>
      </c>
      <c r="E114" s="124">
        <v>4.59</v>
      </c>
      <c r="F114" s="124">
        <v>182.39</v>
      </c>
      <c r="G114" s="124">
        <v>41.15</v>
      </c>
      <c r="H114" s="124">
        <v>0.44</v>
      </c>
      <c r="I114" s="43">
        <f t="shared" si="7"/>
        <v>257.02</v>
      </c>
      <c r="J114" s="125"/>
      <c r="K114" s="124"/>
      <c r="L114" s="124"/>
      <c r="M114" s="124">
        <v>90.57</v>
      </c>
      <c r="N114" s="44">
        <f t="shared" si="8"/>
        <v>90.57</v>
      </c>
      <c r="O114" s="45">
        <f t="shared" si="9"/>
        <v>347.59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3575</v>
      </c>
      <c r="D115" s="118">
        <v>6209</v>
      </c>
      <c r="E115" s="118">
        <v>1440</v>
      </c>
      <c r="F115" s="118">
        <v>50650</v>
      </c>
      <c r="G115" s="118">
        <v>13393</v>
      </c>
      <c r="H115" s="118">
        <v>107</v>
      </c>
      <c r="I115" s="32">
        <f t="shared" si="7"/>
        <v>75374</v>
      </c>
      <c r="J115" s="119"/>
      <c r="K115" s="118"/>
      <c r="L115" s="118"/>
      <c r="M115" s="118">
        <v>12017</v>
      </c>
      <c r="N115" s="34">
        <f t="shared" si="8"/>
        <v>12017</v>
      </c>
      <c r="O115" s="35">
        <f t="shared" si="9"/>
        <v>87391</v>
      </c>
      <c r="P115" s="134">
        <v>9.18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201.6</v>
      </c>
      <c r="G116" s="136">
        <v>0</v>
      </c>
      <c r="H116" s="136">
        <v>1.4</v>
      </c>
      <c r="I116" s="96">
        <f t="shared" si="7"/>
        <v>203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203</v>
      </c>
      <c r="P116" s="90">
        <f>SUM(O136,P111,P112,P115)</f>
        <v>10851.06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12.65</v>
      </c>
      <c r="D121" s="115">
        <v>15.9</v>
      </c>
      <c r="E121" s="115">
        <v>1.43</v>
      </c>
      <c r="F121" s="115">
        <v>148.83000000000001</v>
      </c>
      <c r="G121" s="115">
        <v>21.99</v>
      </c>
      <c r="H121" s="115">
        <v>2.98</v>
      </c>
      <c r="I121" s="21">
        <f t="shared" si="7"/>
        <v>203.78</v>
      </c>
      <c r="J121" s="116"/>
      <c r="K121" s="115"/>
      <c r="L121" s="115">
        <v>1.6</v>
      </c>
      <c r="M121" s="115">
        <v>53.97</v>
      </c>
      <c r="N121" s="23">
        <f t="shared" si="8"/>
        <v>55.57</v>
      </c>
      <c r="O121" s="24">
        <f t="shared" si="9"/>
        <v>259.35000000000002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5126</v>
      </c>
      <c r="D122" s="118">
        <v>4928</v>
      </c>
      <c r="E122" s="118">
        <v>450</v>
      </c>
      <c r="F122" s="118">
        <v>42020</v>
      </c>
      <c r="G122" s="118">
        <v>7137</v>
      </c>
      <c r="H122" s="118">
        <v>754</v>
      </c>
      <c r="I122" s="32">
        <f t="shared" si="7"/>
        <v>60415</v>
      </c>
      <c r="J122" s="119"/>
      <c r="K122" s="118"/>
      <c r="L122" s="118">
        <v>213</v>
      </c>
      <c r="M122" s="118">
        <v>7178</v>
      </c>
      <c r="N122" s="34">
        <f t="shared" si="8"/>
        <v>7391</v>
      </c>
      <c r="O122" s="35">
        <f t="shared" si="9"/>
        <v>67806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168.6</v>
      </c>
      <c r="G123" s="127">
        <v>0</v>
      </c>
      <c r="H123" s="127">
        <v>6.7</v>
      </c>
      <c r="I123" s="49">
        <f t="shared" si="7"/>
        <v>175.29999999999998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175.29999999999998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4.97</v>
      </c>
      <c r="D124" s="124">
        <v>6.22</v>
      </c>
      <c r="E124" s="124">
        <v>0.33</v>
      </c>
      <c r="F124" s="124">
        <v>78.33</v>
      </c>
      <c r="G124" s="124">
        <v>7.95</v>
      </c>
      <c r="H124" s="124">
        <v>0.56000000000000005</v>
      </c>
      <c r="I124" s="43">
        <f t="shared" si="7"/>
        <v>98.36</v>
      </c>
      <c r="J124" s="125"/>
      <c r="K124" s="124"/>
      <c r="L124" s="124"/>
      <c r="M124" s="124">
        <v>9.99</v>
      </c>
      <c r="N124" s="44">
        <f t="shared" si="8"/>
        <v>9.99</v>
      </c>
      <c r="O124" s="45">
        <f t="shared" si="9"/>
        <v>108.35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2035</v>
      </c>
      <c r="D125" s="118">
        <v>1950</v>
      </c>
      <c r="E125" s="118">
        <v>104</v>
      </c>
      <c r="F125" s="118">
        <v>22116</v>
      </c>
      <c r="G125" s="118">
        <v>2603</v>
      </c>
      <c r="H125" s="118">
        <v>141</v>
      </c>
      <c r="I125" s="32">
        <f t="shared" si="7"/>
        <v>28949</v>
      </c>
      <c r="J125" s="119"/>
      <c r="K125" s="118"/>
      <c r="L125" s="118"/>
      <c r="M125" s="118">
        <v>1274</v>
      </c>
      <c r="N125" s="34">
        <f t="shared" si="8"/>
        <v>1274</v>
      </c>
      <c r="O125" s="35">
        <f t="shared" si="9"/>
        <v>30223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87.8</v>
      </c>
      <c r="G126" s="127">
        <v>0</v>
      </c>
      <c r="H126" s="127">
        <v>1.2</v>
      </c>
      <c r="I126" s="49">
        <f t="shared" si="7"/>
        <v>89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89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17.77</v>
      </c>
      <c r="D127" s="124">
        <v>19.149999999999999</v>
      </c>
      <c r="E127" s="124">
        <v>2.64</v>
      </c>
      <c r="F127" s="124">
        <v>196.9</v>
      </c>
      <c r="G127" s="124">
        <v>17.45</v>
      </c>
      <c r="H127" s="124">
        <v>20.59</v>
      </c>
      <c r="I127" s="43">
        <f t="shared" si="7"/>
        <v>274.5</v>
      </c>
      <c r="J127" s="125"/>
      <c r="K127" s="124"/>
      <c r="L127" s="124"/>
      <c r="M127" s="124">
        <v>24.79</v>
      </c>
      <c r="N127" s="44">
        <f t="shared" si="8"/>
        <v>24.79</v>
      </c>
      <c r="O127" s="45">
        <f t="shared" si="9"/>
        <v>299.29000000000002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7298</v>
      </c>
      <c r="D128" s="118">
        <v>6027</v>
      </c>
      <c r="E128" s="118">
        <v>830</v>
      </c>
      <c r="F128" s="118">
        <v>58044</v>
      </c>
      <c r="G128" s="118">
        <v>5662</v>
      </c>
      <c r="H128" s="118">
        <v>5841</v>
      </c>
      <c r="I128" s="32">
        <f t="shared" si="7"/>
        <v>83702</v>
      </c>
      <c r="J128" s="119"/>
      <c r="K128" s="118"/>
      <c r="L128" s="118"/>
      <c r="M128" s="118">
        <v>3277</v>
      </c>
      <c r="N128" s="34">
        <f t="shared" si="8"/>
        <v>3277</v>
      </c>
      <c r="O128" s="35">
        <f t="shared" si="9"/>
        <v>86979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141.80000000000001</v>
      </c>
      <c r="G129" s="127">
        <v>0</v>
      </c>
      <c r="H129" s="127">
        <v>41</v>
      </c>
      <c r="I129" s="49">
        <f t="shared" si="7"/>
        <v>182.8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182.8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377.96</v>
      </c>
      <c r="D130" s="115">
        <v>430.11</v>
      </c>
      <c r="E130" s="115">
        <v>23.98</v>
      </c>
      <c r="F130" s="115">
        <v>4785.25</v>
      </c>
      <c r="G130" s="115">
        <v>3428.24</v>
      </c>
      <c r="H130" s="115">
        <v>83.29</v>
      </c>
      <c r="I130" s="21">
        <f t="shared" si="7"/>
        <v>9128.8300000000017</v>
      </c>
      <c r="J130" s="116">
        <v>0.22</v>
      </c>
      <c r="K130" s="115"/>
      <c r="L130" s="115">
        <v>29.77</v>
      </c>
      <c r="M130" s="115">
        <v>1563.65</v>
      </c>
      <c r="N130" s="23">
        <f>SUM(J130:M130)</f>
        <v>1593.64</v>
      </c>
      <c r="O130" s="24">
        <f t="shared" si="9"/>
        <v>10722.470000000001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140048</v>
      </c>
      <c r="D131" s="118">
        <v>111409</v>
      </c>
      <c r="E131" s="118">
        <v>7075</v>
      </c>
      <c r="F131" s="118">
        <v>1193667</v>
      </c>
      <c r="G131" s="118">
        <v>998566</v>
      </c>
      <c r="H131" s="118">
        <v>16072</v>
      </c>
      <c r="I131" s="32">
        <f t="shared" si="7"/>
        <v>2466837</v>
      </c>
      <c r="J131" s="119">
        <v>19</v>
      </c>
      <c r="K131" s="118"/>
      <c r="L131" s="118">
        <v>3801</v>
      </c>
      <c r="M131" s="118">
        <v>186607</v>
      </c>
      <c r="N131" s="34">
        <f t="shared" si="8"/>
        <v>190427</v>
      </c>
      <c r="O131" s="35">
        <f t="shared" si="9"/>
        <v>2657264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1263.8</v>
      </c>
      <c r="D132" s="127">
        <v>1452.6</v>
      </c>
      <c r="E132" s="127">
        <v>25</v>
      </c>
      <c r="F132" s="127">
        <v>8769.2999999999993</v>
      </c>
      <c r="G132" s="127">
        <v>9626.4</v>
      </c>
      <c r="H132" s="127">
        <v>242.4</v>
      </c>
      <c r="I132" s="49">
        <f t="shared" ref="I132:I138" si="10">SUM(C132:H132)</f>
        <v>21379.5</v>
      </c>
      <c r="J132" s="128">
        <v>0</v>
      </c>
      <c r="K132" s="127"/>
      <c r="L132" s="127">
        <v>20</v>
      </c>
      <c r="M132" s="127">
        <v>1625.6</v>
      </c>
      <c r="N132" s="50">
        <f t="shared" ref="N132:N138" si="11">SUM(J132:M132)</f>
        <v>1645.6</v>
      </c>
      <c r="O132" s="51">
        <f t="shared" ref="O132:O138" si="12">SUM(N132,I132)</f>
        <v>23025.1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376.28</v>
      </c>
      <c r="D133" s="124">
        <v>339.47</v>
      </c>
      <c r="E133" s="124">
        <v>23.98</v>
      </c>
      <c r="F133" s="124">
        <v>4782.8500000000004</v>
      </c>
      <c r="G133" s="124">
        <v>3397.07</v>
      </c>
      <c r="H133" s="124">
        <v>47.44</v>
      </c>
      <c r="I133" s="43">
        <f t="shared" si="10"/>
        <v>8967.09</v>
      </c>
      <c r="J133" s="125">
        <v>0.22</v>
      </c>
      <c r="K133" s="124"/>
      <c r="L133" s="124">
        <v>29.77</v>
      </c>
      <c r="M133" s="124">
        <v>1559.21</v>
      </c>
      <c r="N133" s="44">
        <f t="shared" si="11"/>
        <v>1589.2</v>
      </c>
      <c r="O133" s="45">
        <f t="shared" si="12"/>
        <v>10556.29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139677</v>
      </c>
      <c r="D134" s="118">
        <v>91059</v>
      </c>
      <c r="E134" s="118">
        <v>7075</v>
      </c>
      <c r="F134" s="118">
        <v>1193242</v>
      </c>
      <c r="G134" s="118">
        <v>992969</v>
      </c>
      <c r="H134" s="118">
        <v>11172</v>
      </c>
      <c r="I134" s="32">
        <f t="shared" si="10"/>
        <v>2435194</v>
      </c>
      <c r="J134" s="119">
        <v>19</v>
      </c>
      <c r="K134" s="118"/>
      <c r="L134" s="118">
        <v>3801</v>
      </c>
      <c r="M134" s="118">
        <v>186548</v>
      </c>
      <c r="N134" s="34">
        <f t="shared" si="11"/>
        <v>190368</v>
      </c>
      <c r="O134" s="35">
        <f t="shared" si="12"/>
        <v>2625562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1253.9000000000001</v>
      </c>
      <c r="D135" s="136">
        <v>909.9</v>
      </c>
      <c r="E135" s="136">
        <v>25</v>
      </c>
      <c r="F135" s="136">
        <v>8760.7000000000007</v>
      </c>
      <c r="G135" s="136">
        <v>9504.9</v>
      </c>
      <c r="H135" s="136">
        <v>108.4</v>
      </c>
      <c r="I135" s="96">
        <f t="shared" si="10"/>
        <v>20562.800000000003</v>
      </c>
      <c r="J135" s="137">
        <v>0</v>
      </c>
      <c r="K135" s="136"/>
      <c r="L135" s="136">
        <v>20</v>
      </c>
      <c r="M135" s="136">
        <v>1617.2</v>
      </c>
      <c r="N135" s="97">
        <f t="shared" si="11"/>
        <v>1637.2</v>
      </c>
      <c r="O135" s="89">
        <f t="shared" si="12"/>
        <v>22200.000000000004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377.96</v>
      </c>
      <c r="D136" s="106">
        <f t="shared" si="13"/>
        <v>435.77</v>
      </c>
      <c r="E136" s="106">
        <f t="shared" si="13"/>
        <v>24.349999999999998</v>
      </c>
      <c r="F136" s="106">
        <f t="shared" si="13"/>
        <v>4785.3500000000004</v>
      </c>
      <c r="G136" s="106">
        <f t="shared" si="13"/>
        <v>3430.829999999999</v>
      </c>
      <c r="H136" s="106">
        <f t="shared" si="13"/>
        <v>83.42</v>
      </c>
      <c r="I136" s="107">
        <f t="shared" si="10"/>
        <v>9137.6799999999985</v>
      </c>
      <c r="J136" s="108">
        <f t="shared" ref="J136:M138" si="14">SUM(J63,J66,J69,J72,J75,J78,J81,J84,J87,J90,J93,J96,J99,J102,J105,J108,J111,J114,J121,J124,J127)</f>
        <v>0.22</v>
      </c>
      <c r="K136" s="106">
        <f t="shared" si="14"/>
        <v>0</v>
      </c>
      <c r="L136" s="106">
        <f t="shared" si="14"/>
        <v>29.950000000000003</v>
      </c>
      <c r="M136" s="106">
        <f t="shared" si="14"/>
        <v>1567.99</v>
      </c>
      <c r="N136" s="109">
        <f t="shared" si="11"/>
        <v>1598.16</v>
      </c>
      <c r="O136" s="110">
        <f t="shared" si="12"/>
        <v>10735.839999999998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140048</v>
      </c>
      <c r="D137" s="31">
        <f t="shared" si="13"/>
        <v>112091</v>
      </c>
      <c r="E137" s="31">
        <f t="shared" si="13"/>
        <v>7075</v>
      </c>
      <c r="F137" s="31">
        <f t="shared" si="13"/>
        <v>1193678</v>
      </c>
      <c r="G137" s="31">
        <f t="shared" si="13"/>
        <v>998566</v>
      </c>
      <c r="H137" s="31">
        <f t="shared" si="13"/>
        <v>16078</v>
      </c>
      <c r="I137" s="32">
        <f t="shared" si="10"/>
        <v>2467536</v>
      </c>
      <c r="J137" s="33">
        <f t="shared" si="14"/>
        <v>19</v>
      </c>
      <c r="K137" s="31">
        <f t="shared" si="14"/>
        <v>0</v>
      </c>
      <c r="L137" s="31">
        <f t="shared" si="14"/>
        <v>3801</v>
      </c>
      <c r="M137" s="31">
        <f t="shared" si="14"/>
        <v>186648</v>
      </c>
      <c r="N137" s="34">
        <f t="shared" si="11"/>
        <v>190468</v>
      </c>
      <c r="O137" s="35">
        <f t="shared" si="12"/>
        <v>2658004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1263.8</v>
      </c>
      <c r="D138" s="86">
        <f t="shared" si="13"/>
        <v>1488.4</v>
      </c>
      <c r="E138" s="86">
        <f t="shared" si="13"/>
        <v>24.999999999999996</v>
      </c>
      <c r="F138" s="86">
        <f t="shared" si="13"/>
        <v>8769.8999999999978</v>
      </c>
      <c r="G138" s="86">
        <f t="shared" si="13"/>
        <v>9626.4</v>
      </c>
      <c r="H138" s="86">
        <f t="shared" si="13"/>
        <v>242.79999999999995</v>
      </c>
      <c r="I138" s="96">
        <f t="shared" si="10"/>
        <v>21416.3</v>
      </c>
      <c r="J138" s="88">
        <f t="shared" si="14"/>
        <v>0</v>
      </c>
      <c r="K138" s="86">
        <f t="shared" si="14"/>
        <v>0</v>
      </c>
      <c r="L138" s="86">
        <f t="shared" si="14"/>
        <v>20</v>
      </c>
      <c r="M138" s="86">
        <f t="shared" si="14"/>
        <v>1631.2</v>
      </c>
      <c r="N138" s="97">
        <f t="shared" si="11"/>
        <v>1651.2</v>
      </c>
      <c r="O138" s="89">
        <f t="shared" si="12"/>
        <v>23067.5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3929C-B77A-4E43-B915-6970F16D178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1.86</v>
      </c>
      <c r="M8" s="124">
        <v>0.41</v>
      </c>
      <c r="N8" s="44">
        <f t="shared" si="1"/>
        <v>2.27</v>
      </c>
      <c r="O8" s="45">
        <f t="shared" si="2"/>
        <v>2.27</v>
      </c>
      <c r="P8" s="36" t="s">
        <v>25</v>
      </c>
      <c r="Q8" s="37" t="s">
        <v>115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33</v>
      </c>
      <c r="M9" s="118">
        <v>3</v>
      </c>
      <c r="N9" s="34">
        <f t="shared" si="1"/>
        <v>36</v>
      </c>
      <c r="O9" s="35">
        <f t="shared" si="2"/>
        <v>36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3.5</v>
      </c>
      <c r="M10" s="127">
        <v>0.3</v>
      </c>
      <c r="N10" s="50">
        <f t="shared" si="1"/>
        <v>3.8</v>
      </c>
      <c r="O10" s="51">
        <f t="shared" si="2"/>
        <v>3.8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1.08</v>
      </c>
      <c r="N11" s="44">
        <f t="shared" si="1"/>
        <v>1.08</v>
      </c>
      <c r="O11" s="45">
        <f t="shared" si="2"/>
        <v>1.08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48</v>
      </c>
      <c r="E12" s="118"/>
      <c r="F12" s="118"/>
      <c r="G12" s="118"/>
      <c r="H12" s="118"/>
      <c r="I12" s="32">
        <f t="shared" si="0"/>
        <v>48</v>
      </c>
      <c r="J12" s="119"/>
      <c r="K12" s="118"/>
      <c r="L12" s="118"/>
      <c r="M12" s="118">
        <v>25</v>
      </c>
      <c r="N12" s="34">
        <f t="shared" si="1"/>
        <v>25</v>
      </c>
      <c r="O12" s="35">
        <f t="shared" si="2"/>
        <v>73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9.1999999999999993</v>
      </c>
      <c r="E13" s="127"/>
      <c r="F13" s="127"/>
      <c r="G13" s="127"/>
      <c r="H13" s="127"/>
      <c r="I13" s="49">
        <f t="shared" si="0"/>
        <v>9.1999999999999993</v>
      </c>
      <c r="J13" s="128"/>
      <c r="K13" s="127"/>
      <c r="L13" s="127"/>
      <c r="M13" s="127">
        <v>2.2000000000000002</v>
      </c>
      <c r="N13" s="50">
        <f t="shared" si="1"/>
        <v>2.2000000000000002</v>
      </c>
      <c r="O13" s="51">
        <f t="shared" si="2"/>
        <v>11.399999999999999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1.21</v>
      </c>
      <c r="E14" s="124">
        <v>0.11</v>
      </c>
      <c r="F14" s="124"/>
      <c r="G14" s="124"/>
      <c r="H14" s="124">
        <v>0.4</v>
      </c>
      <c r="I14" s="43">
        <f t="shared" si="0"/>
        <v>1.7200000000000002</v>
      </c>
      <c r="J14" s="125"/>
      <c r="K14" s="124"/>
      <c r="L14" s="124">
        <v>0.81</v>
      </c>
      <c r="M14" s="124">
        <v>1.08</v>
      </c>
      <c r="N14" s="44">
        <f t="shared" si="1"/>
        <v>1.8900000000000001</v>
      </c>
      <c r="O14" s="45">
        <f t="shared" si="2"/>
        <v>3.6100000000000003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92</v>
      </c>
      <c r="E15" s="118">
        <v>7</v>
      </c>
      <c r="F15" s="118"/>
      <c r="G15" s="118">
        <v>76</v>
      </c>
      <c r="H15" s="118">
        <v>13</v>
      </c>
      <c r="I15" s="32">
        <f t="shared" si="0"/>
        <v>188</v>
      </c>
      <c r="J15" s="119"/>
      <c r="K15" s="118"/>
      <c r="L15" s="118">
        <v>24</v>
      </c>
      <c r="M15" s="118">
        <v>30</v>
      </c>
      <c r="N15" s="34">
        <f t="shared" si="1"/>
        <v>54</v>
      </c>
      <c r="O15" s="35">
        <f t="shared" si="2"/>
        <v>242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8.4</v>
      </c>
      <c r="E16" s="127">
        <v>0.6</v>
      </c>
      <c r="F16" s="127"/>
      <c r="G16" s="127">
        <v>4.4000000000000004</v>
      </c>
      <c r="H16" s="127">
        <v>1.1000000000000001</v>
      </c>
      <c r="I16" s="49">
        <f t="shared" si="0"/>
        <v>14.5</v>
      </c>
      <c r="J16" s="128"/>
      <c r="K16" s="127"/>
      <c r="L16" s="127">
        <v>1.6</v>
      </c>
      <c r="M16" s="127">
        <v>2.2000000000000002</v>
      </c>
      <c r="N16" s="50">
        <f t="shared" si="1"/>
        <v>3.8000000000000003</v>
      </c>
      <c r="O16" s="51">
        <f t="shared" si="2"/>
        <v>18.3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2.1800000000000002</v>
      </c>
      <c r="E17" s="124"/>
      <c r="F17" s="124"/>
      <c r="G17" s="124">
        <v>7.65</v>
      </c>
      <c r="H17" s="124"/>
      <c r="I17" s="43">
        <f t="shared" si="0"/>
        <v>9.83</v>
      </c>
      <c r="J17" s="125"/>
      <c r="K17" s="124"/>
      <c r="L17" s="124">
        <v>0.45</v>
      </c>
      <c r="M17" s="124">
        <v>4.13</v>
      </c>
      <c r="N17" s="44">
        <f t="shared" si="1"/>
        <v>4.58</v>
      </c>
      <c r="O17" s="45">
        <f t="shared" si="2"/>
        <v>14.41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600</v>
      </c>
      <c r="E18" s="118"/>
      <c r="F18" s="118"/>
      <c r="G18" s="118">
        <v>703</v>
      </c>
      <c r="H18" s="118"/>
      <c r="I18" s="32">
        <f t="shared" si="0"/>
        <v>1303</v>
      </c>
      <c r="J18" s="119"/>
      <c r="K18" s="118">
        <v>1</v>
      </c>
      <c r="L18" s="118">
        <v>18</v>
      </c>
      <c r="M18" s="118">
        <v>174</v>
      </c>
      <c r="N18" s="34">
        <f t="shared" si="1"/>
        <v>193</v>
      </c>
      <c r="O18" s="35">
        <f t="shared" si="2"/>
        <v>1496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35.299999999999997</v>
      </c>
      <c r="E19" s="127"/>
      <c r="F19" s="127"/>
      <c r="G19" s="127">
        <v>36.5</v>
      </c>
      <c r="H19" s="127"/>
      <c r="I19" s="49">
        <f t="shared" si="0"/>
        <v>71.8</v>
      </c>
      <c r="J19" s="128"/>
      <c r="K19" s="127">
        <v>0.1</v>
      </c>
      <c r="L19" s="127">
        <v>0.8</v>
      </c>
      <c r="M19" s="127">
        <v>9.1</v>
      </c>
      <c r="N19" s="50">
        <f t="shared" si="1"/>
        <v>10</v>
      </c>
      <c r="O19" s="51">
        <f t="shared" si="2"/>
        <v>81.8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14.66</v>
      </c>
      <c r="E20" s="124"/>
      <c r="F20" s="124">
        <v>0.18</v>
      </c>
      <c r="G20" s="124">
        <v>1.72</v>
      </c>
      <c r="H20" s="124"/>
      <c r="I20" s="43">
        <f t="shared" si="0"/>
        <v>16.559999999999999</v>
      </c>
      <c r="J20" s="125"/>
      <c r="K20" s="124"/>
      <c r="L20" s="124"/>
      <c r="M20" s="124">
        <v>16.43</v>
      </c>
      <c r="N20" s="44">
        <f t="shared" si="1"/>
        <v>16.43</v>
      </c>
      <c r="O20" s="45">
        <f t="shared" si="2"/>
        <v>32.989999999999995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2576</v>
      </c>
      <c r="E21" s="118"/>
      <c r="F21" s="118">
        <v>18</v>
      </c>
      <c r="G21" s="118">
        <v>195</v>
      </c>
      <c r="H21" s="118"/>
      <c r="I21" s="32">
        <f t="shared" si="0"/>
        <v>2789</v>
      </c>
      <c r="J21" s="119"/>
      <c r="K21" s="118"/>
      <c r="L21" s="118"/>
      <c r="M21" s="118">
        <v>869</v>
      </c>
      <c r="N21" s="34">
        <f t="shared" si="1"/>
        <v>869</v>
      </c>
      <c r="O21" s="35">
        <f t="shared" si="2"/>
        <v>3658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110.8</v>
      </c>
      <c r="E22" s="127"/>
      <c r="F22" s="127">
        <v>0.7</v>
      </c>
      <c r="G22" s="127">
        <v>4.9000000000000004</v>
      </c>
      <c r="H22" s="127"/>
      <c r="I22" s="49">
        <f t="shared" si="0"/>
        <v>116.4</v>
      </c>
      <c r="J22" s="128"/>
      <c r="K22" s="127"/>
      <c r="L22" s="127"/>
      <c r="M22" s="127">
        <v>35.299999999999997</v>
      </c>
      <c r="N22" s="50">
        <f t="shared" si="1"/>
        <v>35.299999999999997</v>
      </c>
      <c r="O22" s="51">
        <f t="shared" si="2"/>
        <v>151.69999999999999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0.8</v>
      </c>
      <c r="D23" s="124">
        <v>27.65</v>
      </c>
      <c r="E23" s="124"/>
      <c r="F23" s="124">
        <v>18.21</v>
      </c>
      <c r="G23" s="124">
        <v>11.95</v>
      </c>
      <c r="H23" s="124"/>
      <c r="I23" s="43">
        <f t="shared" si="0"/>
        <v>58.61</v>
      </c>
      <c r="J23" s="125"/>
      <c r="K23" s="124"/>
      <c r="L23" s="124">
        <v>0.18</v>
      </c>
      <c r="M23" s="124">
        <v>15.16</v>
      </c>
      <c r="N23" s="44">
        <f t="shared" si="1"/>
        <v>15.34</v>
      </c>
      <c r="O23" s="45">
        <f t="shared" si="2"/>
        <v>73.95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167</v>
      </c>
      <c r="D24" s="118">
        <v>8604</v>
      </c>
      <c r="E24" s="118"/>
      <c r="F24" s="118">
        <v>1477</v>
      </c>
      <c r="G24" s="118">
        <v>1512</v>
      </c>
      <c r="H24" s="118"/>
      <c r="I24" s="32">
        <f t="shared" si="0"/>
        <v>11760</v>
      </c>
      <c r="J24" s="119"/>
      <c r="K24" s="118"/>
      <c r="L24" s="118">
        <v>11</v>
      </c>
      <c r="M24" s="118">
        <v>974</v>
      </c>
      <c r="N24" s="34">
        <f t="shared" si="1"/>
        <v>985</v>
      </c>
      <c r="O24" s="35">
        <f t="shared" si="2"/>
        <v>12745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4.3</v>
      </c>
      <c r="D25" s="127">
        <v>284.5</v>
      </c>
      <c r="E25" s="127"/>
      <c r="F25" s="127">
        <v>46.8</v>
      </c>
      <c r="G25" s="127">
        <v>34.700000000000003</v>
      </c>
      <c r="H25" s="127"/>
      <c r="I25" s="49">
        <f t="shared" si="0"/>
        <v>370.3</v>
      </c>
      <c r="J25" s="128"/>
      <c r="K25" s="127"/>
      <c r="L25" s="127">
        <v>0.4</v>
      </c>
      <c r="M25" s="127">
        <v>30</v>
      </c>
      <c r="N25" s="50">
        <f t="shared" si="1"/>
        <v>30.4</v>
      </c>
      <c r="O25" s="51">
        <f t="shared" si="2"/>
        <v>400.7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1.97</v>
      </c>
      <c r="D26" s="124">
        <v>9.93</v>
      </c>
      <c r="E26" s="124"/>
      <c r="F26" s="124">
        <v>0.51</v>
      </c>
      <c r="G26" s="124">
        <v>0.09</v>
      </c>
      <c r="H26" s="124"/>
      <c r="I26" s="43">
        <f t="shared" si="0"/>
        <v>12.5</v>
      </c>
      <c r="J26" s="125"/>
      <c r="K26" s="124"/>
      <c r="L26" s="124"/>
      <c r="M26" s="124">
        <v>1.1200000000000001</v>
      </c>
      <c r="N26" s="44">
        <f t="shared" si="1"/>
        <v>1.1200000000000001</v>
      </c>
      <c r="O26" s="45">
        <f t="shared" si="2"/>
        <v>13.620000000000001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327</v>
      </c>
      <c r="D27" s="118">
        <v>2743</v>
      </c>
      <c r="E27" s="118"/>
      <c r="F27" s="118">
        <v>92</v>
      </c>
      <c r="G27" s="118">
        <v>18</v>
      </c>
      <c r="H27" s="118"/>
      <c r="I27" s="32">
        <f t="shared" si="0"/>
        <v>3180</v>
      </c>
      <c r="J27" s="119"/>
      <c r="K27" s="118"/>
      <c r="L27" s="118"/>
      <c r="M27" s="118">
        <v>80</v>
      </c>
      <c r="N27" s="34">
        <f t="shared" si="1"/>
        <v>80</v>
      </c>
      <c r="O27" s="35">
        <f t="shared" si="2"/>
        <v>3260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7.8</v>
      </c>
      <c r="D28" s="127">
        <v>72.099999999999994</v>
      </c>
      <c r="E28" s="127"/>
      <c r="F28" s="127">
        <v>1.8</v>
      </c>
      <c r="G28" s="127">
        <v>0.4</v>
      </c>
      <c r="H28" s="127"/>
      <c r="I28" s="49">
        <f t="shared" si="0"/>
        <v>82.1</v>
      </c>
      <c r="J28" s="128"/>
      <c r="K28" s="127"/>
      <c r="L28" s="127"/>
      <c r="M28" s="127">
        <v>2.4</v>
      </c>
      <c r="N28" s="50">
        <f t="shared" si="1"/>
        <v>2.4</v>
      </c>
      <c r="O28" s="51">
        <f t="shared" si="2"/>
        <v>84.5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48.24</v>
      </c>
      <c r="E29" s="124"/>
      <c r="F29" s="124">
        <v>6.25</v>
      </c>
      <c r="G29" s="124">
        <v>1.25</v>
      </c>
      <c r="H29" s="124">
        <v>0.03</v>
      </c>
      <c r="I29" s="43">
        <f t="shared" si="0"/>
        <v>55.77</v>
      </c>
      <c r="J29" s="125">
        <v>0.19</v>
      </c>
      <c r="K29" s="124"/>
      <c r="L29" s="124">
        <v>7.0000000000000007E-2</v>
      </c>
      <c r="M29" s="124">
        <v>25.72</v>
      </c>
      <c r="N29" s="44">
        <f t="shared" si="1"/>
        <v>25.98</v>
      </c>
      <c r="O29" s="45">
        <f t="shared" si="2"/>
        <v>81.75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11008</v>
      </c>
      <c r="E30" s="118"/>
      <c r="F30" s="118">
        <v>1035</v>
      </c>
      <c r="G30" s="118">
        <v>287</v>
      </c>
      <c r="H30" s="118">
        <v>3</v>
      </c>
      <c r="I30" s="32">
        <f t="shared" si="0"/>
        <v>12333</v>
      </c>
      <c r="J30" s="119">
        <v>17</v>
      </c>
      <c r="K30" s="118"/>
      <c r="L30" s="118">
        <v>6</v>
      </c>
      <c r="M30" s="118">
        <v>2070</v>
      </c>
      <c r="N30" s="34">
        <f t="shared" si="1"/>
        <v>2093</v>
      </c>
      <c r="O30" s="35">
        <f t="shared" si="2"/>
        <v>14426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235.8</v>
      </c>
      <c r="E31" s="127"/>
      <c r="F31" s="127">
        <v>16.3</v>
      </c>
      <c r="G31" s="127">
        <v>5.3</v>
      </c>
      <c r="H31" s="127">
        <v>0.1</v>
      </c>
      <c r="I31" s="49">
        <f t="shared" si="0"/>
        <v>257.50000000000006</v>
      </c>
      <c r="J31" s="128">
        <v>0</v>
      </c>
      <c r="K31" s="127"/>
      <c r="L31" s="127">
        <v>0.2</v>
      </c>
      <c r="M31" s="127">
        <v>58.4</v>
      </c>
      <c r="N31" s="50">
        <f t="shared" si="1"/>
        <v>58.6</v>
      </c>
      <c r="O31" s="51">
        <f t="shared" si="2"/>
        <v>316.10000000000008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1.62</v>
      </c>
      <c r="D32" s="124">
        <v>53.44</v>
      </c>
      <c r="E32" s="124"/>
      <c r="F32" s="124">
        <v>46.94</v>
      </c>
      <c r="G32" s="124">
        <v>85.7</v>
      </c>
      <c r="H32" s="124">
        <v>0.12</v>
      </c>
      <c r="I32" s="43">
        <f t="shared" si="0"/>
        <v>187.82</v>
      </c>
      <c r="J32" s="125"/>
      <c r="K32" s="124"/>
      <c r="L32" s="124"/>
      <c r="M32" s="124">
        <v>29.82</v>
      </c>
      <c r="N32" s="44">
        <f t="shared" si="1"/>
        <v>29.82</v>
      </c>
      <c r="O32" s="45">
        <f t="shared" si="2"/>
        <v>217.64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495</v>
      </c>
      <c r="D33" s="118">
        <v>11643</v>
      </c>
      <c r="E33" s="118"/>
      <c r="F33" s="118">
        <v>9319</v>
      </c>
      <c r="G33" s="118">
        <v>14990</v>
      </c>
      <c r="H33" s="118">
        <v>15</v>
      </c>
      <c r="I33" s="32">
        <f t="shared" si="0"/>
        <v>36462</v>
      </c>
      <c r="J33" s="119"/>
      <c r="K33" s="118"/>
      <c r="L33" s="118"/>
      <c r="M33" s="118">
        <v>2776</v>
      </c>
      <c r="N33" s="34">
        <f t="shared" si="1"/>
        <v>2776</v>
      </c>
      <c r="O33" s="35">
        <f t="shared" si="2"/>
        <v>39238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</v>
      </c>
      <c r="D34" s="127">
        <v>214.3</v>
      </c>
      <c r="E34" s="127"/>
      <c r="F34" s="127">
        <v>124.3</v>
      </c>
      <c r="G34" s="127">
        <v>239.7</v>
      </c>
      <c r="H34" s="127">
        <v>0.4</v>
      </c>
      <c r="I34" s="49">
        <f t="shared" si="0"/>
        <v>585.69999999999993</v>
      </c>
      <c r="J34" s="128"/>
      <c r="K34" s="127"/>
      <c r="L34" s="127"/>
      <c r="M34" s="127">
        <v>69.900000000000006</v>
      </c>
      <c r="N34" s="50">
        <f t="shared" si="1"/>
        <v>69.900000000000006</v>
      </c>
      <c r="O34" s="51">
        <f t="shared" si="2"/>
        <v>655.59999999999991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3.01</v>
      </c>
      <c r="D35" s="124">
        <v>59.49</v>
      </c>
      <c r="E35" s="124"/>
      <c r="F35" s="124">
        <v>77.180000000000007</v>
      </c>
      <c r="G35" s="124">
        <v>26.67</v>
      </c>
      <c r="H35" s="124">
        <v>0.63</v>
      </c>
      <c r="I35" s="43">
        <f t="shared" si="0"/>
        <v>166.98000000000002</v>
      </c>
      <c r="J35" s="125"/>
      <c r="K35" s="124"/>
      <c r="L35" s="124">
        <v>2.04</v>
      </c>
      <c r="M35" s="124">
        <v>45.13</v>
      </c>
      <c r="N35" s="44">
        <f t="shared" si="1"/>
        <v>47.17</v>
      </c>
      <c r="O35" s="45">
        <f t="shared" si="2"/>
        <v>214.15000000000003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961</v>
      </c>
      <c r="D36" s="118">
        <v>14206</v>
      </c>
      <c r="E36" s="118"/>
      <c r="F36" s="118">
        <v>16607</v>
      </c>
      <c r="G36" s="118">
        <v>6808</v>
      </c>
      <c r="H36" s="118">
        <v>90</v>
      </c>
      <c r="I36" s="32">
        <f t="shared" si="0"/>
        <v>38672</v>
      </c>
      <c r="J36" s="119"/>
      <c r="K36" s="118"/>
      <c r="L36" s="118">
        <v>216</v>
      </c>
      <c r="M36" s="118">
        <v>4287</v>
      </c>
      <c r="N36" s="34">
        <f t="shared" si="1"/>
        <v>4503</v>
      </c>
      <c r="O36" s="35">
        <f t="shared" si="2"/>
        <v>43175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</v>
      </c>
      <c r="D37" s="127">
        <v>229.4</v>
      </c>
      <c r="E37" s="127"/>
      <c r="F37" s="127">
        <v>185.2</v>
      </c>
      <c r="G37" s="127">
        <v>95.4</v>
      </c>
      <c r="H37" s="127">
        <v>1.8</v>
      </c>
      <c r="I37" s="49">
        <f t="shared" ref="I37:I50" si="3">SUM(C37:H37)</f>
        <v>524.79999999999995</v>
      </c>
      <c r="J37" s="128"/>
      <c r="K37" s="127"/>
      <c r="L37" s="127">
        <v>4.3</v>
      </c>
      <c r="M37" s="127">
        <v>83.9</v>
      </c>
      <c r="N37" s="50">
        <f t="shared" si="1"/>
        <v>88.2</v>
      </c>
      <c r="O37" s="51">
        <f t="shared" si="2"/>
        <v>613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6.37</v>
      </c>
      <c r="D38" s="124">
        <v>32.47</v>
      </c>
      <c r="E38" s="124">
        <v>0.01</v>
      </c>
      <c r="F38" s="124">
        <v>262.16000000000003</v>
      </c>
      <c r="G38" s="124">
        <v>96</v>
      </c>
      <c r="H38" s="124">
        <v>0.3</v>
      </c>
      <c r="I38" s="43">
        <f t="shared" si="3"/>
        <v>397.31</v>
      </c>
      <c r="J38" s="125"/>
      <c r="K38" s="124"/>
      <c r="L38" s="124">
        <v>0.1</v>
      </c>
      <c r="M38" s="124">
        <v>25.85</v>
      </c>
      <c r="N38" s="44">
        <f t="shared" si="1"/>
        <v>25.950000000000003</v>
      </c>
      <c r="O38" s="45">
        <f t="shared" si="2"/>
        <v>423.26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2213</v>
      </c>
      <c r="D39" s="118">
        <v>8469</v>
      </c>
      <c r="E39" s="118">
        <v>3</v>
      </c>
      <c r="F39" s="118">
        <v>59925</v>
      </c>
      <c r="G39" s="118">
        <v>27094</v>
      </c>
      <c r="H39" s="118">
        <v>51</v>
      </c>
      <c r="I39" s="32">
        <f t="shared" si="3"/>
        <v>97755</v>
      </c>
      <c r="J39" s="119"/>
      <c r="K39" s="118"/>
      <c r="L39" s="118">
        <v>12</v>
      </c>
      <c r="M39" s="118">
        <v>2642</v>
      </c>
      <c r="N39" s="34">
        <f t="shared" si="1"/>
        <v>2654</v>
      </c>
      <c r="O39" s="35">
        <f t="shared" si="2"/>
        <v>100409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28.8</v>
      </c>
      <c r="D40" s="127">
        <v>119.2</v>
      </c>
      <c r="E40" s="127">
        <v>0</v>
      </c>
      <c r="F40" s="127">
        <v>544.1</v>
      </c>
      <c r="G40" s="127">
        <v>351.2</v>
      </c>
      <c r="H40" s="127">
        <v>0.9</v>
      </c>
      <c r="I40" s="49">
        <f t="shared" si="3"/>
        <v>1044.2</v>
      </c>
      <c r="J40" s="128"/>
      <c r="K40" s="127"/>
      <c r="L40" s="127">
        <v>0.2</v>
      </c>
      <c r="M40" s="127">
        <v>50.2</v>
      </c>
      <c r="N40" s="50">
        <f t="shared" si="1"/>
        <v>50.400000000000006</v>
      </c>
      <c r="O40" s="51">
        <f t="shared" si="2"/>
        <v>1094.6000000000001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8.4600000000000009</v>
      </c>
      <c r="D41" s="124">
        <v>29.17</v>
      </c>
      <c r="E41" s="124">
        <v>0.7</v>
      </c>
      <c r="F41" s="124">
        <v>327.06</v>
      </c>
      <c r="G41" s="124">
        <v>327.32</v>
      </c>
      <c r="H41" s="124">
        <v>0.01</v>
      </c>
      <c r="I41" s="43">
        <f t="shared" si="3"/>
        <v>692.72</v>
      </c>
      <c r="J41" s="125"/>
      <c r="K41" s="124"/>
      <c r="L41" s="124">
        <v>1.1299999999999999</v>
      </c>
      <c r="M41" s="124">
        <v>39.6</v>
      </c>
      <c r="N41" s="44">
        <f t="shared" si="1"/>
        <v>40.730000000000004</v>
      </c>
      <c r="O41" s="45">
        <f t="shared" si="2"/>
        <v>733.45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2977</v>
      </c>
      <c r="D42" s="118">
        <v>7951</v>
      </c>
      <c r="E42" s="118">
        <v>191</v>
      </c>
      <c r="F42" s="118">
        <v>76193</v>
      </c>
      <c r="G42" s="118">
        <v>92172</v>
      </c>
      <c r="H42" s="118">
        <v>2</v>
      </c>
      <c r="I42" s="32">
        <f t="shared" si="3"/>
        <v>179486</v>
      </c>
      <c r="J42" s="119"/>
      <c r="K42" s="118"/>
      <c r="L42" s="118">
        <v>132</v>
      </c>
      <c r="M42" s="118">
        <v>4197</v>
      </c>
      <c r="N42" s="34">
        <f t="shared" si="1"/>
        <v>4329</v>
      </c>
      <c r="O42" s="35">
        <f t="shared" si="2"/>
        <v>183815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36.200000000000003</v>
      </c>
      <c r="D43" s="127">
        <v>110.1</v>
      </c>
      <c r="E43" s="127">
        <v>2.6</v>
      </c>
      <c r="F43" s="127">
        <v>680.9</v>
      </c>
      <c r="G43" s="127">
        <v>1119.5999999999999</v>
      </c>
      <c r="H43" s="127">
        <v>0</v>
      </c>
      <c r="I43" s="49">
        <f t="shared" si="3"/>
        <v>1949.3999999999999</v>
      </c>
      <c r="J43" s="128"/>
      <c r="K43" s="127"/>
      <c r="L43" s="127">
        <v>2</v>
      </c>
      <c r="M43" s="127">
        <v>68.7</v>
      </c>
      <c r="N43" s="50">
        <f t="shared" si="1"/>
        <v>70.7</v>
      </c>
      <c r="O43" s="51">
        <f t="shared" si="2"/>
        <v>2020.1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19.04</v>
      </c>
      <c r="D44" s="124">
        <v>62.45</v>
      </c>
      <c r="E44" s="124">
        <v>0.38</v>
      </c>
      <c r="F44" s="124">
        <v>361.68</v>
      </c>
      <c r="G44" s="124">
        <v>754.32</v>
      </c>
      <c r="H44" s="124">
        <v>1.94</v>
      </c>
      <c r="I44" s="43">
        <f t="shared" si="3"/>
        <v>1199.8100000000002</v>
      </c>
      <c r="J44" s="125">
        <v>0.49</v>
      </c>
      <c r="K44" s="124"/>
      <c r="L44" s="124">
        <v>1.2</v>
      </c>
      <c r="M44" s="124">
        <v>111.68</v>
      </c>
      <c r="N44" s="44">
        <f t="shared" si="1"/>
        <v>113.37</v>
      </c>
      <c r="O44" s="45">
        <f t="shared" si="2"/>
        <v>1313.1800000000003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6965</v>
      </c>
      <c r="D45" s="118">
        <v>14704</v>
      </c>
      <c r="E45" s="118">
        <v>103</v>
      </c>
      <c r="F45" s="118">
        <v>84650</v>
      </c>
      <c r="G45" s="118">
        <v>218596</v>
      </c>
      <c r="H45" s="118">
        <v>378</v>
      </c>
      <c r="I45" s="32">
        <f t="shared" si="3"/>
        <v>325396</v>
      </c>
      <c r="J45" s="119">
        <v>44</v>
      </c>
      <c r="K45" s="118"/>
      <c r="L45" s="118">
        <v>146</v>
      </c>
      <c r="M45" s="118">
        <v>12303</v>
      </c>
      <c r="N45" s="34">
        <f t="shared" si="1"/>
        <v>12493</v>
      </c>
      <c r="O45" s="35">
        <f t="shared" si="2"/>
        <v>337889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69.599999999999994</v>
      </c>
      <c r="D46" s="127">
        <v>181.3</v>
      </c>
      <c r="E46" s="127">
        <v>1.3</v>
      </c>
      <c r="F46" s="127">
        <v>690.3</v>
      </c>
      <c r="G46" s="127">
        <v>2338.3000000000002</v>
      </c>
      <c r="H46" s="127">
        <v>5.9</v>
      </c>
      <c r="I46" s="49">
        <f t="shared" si="3"/>
        <v>3286.7000000000003</v>
      </c>
      <c r="J46" s="128">
        <v>0</v>
      </c>
      <c r="K46" s="127"/>
      <c r="L46" s="127">
        <v>1.6</v>
      </c>
      <c r="M46" s="127">
        <v>135.6</v>
      </c>
      <c r="N46" s="50">
        <f t="shared" si="1"/>
        <v>137.19999999999999</v>
      </c>
      <c r="O46" s="51">
        <f t="shared" si="2"/>
        <v>3423.9</v>
      </c>
      <c r="P46" s="129">
        <v>0.33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38.6</v>
      </c>
      <c r="D47" s="124">
        <v>104.77</v>
      </c>
      <c r="E47" s="124">
        <v>6.54</v>
      </c>
      <c r="F47" s="124">
        <v>575</v>
      </c>
      <c r="G47" s="124">
        <v>774.87</v>
      </c>
      <c r="H47" s="124">
        <v>9.4600000000000009</v>
      </c>
      <c r="I47" s="43">
        <f t="shared" si="3"/>
        <v>1509.24</v>
      </c>
      <c r="J47" s="125">
        <v>3.6</v>
      </c>
      <c r="K47" s="124"/>
      <c r="L47" s="124">
        <v>2.59</v>
      </c>
      <c r="M47" s="124">
        <v>659.73</v>
      </c>
      <c r="N47" s="44">
        <f t="shared" si="1"/>
        <v>665.92000000000007</v>
      </c>
      <c r="O47" s="45">
        <f t="shared" si="2"/>
        <v>2175.16</v>
      </c>
      <c r="P47" s="130">
        <v>30.52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15181</v>
      </c>
      <c r="D48" s="118">
        <v>26259</v>
      </c>
      <c r="E48" s="118">
        <v>2032</v>
      </c>
      <c r="F48" s="118">
        <v>145649</v>
      </c>
      <c r="G48" s="118">
        <v>227510</v>
      </c>
      <c r="H48" s="118">
        <v>2095</v>
      </c>
      <c r="I48" s="32">
        <f t="shared" si="3"/>
        <v>418726</v>
      </c>
      <c r="J48" s="119">
        <v>324</v>
      </c>
      <c r="K48" s="118"/>
      <c r="L48" s="118">
        <v>341</v>
      </c>
      <c r="M48" s="118">
        <v>78969</v>
      </c>
      <c r="N48" s="34">
        <f t="shared" si="1"/>
        <v>79634</v>
      </c>
      <c r="O48" s="35">
        <f t="shared" si="2"/>
        <v>498360</v>
      </c>
      <c r="P48" s="130">
        <v>3.91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52.2</v>
      </c>
      <c r="D49" s="127">
        <v>170.5</v>
      </c>
      <c r="E49" s="127">
        <v>4.3</v>
      </c>
      <c r="F49" s="127">
        <v>803.4</v>
      </c>
      <c r="G49" s="127">
        <v>1671.1</v>
      </c>
      <c r="H49" s="127">
        <v>19</v>
      </c>
      <c r="I49" s="49">
        <f t="shared" si="3"/>
        <v>2720.5</v>
      </c>
      <c r="J49" s="128">
        <v>0</v>
      </c>
      <c r="K49" s="127"/>
      <c r="L49" s="127">
        <v>1.8</v>
      </c>
      <c r="M49" s="127">
        <v>469.2</v>
      </c>
      <c r="N49" s="50">
        <f t="shared" si="1"/>
        <v>471</v>
      </c>
      <c r="O49" s="51">
        <f t="shared" si="2"/>
        <v>3191.5</v>
      </c>
      <c r="P49" s="130">
        <v>5.05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79.87</v>
      </c>
      <c r="D50" s="115">
        <v>434.14</v>
      </c>
      <c r="E50" s="115">
        <v>7.63</v>
      </c>
      <c r="F50" s="115">
        <v>1675.17</v>
      </c>
      <c r="G50" s="115">
        <v>2087.54</v>
      </c>
      <c r="H50" s="115">
        <v>12.49</v>
      </c>
      <c r="I50" s="21">
        <f t="shared" si="3"/>
        <v>4296.84</v>
      </c>
      <c r="J50" s="116">
        <v>4.28</v>
      </c>
      <c r="K50" s="115"/>
      <c r="L50" s="115">
        <v>8.57</v>
      </c>
      <c r="M50" s="115">
        <v>976.53</v>
      </c>
      <c r="N50" s="23">
        <f t="shared" si="1"/>
        <v>989.38</v>
      </c>
      <c r="O50" s="24">
        <f t="shared" si="2"/>
        <v>5286.22</v>
      </c>
      <c r="P50" s="130">
        <v>0.68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29286</v>
      </c>
      <c r="D51" s="118">
        <v>106606</v>
      </c>
      <c r="E51" s="118">
        <v>2329</v>
      </c>
      <c r="F51" s="118">
        <v>394965</v>
      </c>
      <c r="G51" s="118">
        <v>589885</v>
      </c>
      <c r="H51" s="118">
        <v>2634</v>
      </c>
      <c r="I51" s="32">
        <f t="shared" ref="I51:I58" si="4">SUM(C51:H51)</f>
        <v>1125705</v>
      </c>
      <c r="J51" s="119">
        <v>385</v>
      </c>
      <c r="K51" s="118"/>
      <c r="L51" s="118">
        <v>906</v>
      </c>
      <c r="M51" s="118">
        <v>109396</v>
      </c>
      <c r="N51" s="34">
        <f t="shared" si="1"/>
        <v>110687</v>
      </c>
      <c r="O51" s="35">
        <f>SUM(N51,I51)</f>
        <v>1236392</v>
      </c>
      <c r="P51" s="130">
        <v>11.03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218.9</v>
      </c>
      <c r="D52" s="127">
        <v>1661.1</v>
      </c>
      <c r="E52" s="127">
        <v>8.1999999999999993</v>
      </c>
      <c r="F52" s="127">
        <v>3093.8</v>
      </c>
      <c r="G52" s="127">
        <v>5897.1</v>
      </c>
      <c r="H52" s="127">
        <v>28.1</v>
      </c>
      <c r="I52" s="49">
        <f t="shared" si="4"/>
        <v>10907.2</v>
      </c>
      <c r="J52" s="128">
        <v>0</v>
      </c>
      <c r="K52" s="127"/>
      <c r="L52" s="127">
        <v>12.9</v>
      </c>
      <c r="M52" s="127">
        <v>1017.1</v>
      </c>
      <c r="N52" s="50">
        <f t="shared" si="1"/>
        <v>1030</v>
      </c>
      <c r="O52" s="51">
        <f t="shared" si="2"/>
        <v>11937.2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78.97</v>
      </c>
      <c r="D53" s="124">
        <v>349.19</v>
      </c>
      <c r="E53" s="124">
        <v>7.63</v>
      </c>
      <c r="F53" s="124">
        <v>1656.27</v>
      </c>
      <c r="G53" s="124">
        <v>2066.13</v>
      </c>
      <c r="H53" s="124">
        <v>11.51</v>
      </c>
      <c r="I53" s="43">
        <f t="shared" si="4"/>
        <v>4169.7000000000007</v>
      </c>
      <c r="J53" s="125">
        <v>4.28</v>
      </c>
      <c r="K53" s="124"/>
      <c r="L53" s="124">
        <v>7.76</v>
      </c>
      <c r="M53" s="124">
        <v>974.37</v>
      </c>
      <c r="N53" s="44">
        <f t="shared" si="1"/>
        <v>986.41</v>
      </c>
      <c r="O53" s="45">
        <f t="shared" si="2"/>
        <v>5156.1100000000006</v>
      </c>
      <c r="P53" s="69">
        <f>SUM(P46:P52)</f>
        <v>51.519999999999996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29093</v>
      </c>
      <c r="D54" s="118">
        <v>84744</v>
      </c>
      <c r="E54" s="118">
        <v>2329</v>
      </c>
      <c r="F54" s="118">
        <v>393378</v>
      </c>
      <c r="G54" s="118">
        <v>587457</v>
      </c>
      <c r="H54" s="118">
        <v>2492</v>
      </c>
      <c r="I54" s="32">
        <f t="shared" si="4"/>
        <v>1099493</v>
      </c>
      <c r="J54" s="119">
        <v>385</v>
      </c>
      <c r="K54" s="118"/>
      <c r="L54" s="118">
        <v>882</v>
      </c>
      <c r="M54" s="118">
        <v>109341</v>
      </c>
      <c r="N54" s="34">
        <f t="shared" si="1"/>
        <v>110608</v>
      </c>
      <c r="O54" s="35">
        <f t="shared" si="2"/>
        <v>1210101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214</v>
      </c>
      <c r="D55" s="121">
        <v>1057.3</v>
      </c>
      <c r="E55" s="121">
        <v>8.1999999999999993</v>
      </c>
      <c r="F55" s="121">
        <v>3044.5</v>
      </c>
      <c r="G55" s="121">
        <v>5820.6</v>
      </c>
      <c r="H55" s="121">
        <v>25.2</v>
      </c>
      <c r="I55" s="40">
        <f t="shared" si="4"/>
        <v>10169.800000000001</v>
      </c>
      <c r="J55" s="122">
        <v>0</v>
      </c>
      <c r="K55" s="121"/>
      <c r="L55" s="121">
        <v>11.3</v>
      </c>
      <c r="M55" s="121">
        <v>1012.7</v>
      </c>
      <c r="N55" s="40">
        <f t="shared" si="1"/>
        <v>1024</v>
      </c>
      <c r="O55" s="42">
        <f t="shared" si="2"/>
        <v>11193.800000000001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79.87</v>
      </c>
      <c r="D56" s="20">
        <f t="shared" si="5"/>
        <v>445.65999999999997</v>
      </c>
      <c r="E56" s="20">
        <f t="shared" si="5"/>
        <v>7.74</v>
      </c>
      <c r="F56" s="20">
        <f t="shared" si="5"/>
        <v>1675.17</v>
      </c>
      <c r="G56" s="20">
        <f t="shared" si="5"/>
        <v>2087.54</v>
      </c>
      <c r="H56" s="20">
        <f t="shared" si="5"/>
        <v>12.89</v>
      </c>
      <c r="I56" s="79">
        <f>SUM(C56:H56)</f>
        <v>4308.87</v>
      </c>
      <c r="J56" s="71">
        <f>SUM(J5,J8,J11,J14,J17,J20,J23,J26,J29,J32,J35,J38,J41,J44,J47)</f>
        <v>4.28</v>
      </c>
      <c r="K56" s="20">
        <f>SUM(K5,K8,K11,K14,K17,K20,K23,K26,K29,K32,K35,K38,K41,K44,K47)</f>
        <v>0</v>
      </c>
      <c r="L56" s="20">
        <f>SUM(L5,L8,L11,L14,L17,L20,L23,L26,L29,L32,L35,L38,L41,L44,L47)</f>
        <v>10.43</v>
      </c>
      <c r="M56" s="20">
        <f>SUM(M5,M8,M11,M14,M17,M20,M23,M26,M29,M32,M35,M38,M41,M44,M47)</f>
        <v>976.94</v>
      </c>
      <c r="N56" s="22">
        <f t="shared" si="1"/>
        <v>991.65000000000009</v>
      </c>
      <c r="O56" s="24">
        <f t="shared" si="2"/>
        <v>5300.52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29286</v>
      </c>
      <c r="D57" s="31">
        <f t="shared" si="5"/>
        <v>108903</v>
      </c>
      <c r="E57" s="31">
        <f t="shared" si="5"/>
        <v>2336</v>
      </c>
      <c r="F57" s="31">
        <f t="shared" si="5"/>
        <v>394965</v>
      </c>
      <c r="G57" s="31">
        <f t="shared" si="5"/>
        <v>589961</v>
      </c>
      <c r="H57" s="31">
        <f t="shared" si="5"/>
        <v>2647</v>
      </c>
      <c r="I57" s="80">
        <f t="shared" si="4"/>
        <v>1128098</v>
      </c>
      <c r="J57" s="75">
        <f t="shared" ref="J57:M58" si="6">SUM(J6,J9,J12,J15,J18,J21,J24,J27,J30,J33,J36,J39,J42,J45,J48)</f>
        <v>385</v>
      </c>
      <c r="K57" s="31">
        <f t="shared" si="6"/>
        <v>1</v>
      </c>
      <c r="L57" s="31">
        <f t="shared" si="6"/>
        <v>939</v>
      </c>
      <c r="M57" s="31">
        <f t="shared" si="6"/>
        <v>109399</v>
      </c>
      <c r="N57" s="33">
        <f t="shared" si="1"/>
        <v>110724</v>
      </c>
      <c r="O57" s="35">
        <f t="shared" si="2"/>
        <v>1238822</v>
      </c>
      <c r="P57" s="134">
        <v>0.66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218.89999999999998</v>
      </c>
      <c r="D58" s="86">
        <f t="shared" si="5"/>
        <v>1780.8999999999999</v>
      </c>
      <c r="E58" s="86">
        <f t="shared" si="5"/>
        <v>8.8000000000000007</v>
      </c>
      <c r="F58" s="86">
        <f t="shared" si="5"/>
        <v>3093.7999999999997</v>
      </c>
      <c r="G58" s="86">
        <f t="shared" si="5"/>
        <v>5901.5</v>
      </c>
      <c r="H58" s="86">
        <f t="shared" si="5"/>
        <v>29.200000000000003</v>
      </c>
      <c r="I58" s="87">
        <f t="shared" si="4"/>
        <v>11033.1</v>
      </c>
      <c r="J58" s="85">
        <f t="shared" si="6"/>
        <v>0</v>
      </c>
      <c r="K58" s="86">
        <f t="shared" si="6"/>
        <v>0.1</v>
      </c>
      <c r="L58" s="86">
        <f t="shared" si="6"/>
        <v>16.399999999999999</v>
      </c>
      <c r="M58" s="86">
        <f t="shared" si="6"/>
        <v>1017.4000000000001</v>
      </c>
      <c r="N58" s="88">
        <f t="shared" si="1"/>
        <v>1033.9000000000001</v>
      </c>
      <c r="O58" s="89">
        <f t="shared" si="2"/>
        <v>12067</v>
      </c>
      <c r="P58" s="90">
        <f>SUM(O56,P53,P54,P57)</f>
        <v>5352.7000000000007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1.86</v>
      </c>
      <c r="M66" s="124">
        <v>0.41</v>
      </c>
      <c r="N66" s="44">
        <f t="shared" si="8"/>
        <v>2.27</v>
      </c>
      <c r="O66" s="45">
        <f t="shared" si="9"/>
        <v>2.27</v>
      </c>
      <c r="P66" s="36" t="s">
        <v>25</v>
      </c>
      <c r="Q66" s="37" t="s">
        <v>115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33</v>
      </c>
      <c r="M67" s="118">
        <v>3</v>
      </c>
      <c r="N67" s="34">
        <f t="shared" si="8"/>
        <v>36</v>
      </c>
      <c r="O67" s="35">
        <f t="shared" si="9"/>
        <v>36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3.5</v>
      </c>
      <c r="M68" s="127">
        <v>0.3</v>
      </c>
      <c r="N68" s="50">
        <f t="shared" si="8"/>
        <v>3.8</v>
      </c>
      <c r="O68" s="51">
        <f t="shared" si="9"/>
        <v>3.8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1.08</v>
      </c>
      <c r="N69" s="44">
        <f t="shared" si="8"/>
        <v>1.08</v>
      </c>
      <c r="O69" s="45">
        <f t="shared" si="9"/>
        <v>1.08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48</v>
      </c>
      <c r="E70" s="118"/>
      <c r="F70" s="118"/>
      <c r="G70" s="118"/>
      <c r="H70" s="118"/>
      <c r="I70" s="32">
        <f t="shared" si="7"/>
        <v>48</v>
      </c>
      <c r="J70" s="119"/>
      <c r="K70" s="118"/>
      <c r="L70" s="118"/>
      <c r="M70" s="118">
        <v>25</v>
      </c>
      <c r="N70" s="34">
        <f t="shared" si="8"/>
        <v>25</v>
      </c>
      <c r="O70" s="35">
        <f t="shared" si="9"/>
        <v>73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9.1999999999999993</v>
      </c>
      <c r="E71" s="127"/>
      <c r="F71" s="127"/>
      <c r="G71" s="127"/>
      <c r="H71" s="127"/>
      <c r="I71" s="49">
        <f t="shared" si="7"/>
        <v>9.1999999999999993</v>
      </c>
      <c r="J71" s="128"/>
      <c r="K71" s="127"/>
      <c r="L71" s="127"/>
      <c r="M71" s="127">
        <v>2.2000000000000002</v>
      </c>
      <c r="N71" s="50">
        <f t="shared" si="8"/>
        <v>2.2000000000000002</v>
      </c>
      <c r="O71" s="51">
        <f t="shared" si="9"/>
        <v>11.399999999999999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1.21</v>
      </c>
      <c r="E72" s="124">
        <v>0.11</v>
      </c>
      <c r="F72" s="124"/>
      <c r="G72" s="124"/>
      <c r="H72" s="124">
        <v>0.4</v>
      </c>
      <c r="I72" s="43">
        <f t="shared" si="7"/>
        <v>1.7200000000000002</v>
      </c>
      <c r="J72" s="125"/>
      <c r="K72" s="124"/>
      <c r="L72" s="124">
        <v>0.81</v>
      </c>
      <c r="M72" s="124">
        <v>1.08</v>
      </c>
      <c r="N72" s="44">
        <f t="shared" si="8"/>
        <v>1.8900000000000001</v>
      </c>
      <c r="O72" s="45">
        <f t="shared" si="9"/>
        <v>3.6100000000000003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92</v>
      </c>
      <c r="E73" s="118">
        <v>7</v>
      </c>
      <c r="F73" s="118"/>
      <c r="G73" s="118">
        <v>76</v>
      </c>
      <c r="H73" s="118">
        <v>13</v>
      </c>
      <c r="I73" s="32">
        <f t="shared" si="7"/>
        <v>188</v>
      </c>
      <c r="J73" s="119"/>
      <c r="K73" s="118"/>
      <c r="L73" s="118">
        <v>24</v>
      </c>
      <c r="M73" s="118">
        <v>30</v>
      </c>
      <c r="N73" s="34">
        <f t="shared" si="8"/>
        <v>54</v>
      </c>
      <c r="O73" s="35">
        <f t="shared" si="9"/>
        <v>242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8.4</v>
      </c>
      <c r="E74" s="127">
        <v>0.6</v>
      </c>
      <c r="F74" s="127"/>
      <c r="G74" s="127">
        <v>4.4000000000000004</v>
      </c>
      <c r="H74" s="127">
        <v>1.1000000000000001</v>
      </c>
      <c r="I74" s="49">
        <f t="shared" si="7"/>
        <v>14.5</v>
      </c>
      <c r="J74" s="128"/>
      <c r="K74" s="127"/>
      <c r="L74" s="127">
        <v>1.6</v>
      </c>
      <c r="M74" s="127">
        <v>2.2000000000000002</v>
      </c>
      <c r="N74" s="50">
        <f t="shared" si="8"/>
        <v>3.8000000000000003</v>
      </c>
      <c r="O74" s="51">
        <f t="shared" si="9"/>
        <v>18.3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2.1800000000000002</v>
      </c>
      <c r="E75" s="124"/>
      <c r="F75" s="124"/>
      <c r="G75" s="124">
        <v>7.65</v>
      </c>
      <c r="H75" s="124"/>
      <c r="I75" s="43">
        <f t="shared" si="7"/>
        <v>9.83</v>
      </c>
      <c r="J75" s="125"/>
      <c r="K75" s="124"/>
      <c r="L75" s="124">
        <v>0.45</v>
      </c>
      <c r="M75" s="124">
        <v>4.13</v>
      </c>
      <c r="N75" s="44">
        <f t="shared" si="8"/>
        <v>4.58</v>
      </c>
      <c r="O75" s="45">
        <f t="shared" si="9"/>
        <v>14.41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600</v>
      </c>
      <c r="E76" s="118"/>
      <c r="F76" s="118"/>
      <c r="G76" s="118">
        <v>703</v>
      </c>
      <c r="H76" s="118"/>
      <c r="I76" s="32">
        <f t="shared" si="7"/>
        <v>1303</v>
      </c>
      <c r="J76" s="119"/>
      <c r="K76" s="118">
        <v>1</v>
      </c>
      <c r="L76" s="118">
        <v>18</v>
      </c>
      <c r="M76" s="118">
        <v>174</v>
      </c>
      <c r="N76" s="34">
        <f t="shared" si="8"/>
        <v>193</v>
      </c>
      <c r="O76" s="35">
        <f t="shared" si="9"/>
        <v>1496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35.299999999999997</v>
      </c>
      <c r="E77" s="127"/>
      <c r="F77" s="127"/>
      <c r="G77" s="127">
        <v>36.5</v>
      </c>
      <c r="H77" s="127"/>
      <c r="I77" s="49">
        <f t="shared" si="7"/>
        <v>71.8</v>
      </c>
      <c r="J77" s="128"/>
      <c r="K77" s="127">
        <v>0.1</v>
      </c>
      <c r="L77" s="127">
        <v>0.8</v>
      </c>
      <c r="M77" s="127">
        <v>9.1</v>
      </c>
      <c r="N77" s="50">
        <f t="shared" si="8"/>
        <v>10</v>
      </c>
      <c r="O77" s="51">
        <f t="shared" si="9"/>
        <v>81.8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14.66</v>
      </c>
      <c r="E78" s="124"/>
      <c r="F78" s="124">
        <v>0.18</v>
      </c>
      <c r="G78" s="124">
        <v>1.72</v>
      </c>
      <c r="H78" s="124"/>
      <c r="I78" s="43">
        <f t="shared" si="7"/>
        <v>16.559999999999999</v>
      </c>
      <c r="J78" s="125"/>
      <c r="K78" s="124"/>
      <c r="L78" s="124"/>
      <c r="M78" s="124">
        <v>16.43</v>
      </c>
      <c r="N78" s="44">
        <f t="shared" si="8"/>
        <v>16.43</v>
      </c>
      <c r="O78" s="45">
        <f t="shared" si="9"/>
        <v>32.989999999999995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2576</v>
      </c>
      <c r="E79" s="118"/>
      <c r="F79" s="118">
        <v>18</v>
      </c>
      <c r="G79" s="118">
        <v>195</v>
      </c>
      <c r="H79" s="118"/>
      <c r="I79" s="32">
        <f t="shared" si="7"/>
        <v>2789</v>
      </c>
      <c r="J79" s="119"/>
      <c r="K79" s="118"/>
      <c r="L79" s="118"/>
      <c r="M79" s="118">
        <v>869</v>
      </c>
      <c r="N79" s="34">
        <f t="shared" si="8"/>
        <v>869</v>
      </c>
      <c r="O79" s="35">
        <f t="shared" si="9"/>
        <v>3658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110.8</v>
      </c>
      <c r="E80" s="127"/>
      <c r="F80" s="127">
        <v>0.7</v>
      </c>
      <c r="G80" s="127">
        <v>4.9000000000000004</v>
      </c>
      <c r="H80" s="127"/>
      <c r="I80" s="49">
        <f t="shared" si="7"/>
        <v>116.4</v>
      </c>
      <c r="J80" s="128"/>
      <c r="K80" s="127"/>
      <c r="L80" s="127"/>
      <c r="M80" s="127">
        <v>35.299999999999997</v>
      </c>
      <c r="N80" s="50">
        <f t="shared" si="8"/>
        <v>35.299999999999997</v>
      </c>
      <c r="O80" s="51">
        <f t="shared" si="9"/>
        <v>151.69999999999999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0.8</v>
      </c>
      <c r="D81" s="124">
        <v>27.65</v>
      </c>
      <c r="E81" s="124"/>
      <c r="F81" s="124">
        <v>18.21</v>
      </c>
      <c r="G81" s="124">
        <v>11.95</v>
      </c>
      <c r="H81" s="124"/>
      <c r="I81" s="43">
        <f t="shared" si="7"/>
        <v>58.61</v>
      </c>
      <c r="J81" s="125"/>
      <c r="K81" s="124"/>
      <c r="L81" s="124">
        <v>0.18</v>
      </c>
      <c r="M81" s="124">
        <v>15.16</v>
      </c>
      <c r="N81" s="44">
        <f t="shared" si="8"/>
        <v>15.34</v>
      </c>
      <c r="O81" s="45">
        <f t="shared" si="9"/>
        <v>73.95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167</v>
      </c>
      <c r="D82" s="118">
        <v>8604</v>
      </c>
      <c r="E82" s="118"/>
      <c r="F82" s="118">
        <v>1477</v>
      </c>
      <c r="G82" s="118">
        <v>1512</v>
      </c>
      <c r="H82" s="118"/>
      <c r="I82" s="32">
        <f t="shared" si="7"/>
        <v>11760</v>
      </c>
      <c r="J82" s="119"/>
      <c r="K82" s="118"/>
      <c r="L82" s="118">
        <v>11</v>
      </c>
      <c r="M82" s="118">
        <v>974</v>
      </c>
      <c r="N82" s="34">
        <f t="shared" si="8"/>
        <v>985</v>
      </c>
      <c r="O82" s="35">
        <f t="shared" si="9"/>
        <v>12745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4.3</v>
      </c>
      <c r="D83" s="127">
        <v>284.5</v>
      </c>
      <c r="E83" s="127"/>
      <c r="F83" s="127">
        <v>46.8</v>
      </c>
      <c r="G83" s="127">
        <v>34.700000000000003</v>
      </c>
      <c r="H83" s="127"/>
      <c r="I83" s="49">
        <f t="shared" si="7"/>
        <v>370.3</v>
      </c>
      <c r="J83" s="128"/>
      <c r="K83" s="127"/>
      <c r="L83" s="127">
        <v>0.4</v>
      </c>
      <c r="M83" s="127">
        <v>30</v>
      </c>
      <c r="N83" s="50">
        <f t="shared" si="8"/>
        <v>30.4</v>
      </c>
      <c r="O83" s="51">
        <f t="shared" si="9"/>
        <v>400.7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1.97</v>
      </c>
      <c r="D84" s="124">
        <v>9.93</v>
      </c>
      <c r="E84" s="124"/>
      <c r="F84" s="124">
        <v>0.51</v>
      </c>
      <c r="G84" s="124">
        <v>0.09</v>
      </c>
      <c r="H84" s="124"/>
      <c r="I84" s="43">
        <f t="shared" si="7"/>
        <v>12.5</v>
      </c>
      <c r="J84" s="125"/>
      <c r="K84" s="124"/>
      <c r="L84" s="124"/>
      <c r="M84" s="124">
        <v>1.1200000000000001</v>
      </c>
      <c r="N84" s="44">
        <f t="shared" si="8"/>
        <v>1.1200000000000001</v>
      </c>
      <c r="O84" s="45">
        <f t="shared" si="9"/>
        <v>13.620000000000001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327</v>
      </c>
      <c r="D85" s="118">
        <v>2743</v>
      </c>
      <c r="E85" s="118"/>
      <c r="F85" s="118">
        <v>92</v>
      </c>
      <c r="G85" s="118">
        <v>18</v>
      </c>
      <c r="H85" s="118"/>
      <c r="I85" s="32">
        <f t="shared" si="7"/>
        <v>3180</v>
      </c>
      <c r="J85" s="119"/>
      <c r="K85" s="118"/>
      <c r="L85" s="118"/>
      <c r="M85" s="118">
        <v>80</v>
      </c>
      <c r="N85" s="34">
        <f t="shared" si="8"/>
        <v>80</v>
      </c>
      <c r="O85" s="35">
        <f t="shared" si="9"/>
        <v>3260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7.8</v>
      </c>
      <c r="D86" s="127">
        <v>72.099999999999994</v>
      </c>
      <c r="E86" s="127"/>
      <c r="F86" s="127">
        <v>1.8</v>
      </c>
      <c r="G86" s="127">
        <v>0.4</v>
      </c>
      <c r="H86" s="127"/>
      <c r="I86" s="49">
        <f t="shared" si="7"/>
        <v>82.1</v>
      </c>
      <c r="J86" s="128"/>
      <c r="K86" s="127"/>
      <c r="L86" s="127"/>
      <c r="M86" s="127">
        <v>2.4</v>
      </c>
      <c r="N86" s="50">
        <f t="shared" si="8"/>
        <v>2.4</v>
      </c>
      <c r="O86" s="51">
        <f t="shared" si="9"/>
        <v>84.5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48.24</v>
      </c>
      <c r="E87" s="124"/>
      <c r="F87" s="124">
        <v>6.25</v>
      </c>
      <c r="G87" s="124">
        <v>1.25</v>
      </c>
      <c r="H87" s="124">
        <v>0.03</v>
      </c>
      <c r="I87" s="43">
        <f t="shared" si="7"/>
        <v>55.77</v>
      </c>
      <c r="J87" s="125">
        <v>0.19</v>
      </c>
      <c r="K87" s="124"/>
      <c r="L87" s="124">
        <v>7.0000000000000007E-2</v>
      </c>
      <c r="M87" s="124">
        <v>25.72</v>
      </c>
      <c r="N87" s="44">
        <f t="shared" si="8"/>
        <v>25.98</v>
      </c>
      <c r="O87" s="45">
        <f t="shared" si="9"/>
        <v>81.75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11008</v>
      </c>
      <c r="E88" s="118"/>
      <c r="F88" s="118">
        <v>1035</v>
      </c>
      <c r="G88" s="118">
        <v>287</v>
      </c>
      <c r="H88" s="118">
        <v>3</v>
      </c>
      <c r="I88" s="32">
        <f t="shared" si="7"/>
        <v>12333</v>
      </c>
      <c r="J88" s="119">
        <v>17</v>
      </c>
      <c r="K88" s="118"/>
      <c r="L88" s="118">
        <v>6</v>
      </c>
      <c r="M88" s="118">
        <v>2070</v>
      </c>
      <c r="N88" s="34">
        <f t="shared" si="8"/>
        <v>2093</v>
      </c>
      <c r="O88" s="35">
        <f t="shared" si="9"/>
        <v>14426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235.8</v>
      </c>
      <c r="E89" s="127"/>
      <c r="F89" s="127">
        <v>16.3</v>
      </c>
      <c r="G89" s="127">
        <v>5.3</v>
      </c>
      <c r="H89" s="127">
        <v>0.1</v>
      </c>
      <c r="I89" s="49">
        <f t="shared" si="7"/>
        <v>257.50000000000006</v>
      </c>
      <c r="J89" s="128">
        <v>0</v>
      </c>
      <c r="K89" s="127"/>
      <c r="L89" s="127">
        <v>0.2</v>
      </c>
      <c r="M89" s="127">
        <v>58.4</v>
      </c>
      <c r="N89" s="50">
        <f t="shared" si="8"/>
        <v>58.6</v>
      </c>
      <c r="O89" s="51">
        <f t="shared" si="9"/>
        <v>316.10000000000008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1.62</v>
      </c>
      <c r="D90" s="124">
        <v>53.44</v>
      </c>
      <c r="E90" s="124"/>
      <c r="F90" s="124">
        <v>46.94</v>
      </c>
      <c r="G90" s="124">
        <v>85.7</v>
      </c>
      <c r="H90" s="124">
        <v>0.12</v>
      </c>
      <c r="I90" s="43">
        <f t="shared" si="7"/>
        <v>187.82</v>
      </c>
      <c r="J90" s="125"/>
      <c r="K90" s="124"/>
      <c r="L90" s="124"/>
      <c r="M90" s="124">
        <v>29.82</v>
      </c>
      <c r="N90" s="44">
        <f t="shared" si="8"/>
        <v>29.82</v>
      </c>
      <c r="O90" s="45">
        <f t="shared" si="9"/>
        <v>217.64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495</v>
      </c>
      <c r="D91" s="118">
        <v>11643</v>
      </c>
      <c r="E91" s="118"/>
      <c r="F91" s="118">
        <v>9319</v>
      </c>
      <c r="G91" s="118">
        <v>14990</v>
      </c>
      <c r="H91" s="118">
        <v>15</v>
      </c>
      <c r="I91" s="32">
        <f t="shared" si="7"/>
        <v>36462</v>
      </c>
      <c r="J91" s="119"/>
      <c r="K91" s="118"/>
      <c r="L91" s="118"/>
      <c r="M91" s="118">
        <v>2776</v>
      </c>
      <c r="N91" s="34">
        <f t="shared" si="8"/>
        <v>2776</v>
      </c>
      <c r="O91" s="35">
        <f t="shared" si="9"/>
        <v>39238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</v>
      </c>
      <c r="D92" s="127">
        <v>214.3</v>
      </c>
      <c r="E92" s="127"/>
      <c r="F92" s="127">
        <v>124.3</v>
      </c>
      <c r="G92" s="127">
        <v>239.7</v>
      </c>
      <c r="H92" s="127">
        <v>0.4</v>
      </c>
      <c r="I92" s="49">
        <f t="shared" si="7"/>
        <v>585.69999999999993</v>
      </c>
      <c r="J92" s="128"/>
      <c r="K92" s="127"/>
      <c r="L92" s="127"/>
      <c r="M92" s="127">
        <v>69.900000000000006</v>
      </c>
      <c r="N92" s="50">
        <f t="shared" si="8"/>
        <v>69.900000000000006</v>
      </c>
      <c r="O92" s="51">
        <f t="shared" si="9"/>
        <v>655.59999999999991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3.01</v>
      </c>
      <c r="D93" s="124">
        <v>59.49</v>
      </c>
      <c r="E93" s="124"/>
      <c r="F93" s="124">
        <v>77.180000000000007</v>
      </c>
      <c r="G93" s="124">
        <v>26.67</v>
      </c>
      <c r="H93" s="124">
        <v>0.63</v>
      </c>
      <c r="I93" s="43">
        <f t="shared" si="7"/>
        <v>166.98000000000002</v>
      </c>
      <c r="J93" s="125"/>
      <c r="K93" s="124"/>
      <c r="L93" s="124">
        <v>2.04</v>
      </c>
      <c r="M93" s="124">
        <v>45.13</v>
      </c>
      <c r="N93" s="44">
        <f t="shared" si="8"/>
        <v>47.17</v>
      </c>
      <c r="O93" s="45">
        <f t="shared" si="9"/>
        <v>214.15000000000003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961</v>
      </c>
      <c r="D94" s="118">
        <v>14206</v>
      </c>
      <c r="E94" s="118"/>
      <c r="F94" s="118">
        <v>16607</v>
      </c>
      <c r="G94" s="118">
        <v>6808</v>
      </c>
      <c r="H94" s="118">
        <v>90</v>
      </c>
      <c r="I94" s="32">
        <f t="shared" si="7"/>
        <v>38672</v>
      </c>
      <c r="J94" s="119"/>
      <c r="K94" s="118"/>
      <c r="L94" s="118">
        <v>216</v>
      </c>
      <c r="M94" s="118">
        <v>4287</v>
      </c>
      <c r="N94" s="34">
        <f t="shared" si="8"/>
        <v>4503</v>
      </c>
      <c r="O94" s="35">
        <f t="shared" si="9"/>
        <v>43175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</v>
      </c>
      <c r="D95" s="127">
        <v>229.4</v>
      </c>
      <c r="E95" s="127"/>
      <c r="F95" s="127">
        <v>185.2</v>
      </c>
      <c r="G95" s="127">
        <v>95.4</v>
      </c>
      <c r="H95" s="127">
        <v>1.8</v>
      </c>
      <c r="I95" s="49">
        <f t="shared" si="7"/>
        <v>524.79999999999995</v>
      </c>
      <c r="J95" s="128"/>
      <c r="K95" s="127"/>
      <c r="L95" s="127">
        <v>4.3</v>
      </c>
      <c r="M95" s="127">
        <v>83.9</v>
      </c>
      <c r="N95" s="50">
        <f t="shared" si="8"/>
        <v>88.2</v>
      </c>
      <c r="O95" s="51">
        <f t="shared" si="9"/>
        <v>613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6.37</v>
      </c>
      <c r="D96" s="124">
        <v>32.47</v>
      </c>
      <c r="E96" s="124">
        <v>0.01</v>
      </c>
      <c r="F96" s="124">
        <v>262.16000000000003</v>
      </c>
      <c r="G96" s="124">
        <v>96</v>
      </c>
      <c r="H96" s="124">
        <v>0.3</v>
      </c>
      <c r="I96" s="43">
        <f t="shared" si="7"/>
        <v>397.31</v>
      </c>
      <c r="J96" s="125"/>
      <c r="K96" s="124"/>
      <c r="L96" s="124">
        <v>0.1</v>
      </c>
      <c r="M96" s="124">
        <v>25.85</v>
      </c>
      <c r="N96" s="44">
        <f t="shared" si="8"/>
        <v>25.950000000000003</v>
      </c>
      <c r="O96" s="45">
        <f t="shared" si="9"/>
        <v>423.26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2213</v>
      </c>
      <c r="D97" s="118">
        <v>8469</v>
      </c>
      <c r="E97" s="118">
        <v>3</v>
      </c>
      <c r="F97" s="118">
        <v>59925</v>
      </c>
      <c r="G97" s="118">
        <v>27094</v>
      </c>
      <c r="H97" s="118">
        <v>51</v>
      </c>
      <c r="I97" s="32">
        <f t="shared" si="7"/>
        <v>97755</v>
      </c>
      <c r="J97" s="119"/>
      <c r="K97" s="118"/>
      <c r="L97" s="118">
        <v>12</v>
      </c>
      <c r="M97" s="118">
        <v>2642</v>
      </c>
      <c r="N97" s="34">
        <f t="shared" si="8"/>
        <v>2654</v>
      </c>
      <c r="O97" s="35">
        <f t="shared" si="9"/>
        <v>100409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28.8</v>
      </c>
      <c r="D98" s="127">
        <v>119.2</v>
      </c>
      <c r="E98" s="127">
        <v>0</v>
      </c>
      <c r="F98" s="127">
        <v>544.1</v>
      </c>
      <c r="G98" s="127">
        <v>351.2</v>
      </c>
      <c r="H98" s="127">
        <v>0.9</v>
      </c>
      <c r="I98" s="49">
        <f t="shared" si="7"/>
        <v>1044.2</v>
      </c>
      <c r="J98" s="128"/>
      <c r="K98" s="127"/>
      <c r="L98" s="127">
        <v>0.2</v>
      </c>
      <c r="M98" s="127">
        <v>50.2</v>
      </c>
      <c r="N98" s="50">
        <f t="shared" si="8"/>
        <v>50.400000000000006</v>
      </c>
      <c r="O98" s="51">
        <f t="shared" si="9"/>
        <v>1094.6000000000001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8.4600000000000009</v>
      </c>
      <c r="D99" s="124">
        <v>29.17</v>
      </c>
      <c r="E99" s="124">
        <v>0.7</v>
      </c>
      <c r="F99" s="124">
        <v>327.06</v>
      </c>
      <c r="G99" s="124">
        <v>327.32</v>
      </c>
      <c r="H99" s="124">
        <v>0.01</v>
      </c>
      <c r="I99" s="43">
        <f t="shared" si="7"/>
        <v>692.72</v>
      </c>
      <c r="J99" s="125"/>
      <c r="K99" s="124"/>
      <c r="L99" s="124">
        <v>1.1299999999999999</v>
      </c>
      <c r="M99" s="124">
        <v>39.6</v>
      </c>
      <c r="N99" s="44">
        <f t="shared" si="8"/>
        <v>40.730000000000004</v>
      </c>
      <c r="O99" s="45">
        <f t="shared" si="9"/>
        <v>733.45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2977</v>
      </c>
      <c r="D100" s="118">
        <v>7951</v>
      </c>
      <c r="E100" s="118">
        <v>191</v>
      </c>
      <c r="F100" s="118">
        <v>76193</v>
      </c>
      <c r="G100" s="118">
        <v>92172</v>
      </c>
      <c r="H100" s="118">
        <v>2</v>
      </c>
      <c r="I100" s="32">
        <f t="shared" si="7"/>
        <v>179486</v>
      </c>
      <c r="J100" s="119"/>
      <c r="K100" s="118"/>
      <c r="L100" s="118">
        <v>132</v>
      </c>
      <c r="M100" s="118">
        <v>4197</v>
      </c>
      <c r="N100" s="34">
        <f t="shared" si="8"/>
        <v>4329</v>
      </c>
      <c r="O100" s="35">
        <f t="shared" si="9"/>
        <v>183815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36.200000000000003</v>
      </c>
      <c r="D101" s="127">
        <v>110.1</v>
      </c>
      <c r="E101" s="127">
        <v>2.6</v>
      </c>
      <c r="F101" s="127">
        <v>680.9</v>
      </c>
      <c r="G101" s="127">
        <v>1119.5999999999999</v>
      </c>
      <c r="H101" s="127">
        <v>0</v>
      </c>
      <c r="I101" s="49">
        <f t="shared" si="7"/>
        <v>1949.3999999999999</v>
      </c>
      <c r="J101" s="128"/>
      <c r="K101" s="127"/>
      <c r="L101" s="127">
        <v>2</v>
      </c>
      <c r="M101" s="127">
        <v>68.7</v>
      </c>
      <c r="N101" s="50">
        <f t="shared" si="8"/>
        <v>70.7</v>
      </c>
      <c r="O101" s="51">
        <f t="shared" si="9"/>
        <v>2020.1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19.04</v>
      </c>
      <c r="D102" s="124">
        <v>62.45</v>
      </c>
      <c r="E102" s="124">
        <v>0.38</v>
      </c>
      <c r="F102" s="124">
        <v>361.68</v>
      </c>
      <c r="G102" s="124">
        <v>754.32</v>
      </c>
      <c r="H102" s="124">
        <v>1.94</v>
      </c>
      <c r="I102" s="43">
        <f t="shared" si="7"/>
        <v>1199.8100000000002</v>
      </c>
      <c r="J102" s="125">
        <v>0.49</v>
      </c>
      <c r="K102" s="124"/>
      <c r="L102" s="124">
        <v>1.2</v>
      </c>
      <c r="M102" s="124">
        <v>111.68</v>
      </c>
      <c r="N102" s="44">
        <f t="shared" si="8"/>
        <v>113.37</v>
      </c>
      <c r="O102" s="45">
        <f t="shared" si="9"/>
        <v>1313.1800000000003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6965</v>
      </c>
      <c r="D103" s="118">
        <v>14704</v>
      </c>
      <c r="E103" s="118">
        <v>103</v>
      </c>
      <c r="F103" s="118">
        <v>84650</v>
      </c>
      <c r="G103" s="118">
        <v>218596</v>
      </c>
      <c r="H103" s="118">
        <v>378</v>
      </c>
      <c r="I103" s="32">
        <f t="shared" si="7"/>
        <v>325396</v>
      </c>
      <c r="J103" s="119">
        <v>44</v>
      </c>
      <c r="K103" s="118"/>
      <c r="L103" s="118">
        <v>146</v>
      </c>
      <c r="M103" s="118">
        <v>12303</v>
      </c>
      <c r="N103" s="34">
        <f t="shared" si="8"/>
        <v>12493</v>
      </c>
      <c r="O103" s="35">
        <f t="shared" si="9"/>
        <v>337889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69.599999999999994</v>
      </c>
      <c r="D104" s="127">
        <v>181.3</v>
      </c>
      <c r="E104" s="127">
        <v>1.3</v>
      </c>
      <c r="F104" s="127">
        <v>690.3</v>
      </c>
      <c r="G104" s="127">
        <v>2338.3000000000002</v>
      </c>
      <c r="H104" s="127">
        <v>5.9</v>
      </c>
      <c r="I104" s="49">
        <f t="shared" si="7"/>
        <v>3286.7000000000003</v>
      </c>
      <c r="J104" s="128">
        <v>0</v>
      </c>
      <c r="K104" s="127"/>
      <c r="L104" s="127">
        <v>1.6</v>
      </c>
      <c r="M104" s="127">
        <v>135.6</v>
      </c>
      <c r="N104" s="50">
        <f t="shared" si="8"/>
        <v>137.19999999999999</v>
      </c>
      <c r="O104" s="51">
        <f t="shared" si="9"/>
        <v>3423.9</v>
      </c>
      <c r="P104" s="129">
        <v>0.33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8.3000000000000007</v>
      </c>
      <c r="D105" s="124">
        <v>65.349999999999994</v>
      </c>
      <c r="E105" s="124">
        <v>0.77</v>
      </c>
      <c r="F105" s="124">
        <v>196.62</v>
      </c>
      <c r="G105" s="124">
        <v>553.19000000000005</v>
      </c>
      <c r="H105" s="124"/>
      <c r="I105" s="43">
        <f t="shared" si="7"/>
        <v>824.23</v>
      </c>
      <c r="J105" s="125">
        <v>0.2</v>
      </c>
      <c r="K105" s="124"/>
      <c r="L105" s="124">
        <v>1.52</v>
      </c>
      <c r="M105" s="124">
        <v>269.51</v>
      </c>
      <c r="N105" s="44">
        <f t="shared" si="8"/>
        <v>271.23</v>
      </c>
      <c r="O105" s="45">
        <f t="shared" si="9"/>
        <v>1095.46</v>
      </c>
      <c r="P105" s="130">
        <v>30.52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3079</v>
      </c>
      <c r="D106" s="118">
        <v>15140</v>
      </c>
      <c r="E106" s="118">
        <v>233</v>
      </c>
      <c r="F106" s="118">
        <v>47474</v>
      </c>
      <c r="G106" s="118">
        <v>160082</v>
      </c>
      <c r="H106" s="118"/>
      <c r="I106" s="32">
        <f t="shared" si="7"/>
        <v>226008</v>
      </c>
      <c r="J106" s="119">
        <v>18</v>
      </c>
      <c r="K106" s="118"/>
      <c r="L106" s="118">
        <v>195</v>
      </c>
      <c r="M106" s="118">
        <v>30841</v>
      </c>
      <c r="N106" s="34">
        <f t="shared" si="8"/>
        <v>31054</v>
      </c>
      <c r="O106" s="35">
        <f t="shared" si="9"/>
        <v>257062</v>
      </c>
      <c r="P106" s="130">
        <v>3.91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27.5</v>
      </c>
      <c r="D107" s="127">
        <v>139.30000000000001</v>
      </c>
      <c r="E107" s="127">
        <v>2.6</v>
      </c>
      <c r="F107" s="127">
        <v>330.3</v>
      </c>
      <c r="G107" s="127">
        <v>1321.6</v>
      </c>
      <c r="H107" s="127"/>
      <c r="I107" s="49">
        <f t="shared" si="7"/>
        <v>1821.3</v>
      </c>
      <c r="J107" s="128">
        <v>0</v>
      </c>
      <c r="K107" s="127"/>
      <c r="L107" s="127">
        <v>1.7</v>
      </c>
      <c r="M107" s="127">
        <v>301</v>
      </c>
      <c r="N107" s="50">
        <f t="shared" si="8"/>
        <v>302.7</v>
      </c>
      <c r="O107" s="51">
        <f t="shared" si="9"/>
        <v>2124</v>
      </c>
      <c r="P107" s="130">
        <v>5.05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7.6</v>
      </c>
      <c r="D108" s="124">
        <v>17.059999999999999</v>
      </c>
      <c r="E108" s="124">
        <v>0.63</v>
      </c>
      <c r="F108" s="124">
        <v>130.69999999999999</v>
      </c>
      <c r="G108" s="124">
        <v>167.19</v>
      </c>
      <c r="H108" s="124"/>
      <c r="I108" s="43">
        <f t="shared" si="7"/>
        <v>323.17999999999995</v>
      </c>
      <c r="J108" s="125">
        <v>0.92</v>
      </c>
      <c r="K108" s="124"/>
      <c r="L108" s="124">
        <v>0.76</v>
      </c>
      <c r="M108" s="124">
        <v>168.05</v>
      </c>
      <c r="N108" s="44">
        <f t="shared" si="8"/>
        <v>169.73000000000002</v>
      </c>
      <c r="O108" s="45">
        <f t="shared" si="9"/>
        <v>492.90999999999997</v>
      </c>
      <c r="P108" s="130">
        <v>0.68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2889</v>
      </c>
      <c r="D109" s="118">
        <v>4169</v>
      </c>
      <c r="E109" s="118">
        <v>192</v>
      </c>
      <c r="F109" s="118">
        <v>31873</v>
      </c>
      <c r="G109" s="118">
        <v>50088</v>
      </c>
      <c r="H109" s="118"/>
      <c r="I109" s="32">
        <f t="shared" si="7"/>
        <v>89211</v>
      </c>
      <c r="J109" s="119">
        <v>83</v>
      </c>
      <c r="K109" s="118"/>
      <c r="L109" s="118">
        <v>105</v>
      </c>
      <c r="M109" s="118">
        <v>21438</v>
      </c>
      <c r="N109" s="34">
        <f t="shared" si="8"/>
        <v>21626</v>
      </c>
      <c r="O109" s="35">
        <f t="shared" si="9"/>
        <v>110837</v>
      </c>
      <c r="P109" s="130">
        <v>11.03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24.7</v>
      </c>
      <c r="D110" s="127">
        <v>31.2</v>
      </c>
      <c r="E110" s="127">
        <v>1.7</v>
      </c>
      <c r="F110" s="127">
        <v>188.8</v>
      </c>
      <c r="G110" s="127">
        <v>349.5</v>
      </c>
      <c r="H110" s="127"/>
      <c r="I110" s="49">
        <f t="shared" si="7"/>
        <v>595.9</v>
      </c>
      <c r="J110" s="128">
        <v>0</v>
      </c>
      <c r="K110" s="127"/>
      <c r="L110" s="127">
        <v>0.1</v>
      </c>
      <c r="M110" s="127">
        <v>168.2</v>
      </c>
      <c r="N110" s="50">
        <f t="shared" si="8"/>
        <v>168.29999999999998</v>
      </c>
      <c r="O110" s="51">
        <f t="shared" si="9"/>
        <v>764.19999999999993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8.35</v>
      </c>
      <c r="D111" s="124">
        <v>5.16</v>
      </c>
      <c r="E111" s="124">
        <v>0.49</v>
      </c>
      <c r="F111" s="124">
        <v>123.88</v>
      </c>
      <c r="G111" s="124">
        <v>30.52</v>
      </c>
      <c r="H111" s="124"/>
      <c r="I111" s="43">
        <f t="shared" si="7"/>
        <v>168.4</v>
      </c>
      <c r="J111" s="125">
        <v>1.9</v>
      </c>
      <c r="K111" s="124"/>
      <c r="L111" s="124"/>
      <c r="M111" s="124">
        <v>180.48</v>
      </c>
      <c r="N111" s="44">
        <f t="shared" si="8"/>
        <v>182.38</v>
      </c>
      <c r="O111" s="45">
        <f t="shared" si="9"/>
        <v>350.78</v>
      </c>
      <c r="P111" s="69">
        <f>SUM(P104:P110)</f>
        <v>51.519999999999996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3353</v>
      </c>
      <c r="D112" s="118">
        <v>1615</v>
      </c>
      <c r="E112" s="118">
        <v>150</v>
      </c>
      <c r="F112" s="118">
        <v>31815</v>
      </c>
      <c r="G112" s="118">
        <v>9697</v>
      </c>
      <c r="H112" s="118"/>
      <c r="I112" s="32">
        <f t="shared" si="7"/>
        <v>46630</v>
      </c>
      <c r="J112" s="119">
        <v>170</v>
      </c>
      <c r="K112" s="118"/>
      <c r="L112" s="118"/>
      <c r="M112" s="118">
        <v>21571</v>
      </c>
      <c r="N112" s="34">
        <f t="shared" si="8"/>
        <v>21741</v>
      </c>
      <c r="O112" s="35">
        <f t="shared" si="9"/>
        <v>68371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157.1</v>
      </c>
      <c r="G113" s="127">
        <v>0</v>
      </c>
      <c r="H113" s="127"/>
      <c r="I113" s="49">
        <f t="shared" si="7"/>
        <v>157.1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157.1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3.01</v>
      </c>
      <c r="D114" s="124">
        <v>2.84</v>
      </c>
      <c r="E114" s="124">
        <v>0.94</v>
      </c>
      <c r="F114" s="124">
        <v>57.72</v>
      </c>
      <c r="G114" s="124">
        <v>12.2</v>
      </c>
      <c r="H114" s="124">
        <v>2.57</v>
      </c>
      <c r="I114" s="43">
        <f t="shared" si="7"/>
        <v>79.279999999999987</v>
      </c>
      <c r="J114" s="125">
        <v>0.43</v>
      </c>
      <c r="K114" s="124"/>
      <c r="L114" s="124"/>
      <c r="M114" s="124">
        <v>24.35</v>
      </c>
      <c r="N114" s="44">
        <f t="shared" si="8"/>
        <v>24.78</v>
      </c>
      <c r="O114" s="45">
        <f t="shared" si="9"/>
        <v>104.05999999999999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1235</v>
      </c>
      <c r="D115" s="118">
        <v>893</v>
      </c>
      <c r="E115" s="118">
        <v>292</v>
      </c>
      <c r="F115" s="118">
        <v>15516</v>
      </c>
      <c r="G115" s="118">
        <v>3837</v>
      </c>
      <c r="H115" s="118">
        <v>617</v>
      </c>
      <c r="I115" s="32">
        <f t="shared" si="7"/>
        <v>22390</v>
      </c>
      <c r="J115" s="119">
        <v>39</v>
      </c>
      <c r="K115" s="118"/>
      <c r="L115" s="118"/>
      <c r="M115" s="118">
        <v>2906</v>
      </c>
      <c r="N115" s="34">
        <f t="shared" si="8"/>
        <v>2945</v>
      </c>
      <c r="O115" s="35">
        <f t="shared" si="9"/>
        <v>25335</v>
      </c>
      <c r="P115" s="134">
        <v>0.66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61.5</v>
      </c>
      <c r="G116" s="136">
        <v>0</v>
      </c>
      <c r="H116" s="136">
        <v>6.8</v>
      </c>
      <c r="I116" s="96">
        <f t="shared" si="7"/>
        <v>68.3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68.3</v>
      </c>
      <c r="P116" s="90">
        <f>SUM(O136,P111,P112,P115)</f>
        <v>5352.7000000000007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4.0599999999999996</v>
      </c>
      <c r="D121" s="115">
        <v>6.17</v>
      </c>
      <c r="E121" s="115">
        <v>2</v>
      </c>
      <c r="F121" s="115">
        <v>27.25</v>
      </c>
      <c r="G121" s="115">
        <v>5.04</v>
      </c>
      <c r="H121" s="115">
        <v>0.27</v>
      </c>
      <c r="I121" s="21">
        <f t="shared" si="7"/>
        <v>44.790000000000006</v>
      </c>
      <c r="J121" s="116">
        <v>0.05</v>
      </c>
      <c r="K121" s="115"/>
      <c r="L121" s="115"/>
      <c r="M121" s="115">
        <v>8.4499999999999993</v>
      </c>
      <c r="N121" s="23">
        <f t="shared" si="8"/>
        <v>8.5</v>
      </c>
      <c r="O121" s="24">
        <f t="shared" si="9"/>
        <v>53.290000000000006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1668</v>
      </c>
      <c r="D122" s="118">
        <v>1869</v>
      </c>
      <c r="E122" s="118">
        <v>630</v>
      </c>
      <c r="F122" s="118">
        <v>7696</v>
      </c>
      <c r="G122" s="118">
        <v>1631</v>
      </c>
      <c r="H122" s="118">
        <v>54</v>
      </c>
      <c r="I122" s="32">
        <f t="shared" si="7"/>
        <v>13548</v>
      </c>
      <c r="J122" s="119">
        <v>5</v>
      </c>
      <c r="K122" s="118"/>
      <c r="L122" s="118"/>
      <c r="M122" s="118">
        <v>1067</v>
      </c>
      <c r="N122" s="34">
        <f t="shared" si="8"/>
        <v>1072</v>
      </c>
      <c r="O122" s="35">
        <f t="shared" si="9"/>
        <v>14620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31.4</v>
      </c>
      <c r="G123" s="127">
        <v>0</v>
      </c>
      <c r="H123" s="127">
        <v>0.5</v>
      </c>
      <c r="I123" s="49">
        <f t="shared" si="7"/>
        <v>31.9</v>
      </c>
      <c r="J123" s="128">
        <v>0</v>
      </c>
      <c r="K123" s="127"/>
      <c r="L123" s="127"/>
      <c r="M123" s="127">
        <v>0</v>
      </c>
      <c r="N123" s="50">
        <f t="shared" si="8"/>
        <v>0</v>
      </c>
      <c r="O123" s="51">
        <f t="shared" si="9"/>
        <v>31.9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3.69</v>
      </c>
      <c r="D124" s="124">
        <v>2.62</v>
      </c>
      <c r="E124" s="124">
        <v>0.7</v>
      </c>
      <c r="F124" s="124">
        <v>14.02</v>
      </c>
      <c r="G124" s="124">
        <v>1.5</v>
      </c>
      <c r="H124" s="124">
        <v>2.4700000000000002</v>
      </c>
      <c r="I124" s="43">
        <f t="shared" si="7"/>
        <v>25</v>
      </c>
      <c r="J124" s="125">
        <v>0.03</v>
      </c>
      <c r="K124" s="124"/>
      <c r="L124" s="124"/>
      <c r="M124" s="124">
        <v>3.68</v>
      </c>
      <c r="N124" s="44">
        <f t="shared" si="8"/>
        <v>3.71</v>
      </c>
      <c r="O124" s="45">
        <f t="shared" si="9"/>
        <v>28.71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1508</v>
      </c>
      <c r="D125" s="118">
        <v>825</v>
      </c>
      <c r="E125" s="118">
        <v>220</v>
      </c>
      <c r="F125" s="118">
        <v>3932</v>
      </c>
      <c r="G125" s="118">
        <v>475</v>
      </c>
      <c r="H125" s="118">
        <v>510</v>
      </c>
      <c r="I125" s="32">
        <f t="shared" si="7"/>
        <v>7470</v>
      </c>
      <c r="J125" s="119">
        <v>3</v>
      </c>
      <c r="K125" s="118"/>
      <c r="L125" s="118"/>
      <c r="M125" s="118">
        <v>487</v>
      </c>
      <c r="N125" s="34">
        <f t="shared" si="8"/>
        <v>490</v>
      </c>
      <c r="O125" s="35">
        <f t="shared" si="9"/>
        <v>7960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15.5</v>
      </c>
      <c r="G126" s="127">
        <v>0</v>
      </c>
      <c r="H126" s="127">
        <v>4.7</v>
      </c>
      <c r="I126" s="49">
        <f t="shared" si="7"/>
        <v>20.2</v>
      </c>
      <c r="J126" s="128">
        <v>0</v>
      </c>
      <c r="K126" s="127"/>
      <c r="L126" s="127"/>
      <c r="M126" s="127">
        <v>0</v>
      </c>
      <c r="N126" s="50">
        <f t="shared" si="8"/>
        <v>0</v>
      </c>
      <c r="O126" s="51">
        <f t="shared" si="9"/>
        <v>20.2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3.59</v>
      </c>
      <c r="D127" s="124">
        <v>5.57</v>
      </c>
      <c r="E127" s="124">
        <v>1.01</v>
      </c>
      <c r="F127" s="124">
        <v>24.81</v>
      </c>
      <c r="G127" s="124">
        <v>5.23</v>
      </c>
      <c r="H127" s="124">
        <v>4.1500000000000004</v>
      </c>
      <c r="I127" s="43">
        <f t="shared" si="7"/>
        <v>44.359999999999992</v>
      </c>
      <c r="J127" s="125">
        <v>7.0000000000000007E-2</v>
      </c>
      <c r="K127" s="124"/>
      <c r="L127" s="124">
        <v>0.31</v>
      </c>
      <c r="M127" s="124">
        <v>5.21</v>
      </c>
      <c r="N127" s="44">
        <f t="shared" si="8"/>
        <v>5.59</v>
      </c>
      <c r="O127" s="45">
        <f t="shared" si="9"/>
        <v>49.949999999999989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1449</v>
      </c>
      <c r="D128" s="118">
        <v>1748</v>
      </c>
      <c r="E128" s="118">
        <v>315</v>
      </c>
      <c r="F128" s="118">
        <v>7343</v>
      </c>
      <c r="G128" s="118">
        <v>1700</v>
      </c>
      <c r="H128" s="118">
        <v>914</v>
      </c>
      <c r="I128" s="32">
        <f t="shared" si="7"/>
        <v>13469</v>
      </c>
      <c r="J128" s="119">
        <v>6</v>
      </c>
      <c r="K128" s="118"/>
      <c r="L128" s="118">
        <v>41</v>
      </c>
      <c r="M128" s="118">
        <v>659</v>
      </c>
      <c r="N128" s="34">
        <f t="shared" si="8"/>
        <v>706</v>
      </c>
      <c r="O128" s="35">
        <f t="shared" si="9"/>
        <v>14175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18.8</v>
      </c>
      <c r="G129" s="127">
        <v>0</v>
      </c>
      <c r="H129" s="127">
        <v>7</v>
      </c>
      <c r="I129" s="49">
        <f t="shared" si="7"/>
        <v>25.8</v>
      </c>
      <c r="J129" s="128">
        <v>0</v>
      </c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25.8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79.87</v>
      </c>
      <c r="D130" s="115">
        <v>434.14</v>
      </c>
      <c r="E130" s="115">
        <v>7.63</v>
      </c>
      <c r="F130" s="115">
        <v>1675.17</v>
      </c>
      <c r="G130" s="115">
        <v>2087.54</v>
      </c>
      <c r="H130" s="115">
        <v>12.49</v>
      </c>
      <c r="I130" s="21">
        <f t="shared" si="7"/>
        <v>4296.84</v>
      </c>
      <c r="J130" s="116">
        <v>4.28</v>
      </c>
      <c r="K130" s="115"/>
      <c r="L130" s="115">
        <v>8.57</v>
      </c>
      <c r="M130" s="115">
        <v>976.53</v>
      </c>
      <c r="N130" s="23">
        <f>SUM(J130:M130)</f>
        <v>989.38</v>
      </c>
      <c r="O130" s="24">
        <f t="shared" si="9"/>
        <v>5286.22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29286</v>
      </c>
      <c r="D131" s="118">
        <v>106606</v>
      </c>
      <c r="E131" s="118">
        <v>2329</v>
      </c>
      <c r="F131" s="118">
        <v>394965</v>
      </c>
      <c r="G131" s="118">
        <v>589885</v>
      </c>
      <c r="H131" s="118">
        <v>2634</v>
      </c>
      <c r="I131" s="32">
        <f t="shared" si="7"/>
        <v>1125705</v>
      </c>
      <c r="J131" s="119">
        <v>385</v>
      </c>
      <c r="K131" s="118"/>
      <c r="L131" s="118">
        <v>906</v>
      </c>
      <c r="M131" s="118">
        <v>109396</v>
      </c>
      <c r="N131" s="34">
        <f t="shared" si="8"/>
        <v>110687</v>
      </c>
      <c r="O131" s="35">
        <f t="shared" si="9"/>
        <v>1236392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218.9</v>
      </c>
      <c r="D132" s="127">
        <v>1661.1</v>
      </c>
      <c r="E132" s="127">
        <v>8.1999999999999993</v>
      </c>
      <c r="F132" s="127">
        <v>3093.8</v>
      </c>
      <c r="G132" s="127">
        <v>5897.1</v>
      </c>
      <c r="H132" s="127">
        <v>28.1</v>
      </c>
      <c r="I132" s="49">
        <f t="shared" ref="I132:I138" si="10">SUM(C132:H132)</f>
        <v>10907.2</v>
      </c>
      <c r="J132" s="128">
        <v>0</v>
      </c>
      <c r="K132" s="127"/>
      <c r="L132" s="127">
        <v>12.9</v>
      </c>
      <c r="M132" s="127">
        <v>1017.1</v>
      </c>
      <c r="N132" s="50">
        <f t="shared" ref="N132:N138" si="11">SUM(J132:M132)</f>
        <v>1030</v>
      </c>
      <c r="O132" s="51">
        <f t="shared" ref="O132:O138" si="12">SUM(N132,I132)</f>
        <v>11937.2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78.97</v>
      </c>
      <c r="D133" s="124">
        <v>349.19</v>
      </c>
      <c r="E133" s="124">
        <v>7.63</v>
      </c>
      <c r="F133" s="124">
        <v>1656.27</v>
      </c>
      <c r="G133" s="124">
        <v>2066.13</v>
      </c>
      <c r="H133" s="124">
        <v>11.51</v>
      </c>
      <c r="I133" s="43">
        <f t="shared" si="10"/>
        <v>4169.7000000000007</v>
      </c>
      <c r="J133" s="125">
        <v>4.28</v>
      </c>
      <c r="K133" s="124"/>
      <c r="L133" s="124">
        <v>7.76</v>
      </c>
      <c r="M133" s="124">
        <v>974.37</v>
      </c>
      <c r="N133" s="44">
        <f t="shared" si="11"/>
        <v>986.41</v>
      </c>
      <c r="O133" s="45">
        <f t="shared" si="12"/>
        <v>5156.1100000000006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29093</v>
      </c>
      <c r="D134" s="118">
        <v>84744</v>
      </c>
      <c r="E134" s="118">
        <v>2329</v>
      </c>
      <c r="F134" s="118">
        <v>393378</v>
      </c>
      <c r="G134" s="118">
        <v>587457</v>
      </c>
      <c r="H134" s="118">
        <v>2492</v>
      </c>
      <c r="I134" s="32">
        <f t="shared" si="10"/>
        <v>1099493</v>
      </c>
      <c r="J134" s="119">
        <v>385</v>
      </c>
      <c r="K134" s="118"/>
      <c r="L134" s="118">
        <v>882</v>
      </c>
      <c r="M134" s="118">
        <v>109341</v>
      </c>
      <c r="N134" s="34">
        <f t="shared" si="11"/>
        <v>110608</v>
      </c>
      <c r="O134" s="35">
        <f t="shared" si="12"/>
        <v>1210101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214</v>
      </c>
      <c r="D135" s="136">
        <v>1057.3</v>
      </c>
      <c r="E135" s="136">
        <v>8.1999999999999993</v>
      </c>
      <c r="F135" s="136">
        <v>3044.5</v>
      </c>
      <c r="G135" s="136">
        <v>5820.6</v>
      </c>
      <c r="H135" s="136">
        <v>25.2</v>
      </c>
      <c r="I135" s="96">
        <f t="shared" si="10"/>
        <v>10169.800000000001</v>
      </c>
      <c r="J135" s="137">
        <v>0</v>
      </c>
      <c r="K135" s="136"/>
      <c r="L135" s="136">
        <v>11.3</v>
      </c>
      <c r="M135" s="136">
        <v>1012.7</v>
      </c>
      <c r="N135" s="97">
        <f t="shared" si="11"/>
        <v>1024</v>
      </c>
      <c r="O135" s="89">
        <f t="shared" si="12"/>
        <v>11193.800000000001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79.87</v>
      </c>
      <c r="D136" s="106">
        <f t="shared" si="13"/>
        <v>445.66</v>
      </c>
      <c r="E136" s="106">
        <f t="shared" si="13"/>
        <v>7.7399999999999993</v>
      </c>
      <c r="F136" s="106">
        <f t="shared" si="13"/>
        <v>1675.1699999999998</v>
      </c>
      <c r="G136" s="106">
        <f t="shared" si="13"/>
        <v>2087.54</v>
      </c>
      <c r="H136" s="106">
        <f t="shared" si="13"/>
        <v>12.89</v>
      </c>
      <c r="I136" s="107">
        <f t="shared" si="10"/>
        <v>4308.87</v>
      </c>
      <c r="J136" s="108">
        <f t="shared" ref="J136:M138" si="14">SUM(J63,J66,J69,J72,J75,J78,J81,J84,J87,J90,J93,J96,J99,J102,J105,J108,J111,J114,J121,J124,J127)</f>
        <v>4.28</v>
      </c>
      <c r="K136" s="106">
        <f t="shared" si="14"/>
        <v>0</v>
      </c>
      <c r="L136" s="106">
        <f t="shared" si="14"/>
        <v>10.43</v>
      </c>
      <c r="M136" s="106">
        <f t="shared" si="14"/>
        <v>976.94</v>
      </c>
      <c r="N136" s="109">
        <f t="shared" si="11"/>
        <v>991.65000000000009</v>
      </c>
      <c r="O136" s="110">
        <f t="shared" si="12"/>
        <v>5300.52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29286</v>
      </c>
      <c r="D137" s="31">
        <f t="shared" si="13"/>
        <v>108903</v>
      </c>
      <c r="E137" s="31">
        <f t="shared" si="13"/>
        <v>2336</v>
      </c>
      <c r="F137" s="31">
        <f t="shared" si="13"/>
        <v>394965</v>
      </c>
      <c r="G137" s="31">
        <f t="shared" si="13"/>
        <v>589961</v>
      </c>
      <c r="H137" s="31">
        <f t="shared" si="13"/>
        <v>2647</v>
      </c>
      <c r="I137" s="32">
        <f t="shared" si="10"/>
        <v>1128098</v>
      </c>
      <c r="J137" s="33">
        <f t="shared" si="14"/>
        <v>385</v>
      </c>
      <c r="K137" s="31">
        <f t="shared" si="14"/>
        <v>1</v>
      </c>
      <c r="L137" s="31">
        <f t="shared" si="14"/>
        <v>939</v>
      </c>
      <c r="M137" s="31">
        <f t="shared" si="14"/>
        <v>109399</v>
      </c>
      <c r="N137" s="34">
        <f t="shared" si="11"/>
        <v>110724</v>
      </c>
      <c r="O137" s="35">
        <f t="shared" si="12"/>
        <v>1238822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218.89999999999998</v>
      </c>
      <c r="D138" s="86">
        <f t="shared" si="13"/>
        <v>1780.8999999999999</v>
      </c>
      <c r="E138" s="86">
        <f t="shared" si="13"/>
        <v>8.7999999999999989</v>
      </c>
      <c r="F138" s="86">
        <f t="shared" si="13"/>
        <v>3093.8</v>
      </c>
      <c r="G138" s="86">
        <f t="shared" si="13"/>
        <v>5901.5</v>
      </c>
      <c r="H138" s="86">
        <f t="shared" si="13"/>
        <v>29.2</v>
      </c>
      <c r="I138" s="96">
        <f t="shared" si="10"/>
        <v>11033.1</v>
      </c>
      <c r="J138" s="88">
        <f t="shared" si="14"/>
        <v>0</v>
      </c>
      <c r="K138" s="86">
        <f t="shared" si="14"/>
        <v>0.1</v>
      </c>
      <c r="L138" s="86">
        <f t="shared" si="14"/>
        <v>16.400000000000002</v>
      </c>
      <c r="M138" s="86">
        <f t="shared" si="14"/>
        <v>1017.4000000000001</v>
      </c>
      <c r="N138" s="97">
        <f t="shared" si="11"/>
        <v>1033.9000000000001</v>
      </c>
      <c r="O138" s="89">
        <f t="shared" si="12"/>
        <v>12067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C72A3-2D0C-476D-BBE6-28C7BA38654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7.0000000000000007E-2</v>
      </c>
      <c r="E5" s="115"/>
      <c r="F5" s="115"/>
      <c r="G5" s="115"/>
      <c r="H5" s="115"/>
      <c r="I5" s="21">
        <f t="shared" ref="I5:I36" si="0">SUM(C5:H5)</f>
        <v>7.0000000000000007E-2</v>
      </c>
      <c r="J5" s="116"/>
      <c r="K5" s="115"/>
      <c r="L5" s="115">
        <v>7.0000000000000007E-2</v>
      </c>
      <c r="M5" s="115"/>
      <c r="N5" s="23">
        <f t="shared" ref="N5:N58" si="1">SUM(J5:M5)</f>
        <v>7.0000000000000007E-2</v>
      </c>
      <c r="O5" s="24">
        <f>SUM(N5,I5)</f>
        <v>0.14000000000000001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>
        <v>0</v>
      </c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>
        <v>0</v>
      </c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0.31</v>
      </c>
      <c r="D8" s="124">
        <v>3.21</v>
      </c>
      <c r="E8" s="124"/>
      <c r="F8" s="124"/>
      <c r="G8" s="124"/>
      <c r="H8" s="124"/>
      <c r="I8" s="43">
        <f t="shared" si="0"/>
        <v>3.52</v>
      </c>
      <c r="J8" s="125"/>
      <c r="K8" s="124"/>
      <c r="L8" s="124"/>
      <c r="M8" s="124">
        <v>0.8</v>
      </c>
      <c r="N8" s="44">
        <f t="shared" si="1"/>
        <v>0.8</v>
      </c>
      <c r="O8" s="45">
        <f t="shared" si="2"/>
        <v>4.32</v>
      </c>
      <c r="P8" s="36" t="s">
        <v>25</v>
      </c>
      <c r="Q8" s="37" t="s">
        <v>116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9</v>
      </c>
      <c r="N9" s="34">
        <f t="shared" si="1"/>
        <v>9</v>
      </c>
      <c r="O9" s="35">
        <f t="shared" si="2"/>
        <v>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1.2</v>
      </c>
      <c r="N10" s="50">
        <f t="shared" si="1"/>
        <v>1.2</v>
      </c>
      <c r="O10" s="51">
        <f t="shared" si="2"/>
        <v>1.2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8.36</v>
      </c>
      <c r="E11" s="124"/>
      <c r="F11" s="124"/>
      <c r="G11" s="124"/>
      <c r="H11" s="124"/>
      <c r="I11" s="43">
        <f t="shared" si="0"/>
        <v>8.36</v>
      </c>
      <c r="J11" s="125"/>
      <c r="K11" s="124"/>
      <c r="L11" s="124"/>
      <c r="M11" s="124">
        <v>1.28</v>
      </c>
      <c r="N11" s="44">
        <f t="shared" si="1"/>
        <v>1.28</v>
      </c>
      <c r="O11" s="45">
        <f t="shared" si="2"/>
        <v>9.6399999999999988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334</v>
      </c>
      <c r="E12" s="118"/>
      <c r="F12" s="118"/>
      <c r="G12" s="118"/>
      <c r="H12" s="118"/>
      <c r="I12" s="32">
        <f t="shared" si="0"/>
        <v>334</v>
      </c>
      <c r="J12" s="119"/>
      <c r="K12" s="118"/>
      <c r="L12" s="118"/>
      <c r="M12" s="118">
        <v>34</v>
      </c>
      <c r="N12" s="34">
        <f t="shared" si="1"/>
        <v>34</v>
      </c>
      <c r="O12" s="35">
        <f t="shared" si="2"/>
        <v>368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64.099999999999994</v>
      </c>
      <c r="E13" s="127"/>
      <c r="F13" s="127"/>
      <c r="G13" s="127"/>
      <c r="H13" s="127"/>
      <c r="I13" s="49">
        <f t="shared" si="0"/>
        <v>64.099999999999994</v>
      </c>
      <c r="J13" s="128"/>
      <c r="K13" s="127"/>
      <c r="L13" s="127"/>
      <c r="M13" s="127">
        <v>2.8</v>
      </c>
      <c r="N13" s="50">
        <f t="shared" si="1"/>
        <v>2.8</v>
      </c>
      <c r="O13" s="51">
        <f t="shared" si="2"/>
        <v>66.899999999999991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9.7200000000000006</v>
      </c>
      <c r="E14" s="124"/>
      <c r="F14" s="124">
        <v>0.52</v>
      </c>
      <c r="G14" s="124"/>
      <c r="H14" s="124"/>
      <c r="I14" s="43">
        <f t="shared" si="0"/>
        <v>10.24</v>
      </c>
      <c r="J14" s="125"/>
      <c r="K14" s="124"/>
      <c r="L14" s="124">
        <v>3.05</v>
      </c>
      <c r="M14" s="124">
        <v>2.41</v>
      </c>
      <c r="N14" s="44">
        <f t="shared" si="1"/>
        <v>5.46</v>
      </c>
      <c r="O14" s="45">
        <f t="shared" si="2"/>
        <v>15.7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752</v>
      </c>
      <c r="E15" s="118"/>
      <c r="F15" s="118">
        <v>48</v>
      </c>
      <c r="G15" s="118"/>
      <c r="H15" s="118"/>
      <c r="I15" s="32">
        <f t="shared" si="0"/>
        <v>800</v>
      </c>
      <c r="J15" s="119"/>
      <c r="K15" s="118"/>
      <c r="L15" s="118">
        <v>91</v>
      </c>
      <c r="M15" s="118">
        <v>74</v>
      </c>
      <c r="N15" s="34">
        <f t="shared" si="1"/>
        <v>165</v>
      </c>
      <c r="O15" s="35">
        <f t="shared" si="2"/>
        <v>965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68.599999999999994</v>
      </c>
      <c r="E16" s="127"/>
      <c r="F16" s="127">
        <v>3.9</v>
      </c>
      <c r="G16" s="127"/>
      <c r="H16" s="127"/>
      <c r="I16" s="49">
        <f t="shared" si="0"/>
        <v>72.5</v>
      </c>
      <c r="J16" s="128"/>
      <c r="K16" s="127"/>
      <c r="L16" s="127">
        <v>6.3</v>
      </c>
      <c r="M16" s="127">
        <v>4.9000000000000004</v>
      </c>
      <c r="N16" s="50">
        <f t="shared" si="1"/>
        <v>11.2</v>
      </c>
      <c r="O16" s="51">
        <f t="shared" si="2"/>
        <v>83.7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15.16</v>
      </c>
      <c r="E17" s="124"/>
      <c r="F17" s="124">
        <v>0.54</v>
      </c>
      <c r="G17" s="124"/>
      <c r="H17" s="124"/>
      <c r="I17" s="43">
        <f t="shared" si="0"/>
        <v>15.7</v>
      </c>
      <c r="J17" s="125"/>
      <c r="K17" s="124"/>
      <c r="L17" s="124"/>
      <c r="M17" s="124">
        <v>4.04</v>
      </c>
      <c r="N17" s="44">
        <f t="shared" si="1"/>
        <v>4.04</v>
      </c>
      <c r="O17" s="45">
        <f t="shared" si="2"/>
        <v>19.739999999999998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1615</v>
      </c>
      <c r="E18" s="118"/>
      <c r="F18" s="118">
        <v>52</v>
      </c>
      <c r="G18" s="118"/>
      <c r="H18" s="118"/>
      <c r="I18" s="32">
        <f t="shared" si="0"/>
        <v>1667</v>
      </c>
      <c r="J18" s="119"/>
      <c r="K18" s="118"/>
      <c r="L18" s="118"/>
      <c r="M18" s="118">
        <v>179</v>
      </c>
      <c r="N18" s="34">
        <f t="shared" si="1"/>
        <v>179</v>
      </c>
      <c r="O18" s="35">
        <f t="shared" si="2"/>
        <v>1846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93.8</v>
      </c>
      <c r="E19" s="127"/>
      <c r="F19" s="127">
        <v>2.6</v>
      </c>
      <c r="G19" s="127"/>
      <c r="H19" s="127"/>
      <c r="I19" s="49">
        <f t="shared" si="0"/>
        <v>96.399999999999991</v>
      </c>
      <c r="J19" s="128"/>
      <c r="K19" s="127"/>
      <c r="L19" s="127"/>
      <c r="M19" s="127">
        <v>9.5</v>
      </c>
      <c r="N19" s="50">
        <f t="shared" si="1"/>
        <v>9.5</v>
      </c>
      <c r="O19" s="51">
        <f t="shared" si="2"/>
        <v>105.89999999999999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0.18</v>
      </c>
      <c r="D20" s="124">
        <v>13.47</v>
      </c>
      <c r="E20" s="124"/>
      <c r="F20" s="124">
        <v>0.68</v>
      </c>
      <c r="G20" s="124">
        <v>5.73</v>
      </c>
      <c r="H20" s="124"/>
      <c r="I20" s="43">
        <f t="shared" si="0"/>
        <v>20.060000000000002</v>
      </c>
      <c r="J20" s="125"/>
      <c r="K20" s="124"/>
      <c r="L20" s="124"/>
      <c r="M20" s="124">
        <v>5.8</v>
      </c>
      <c r="N20" s="44">
        <f t="shared" si="1"/>
        <v>5.8</v>
      </c>
      <c r="O20" s="45">
        <f t="shared" si="2"/>
        <v>25.860000000000003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35</v>
      </c>
      <c r="D21" s="118">
        <v>2117</v>
      </c>
      <c r="E21" s="118"/>
      <c r="F21" s="118">
        <v>92</v>
      </c>
      <c r="G21" s="118">
        <v>329</v>
      </c>
      <c r="H21" s="118"/>
      <c r="I21" s="32">
        <f t="shared" si="0"/>
        <v>2573</v>
      </c>
      <c r="J21" s="119"/>
      <c r="K21" s="118"/>
      <c r="L21" s="118"/>
      <c r="M21" s="118">
        <v>290</v>
      </c>
      <c r="N21" s="34">
        <f t="shared" si="1"/>
        <v>290</v>
      </c>
      <c r="O21" s="35">
        <f t="shared" si="2"/>
        <v>2863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1.3</v>
      </c>
      <c r="D22" s="127">
        <v>91</v>
      </c>
      <c r="E22" s="127"/>
      <c r="F22" s="127">
        <v>3.4</v>
      </c>
      <c r="G22" s="127">
        <v>8.1999999999999993</v>
      </c>
      <c r="H22" s="127"/>
      <c r="I22" s="49">
        <f t="shared" si="0"/>
        <v>103.9</v>
      </c>
      <c r="J22" s="128"/>
      <c r="K22" s="127"/>
      <c r="L22" s="127"/>
      <c r="M22" s="127">
        <v>12</v>
      </c>
      <c r="N22" s="50">
        <f t="shared" si="1"/>
        <v>12</v>
      </c>
      <c r="O22" s="51">
        <f t="shared" si="2"/>
        <v>115.9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19.09</v>
      </c>
      <c r="E23" s="124"/>
      <c r="F23" s="124"/>
      <c r="G23" s="124"/>
      <c r="H23" s="124"/>
      <c r="I23" s="43">
        <f t="shared" si="0"/>
        <v>19.09</v>
      </c>
      <c r="J23" s="125"/>
      <c r="K23" s="124"/>
      <c r="L23" s="124"/>
      <c r="M23" s="124">
        <v>1.45</v>
      </c>
      <c r="N23" s="44">
        <f t="shared" si="1"/>
        <v>1.45</v>
      </c>
      <c r="O23" s="45">
        <f t="shared" si="2"/>
        <v>20.54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3923</v>
      </c>
      <c r="E24" s="118"/>
      <c r="F24" s="118"/>
      <c r="G24" s="118"/>
      <c r="H24" s="118"/>
      <c r="I24" s="32">
        <f t="shared" si="0"/>
        <v>3923</v>
      </c>
      <c r="J24" s="119"/>
      <c r="K24" s="118"/>
      <c r="L24" s="118"/>
      <c r="M24" s="118">
        <v>90</v>
      </c>
      <c r="N24" s="34">
        <f t="shared" si="1"/>
        <v>90</v>
      </c>
      <c r="O24" s="35">
        <f t="shared" si="2"/>
        <v>4013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126.2</v>
      </c>
      <c r="E25" s="127"/>
      <c r="F25" s="127"/>
      <c r="G25" s="127"/>
      <c r="H25" s="127"/>
      <c r="I25" s="49">
        <f t="shared" si="0"/>
        <v>126.2</v>
      </c>
      <c r="J25" s="128"/>
      <c r="K25" s="127"/>
      <c r="L25" s="127"/>
      <c r="M25" s="127">
        <v>2.8</v>
      </c>
      <c r="N25" s="50">
        <f t="shared" si="1"/>
        <v>2.8</v>
      </c>
      <c r="O25" s="51">
        <f t="shared" si="2"/>
        <v>129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0.57999999999999996</v>
      </c>
      <c r="D26" s="124">
        <v>47.94</v>
      </c>
      <c r="E26" s="124"/>
      <c r="F26" s="124">
        <v>0.82</v>
      </c>
      <c r="G26" s="124">
        <v>4.58</v>
      </c>
      <c r="H26" s="124"/>
      <c r="I26" s="43">
        <f t="shared" si="0"/>
        <v>53.919999999999995</v>
      </c>
      <c r="J26" s="125"/>
      <c r="K26" s="124"/>
      <c r="L26" s="124"/>
      <c r="M26" s="124">
        <v>14.67</v>
      </c>
      <c r="N26" s="44">
        <f t="shared" si="1"/>
        <v>14.67</v>
      </c>
      <c r="O26" s="45">
        <f t="shared" si="2"/>
        <v>68.589999999999989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148</v>
      </c>
      <c r="D27" s="118">
        <v>9221</v>
      </c>
      <c r="E27" s="118"/>
      <c r="F27" s="118">
        <v>144</v>
      </c>
      <c r="G27" s="118">
        <v>971</v>
      </c>
      <c r="H27" s="118"/>
      <c r="I27" s="32">
        <f t="shared" si="0"/>
        <v>10484</v>
      </c>
      <c r="J27" s="119"/>
      <c r="K27" s="118"/>
      <c r="L27" s="118"/>
      <c r="M27" s="118">
        <v>970</v>
      </c>
      <c r="N27" s="34">
        <f t="shared" si="1"/>
        <v>970</v>
      </c>
      <c r="O27" s="35">
        <f t="shared" si="2"/>
        <v>11454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3.3</v>
      </c>
      <c r="D28" s="127">
        <v>241.8</v>
      </c>
      <c r="E28" s="127"/>
      <c r="F28" s="127">
        <v>2.9</v>
      </c>
      <c r="G28" s="127">
        <v>20.399999999999999</v>
      </c>
      <c r="H28" s="127"/>
      <c r="I28" s="49">
        <f t="shared" si="0"/>
        <v>268.40000000000003</v>
      </c>
      <c r="J28" s="128"/>
      <c r="K28" s="127"/>
      <c r="L28" s="127"/>
      <c r="M28" s="127">
        <v>29.6</v>
      </c>
      <c r="N28" s="50">
        <f t="shared" si="1"/>
        <v>29.6</v>
      </c>
      <c r="O28" s="51">
        <f t="shared" si="2"/>
        <v>298.00000000000006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0.9</v>
      </c>
      <c r="D29" s="124">
        <v>77.62</v>
      </c>
      <c r="E29" s="124"/>
      <c r="F29" s="124"/>
      <c r="G29" s="124"/>
      <c r="H29" s="124">
        <v>18.16</v>
      </c>
      <c r="I29" s="43">
        <f t="shared" si="0"/>
        <v>96.68</v>
      </c>
      <c r="J29" s="125"/>
      <c r="K29" s="124"/>
      <c r="L29" s="124">
        <v>0.13</v>
      </c>
      <c r="M29" s="124">
        <v>3.59</v>
      </c>
      <c r="N29" s="44">
        <f t="shared" si="1"/>
        <v>3.7199999999999998</v>
      </c>
      <c r="O29" s="45">
        <f t="shared" si="2"/>
        <v>100.4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241</v>
      </c>
      <c r="D30" s="118">
        <v>16192</v>
      </c>
      <c r="E30" s="118"/>
      <c r="F30" s="118"/>
      <c r="G30" s="118"/>
      <c r="H30" s="118">
        <v>2215</v>
      </c>
      <c r="I30" s="32">
        <f t="shared" si="0"/>
        <v>18648</v>
      </c>
      <c r="J30" s="119"/>
      <c r="K30" s="118"/>
      <c r="L30" s="118">
        <v>11</v>
      </c>
      <c r="M30" s="118">
        <v>269</v>
      </c>
      <c r="N30" s="34">
        <f t="shared" si="1"/>
        <v>280</v>
      </c>
      <c r="O30" s="35">
        <f t="shared" si="2"/>
        <v>18928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4.2</v>
      </c>
      <c r="D31" s="127">
        <v>340.3</v>
      </c>
      <c r="E31" s="127"/>
      <c r="F31" s="127"/>
      <c r="G31" s="127"/>
      <c r="H31" s="127">
        <v>66.5</v>
      </c>
      <c r="I31" s="49">
        <f t="shared" si="0"/>
        <v>411</v>
      </c>
      <c r="J31" s="128"/>
      <c r="K31" s="127"/>
      <c r="L31" s="127">
        <v>0.3</v>
      </c>
      <c r="M31" s="127">
        <v>7.4</v>
      </c>
      <c r="N31" s="50">
        <f t="shared" si="1"/>
        <v>7.7</v>
      </c>
      <c r="O31" s="51">
        <f t="shared" si="2"/>
        <v>418.7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2.52</v>
      </c>
      <c r="D32" s="124">
        <v>146.4</v>
      </c>
      <c r="E32" s="124"/>
      <c r="F32" s="124">
        <v>4.49</v>
      </c>
      <c r="G32" s="124">
        <v>1.32</v>
      </c>
      <c r="H32" s="124"/>
      <c r="I32" s="43">
        <f t="shared" si="0"/>
        <v>154.73000000000002</v>
      </c>
      <c r="J32" s="125"/>
      <c r="K32" s="124"/>
      <c r="L32" s="124">
        <v>0.28999999999999998</v>
      </c>
      <c r="M32" s="124">
        <v>11.04</v>
      </c>
      <c r="N32" s="44">
        <f t="shared" si="1"/>
        <v>11.329999999999998</v>
      </c>
      <c r="O32" s="45">
        <f t="shared" si="2"/>
        <v>166.06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775</v>
      </c>
      <c r="D33" s="118">
        <v>33391</v>
      </c>
      <c r="E33" s="118"/>
      <c r="F33" s="118">
        <v>918</v>
      </c>
      <c r="G33" s="118">
        <v>331</v>
      </c>
      <c r="H33" s="118"/>
      <c r="I33" s="32">
        <f t="shared" si="0"/>
        <v>35415</v>
      </c>
      <c r="J33" s="119"/>
      <c r="K33" s="118"/>
      <c r="L33" s="118">
        <v>28</v>
      </c>
      <c r="M33" s="118">
        <v>985</v>
      </c>
      <c r="N33" s="34">
        <f t="shared" si="1"/>
        <v>1013</v>
      </c>
      <c r="O33" s="35">
        <f t="shared" si="2"/>
        <v>36428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10.8</v>
      </c>
      <c r="D34" s="127">
        <v>604.79999999999995</v>
      </c>
      <c r="E34" s="127"/>
      <c r="F34" s="127">
        <v>11.9</v>
      </c>
      <c r="G34" s="127">
        <v>5</v>
      </c>
      <c r="H34" s="127"/>
      <c r="I34" s="49">
        <f t="shared" si="0"/>
        <v>632.49999999999989</v>
      </c>
      <c r="J34" s="128"/>
      <c r="K34" s="127"/>
      <c r="L34" s="127">
        <v>0.7</v>
      </c>
      <c r="M34" s="127">
        <v>24.8</v>
      </c>
      <c r="N34" s="50">
        <f t="shared" si="1"/>
        <v>25.5</v>
      </c>
      <c r="O34" s="51">
        <f t="shared" si="2"/>
        <v>657.99999999999989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3.28</v>
      </c>
      <c r="D35" s="124">
        <v>144.9</v>
      </c>
      <c r="E35" s="124"/>
      <c r="F35" s="124">
        <v>36.81</v>
      </c>
      <c r="G35" s="124">
        <v>47.17</v>
      </c>
      <c r="H35" s="124"/>
      <c r="I35" s="43">
        <f t="shared" si="0"/>
        <v>232.16000000000003</v>
      </c>
      <c r="J35" s="125"/>
      <c r="K35" s="124"/>
      <c r="L35" s="124"/>
      <c r="M35" s="124">
        <v>5.09</v>
      </c>
      <c r="N35" s="44">
        <f t="shared" si="1"/>
        <v>5.09</v>
      </c>
      <c r="O35" s="45">
        <f t="shared" si="2"/>
        <v>237.25000000000003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1052</v>
      </c>
      <c r="D36" s="118">
        <v>34660</v>
      </c>
      <c r="E36" s="118"/>
      <c r="F36" s="118">
        <v>8234</v>
      </c>
      <c r="G36" s="118">
        <v>10375</v>
      </c>
      <c r="H36" s="118"/>
      <c r="I36" s="32">
        <f t="shared" si="0"/>
        <v>54321</v>
      </c>
      <c r="J36" s="119"/>
      <c r="K36" s="118"/>
      <c r="L36" s="118"/>
      <c r="M36" s="118">
        <v>510</v>
      </c>
      <c r="N36" s="34">
        <f t="shared" si="1"/>
        <v>510</v>
      </c>
      <c r="O36" s="35">
        <f t="shared" si="2"/>
        <v>54831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14.5</v>
      </c>
      <c r="D37" s="127">
        <v>560</v>
      </c>
      <c r="E37" s="127"/>
      <c r="F37" s="127">
        <v>90.7</v>
      </c>
      <c r="G37" s="127">
        <v>145.19999999999999</v>
      </c>
      <c r="H37" s="127"/>
      <c r="I37" s="49">
        <f t="shared" ref="I37:I50" si="3">SUM(C37:H37)</f>
        <v>810.40000000000009</v>
      </c>
      <c r="J37" s="128"/>
      <c r="K37" s="127"/>
      <c r="L37" s="127"/>
      <c r="M37" s="127">
        <v>10.1</v>
      </c>
      <c r="N37" s="50">
        <f t="shared" si="1"/>
        <v>10.1</v>
      </c>
      <c r="O37" s="51">
        <f t="shared" si="2"/>
        <v>820.50000000000011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6.78</v>
      </c>
      <c r="D38" s="124">
        <v>44.55</v>
      </c>
      <c r="E38" s="124"/>
      <c r="F38" s="124">
        <v>64.739999999999995</v>
      </c>
      <c r="G38" s="124">
        <v>73.319999999999993</v>
      </c>
      <c r="H38" s="124"/>
      <c r="I38" s="43">
        <f t="shared" si="3"/>
        <v>189.39</v>
      </c>
      <c r="J38" s="125">
        <v>0.63</v>
      </c>
      <c r="K38" s="124"/>
      <c r="L38" s="124">
        <v>0.24</v>
      </c>
      <c r="M38" s="124">
        <v>21.14</v>
      </c>
      <c r="N38" s="44">
        <f t="shared" si="1"/>
        <v>22.01</v>
      </c>
      <c r="O38" s="45">
        <f t="shared" si="2"/>
        <v>211.39999999999998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2372</v>
      </c>
      <c r="D39" s="118">
        <v>11658</v>
      </c>
      <c r="E39" s="118"/>
      <c r="F39" s="118">
        <v>14831</v>
      </c>
      <c r="G39" s="118">
        <v>18507</v>
      </c>
      <c r="H39" s="118"/>
      <c r="I39" s="32">
        <f t="shared" si="3"/>
        <v>47368</v>
      </c>
      <c r="J39" s="119">
        <v>56</v>
      </c>
      <c r="K39" s="118"/>
      <c r="L39" s="118">
        <v>26</v>
      </c>
      <c r="M39" s="118">
        <v>2040</v>
      </c>
      <c r="N39" s="34">
        <f t="shared" si="1"/>
        <v>2122</v>
      </c>
      <c r="O39" s="35">
        <f t="shared" si="2"/>
        <v>49490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31.1</v>
      </c>
      <c r="D40" s="127">
        <v>163.5</v>
      </c>
      <c r="E40" s="127"/>
      <c r="F40" s="127">
        <v>135.30000000000001</v>
      </c>
      <c r="G40" s="127">
        <v>234.5</v>
      </c>
      <c r="H40" s="127"/>
      <c r="I40" s="49">
        <f t="shared" si="3"/>
        <v>564.4</v>
      </c>
      <c r="J40" s="128">
        <v>0</v>
      </c>
      <c r="K40" s="127"/>
      <c r="L40" s="127">
        <v>0.5</v>
      </c>
      <c r="M40" s="127">
        <v>37.6</v>
      </c>
      <c r="N40" s="50">
        <f t="shared" si="1"/>
        <v>38.1</v>
      </c>
      <c r="O40" s="51">
        <f t="shared" si="2"/>
        <v>602.5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22.39</v>
      </c>
      <c r="D41" s="124">
        <v>25.07</v>
      </c>
      <c r="E41" s="124"/>
      <c r="F41" s="124">
        <v>146.09</v>
      </c>
      <c r="G41" s="124">
        <v>158.52000000000001</v>
      </c>
      <c r="H41" s="124">
        <v>5.66</v>
      </c>
      <c r="I41" s="43">
        <f t="shared" si="3"/>
        <v>357.73000000000008</v>
      </c>
      <c r="J41" s="125">
        <v>0.33</v>
      </c>
      <c r="K41" s="124"/>
      <c r="L41" s="124">
        <v>3.35</v>
      </c>
      <c r="M41" s="124">
        <v>50.15</v>
      </c>
      <c r="N41" s="44">
        <f t="shared" si="1"/>
        <v>53.83</v>
      </c>
      <c r="O41" s="45">
        <f t="shared" si="2"/>
        <v>411.56000000000006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8066</v>
      </c>
      <c r="D42" s="118">
        <v>6890</v>
      </c>
      <c r="E42" s="118"/>
      <c r="F42" s="118">
        <v>34123</v>
      </c>
      <c r="G42" s="118">
        <v>41031</v>
      </c>
      <c r="H42" s="118">
        <v>1064</v>
      </c>
      <c r="I42" s="32">
        <f t="shared" si="3"/>
        <v>91174</v>
      </c>
      <c r="J42" s="119">
        <v>30</v>
      </c>
      <c r="K42" s="118"/>
      <c r="L42" s="118">
        <v>389</v>
      </c>
      <c r="M42" s="118">
        <v>5565</v>
      </c>
      <c r="N42" s="34">
        <f t="shared" si="1"/>
        <v>5984</v>
      </c>
      <c r="O42" s="35">
        <f t="shared" si="2"/>
        <v>97158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96.2</v>
      </c>
      <c r="D43" s="127">
        <v>93.5</v>
      </c>
      <c r="E43" s="127"/>
      <c r="F43" s="127">
        <v>304.7</v>
      </c>
      <c r="G43" s="127">
        <v>507.1</v>
      </c>
      <c r="H43" s="127">
        <v>17</v>
      </c>
      <c r="I43" s="49">
        <f t="shared" si="3"/>
        <v>1018.5</v>
      </c>
      <c r="J43" s="128">
        <v>0</v>
      </c>
      <c r="K43" s="127"/>
      <c r="L43" s="127">
        <v>6.2</v>
      </c>
      <c r="M43" s="127">
        <v>85.2</v>
      </c>
      <c r="N43" s="50">
        <f t="shared" si="1"/>
        <v>91.4</v>
      </c>
      <c r="O43" s="51">
        <f t="shared" si="2"/>
        <v>1109.9000000000001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42.69</v>
      </c>
      <c r="D44" s="124">
        <v>38.24</v>
      </c>
      <c r="E44" s="124"/>
      <c r="F44" s="124">
        <v>152.06</v>
      </c>
      <c r="G44" s="124">
        <v>114.44</v>
      </c>
      <c r="H44" s="124">
        <v>0.43</v>
      </c>
      <c r="I44" s="43">
        <f t="shared" si="3"/>
        <v>347.86</v>
      </c>
      <c r="J44" s="125">
        <v>1.61</v>
      </c>
      <c r="K44" s="124"/>
      <c r="L44" s="124">
        <v>4.3899999999999997</v>
      </c>
      <c r="M44" s="124">
        <v>158.86000000000001</v>
      </c>
      <c r="N44" s="44">
        <f t="shared" si="1"/>
        <v>164.86</v>
      </c>
      <c r="O44" s="45">
        <f t="shared" si="2"/>
        <v>512.72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15727</v>
      </c>
      <c r="D45" s="118">
        <v>10838</v>
      </c>
      <c r="E45" s="118"/>
      <c r="F45" s="118">
        <v>36545</v>
      </c>
      <c r="G45" s="118">
        <v>32956</v>
      </c>
      <c r="H45" s="118">
        <v>67</v>
      </c>
      <c r="I45" s="32">
        <f t="shared" si="3"/>
        <v>96133</v>
      </c>
      <c r="J45" s="119">
        <v>146</v>
      </c>
      <c r="K45" s="118"/>
      <c r="L45" s="118">
        <v>534</v>
      </c>
      <c r="M45" s="118">
        <v>17566</v>
      </c>
      <c r="N45" s="34">
        <f t="shared" si="1"/>
        <v>18246</v>
      </c>
      <c r="O45" s="35">
        <f t="shared" si="2"/>
        <v>114379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157.6</v>
      </c>
      <c r="D46" s="127">
        <v>129</v>
      </c>
      <c r="E46" s="127"/>
      <c r="F46" s="127">
        <v>293</v>
      </c>
      <c r="G46" s="127">
        <v>355</v>
      </c>
      <c r="H46" s="127">
        <v>1.1000000000000001</v>
      </c>
      <c r="I46" s="49">
        <f t="shared" si="3"/>
        <v>935.7</v>
      </c>
      <c r="J46" s="128">
        <v>0</v>
      </c>
      <c r="K46" s="127"/>
      <c r="L46" s="127">
        <v>5.9</v>
      </c>
      <c r="M46" s="127">
        <v>211.5</v>
      </c>
      <c r="N46" s="50">
        <f t="shared" si="1"/>
        <v>217.4</v>
      </c>
      <c r="O46" s="51">
        <f t="shared" si="2"/>
        <v>1153.1000000000001</v>
      </c>
      <c r="P46" s="129">
        <v>1.01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38.380000000000003</v>
      </c>
      <c r="D47" s="124">
        <v>135.57</v>
      </c>
      <c r="E47" s="124">
        <v>1.65</v>
      </c>
      <c r="F47" s="124">
        <v>327.71</v>
      </c>
      <c r="G47" s="124">
        <v>164.39</v>
      </c>
      <c r="H47" s="124">
        <v>39.75</v>
      </c>
      <c r="I47" s="43">
        <f t="shared" si="3"/>
        <v>707.44999999999993</v>
      </c>
      <c r="J47" s="125">
        <v>3.77</v>
      </c>
      <c r="K47" s="124">
        <v>7.88</v>
      </c>
      <c r="L47" s="124">
        <v>2.0299999999999998</v>
      </c>
      <c r="M47" s="124">
        <v>605.29999999999995</v>
      </c>
      <c r="N47" s="44">
        <f t="shared" si="1"/>
        <v>618.9799999999999</v>
      </c>
      <c r="O47" s="45">
        <f t="shared" si="2"/>
        <v>1326.4299999999998</v>
      </c>
      <c r="P47" s="130">
        <v>13.83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14817</v>
      </c>
      <c r="D48" s="118">
        <v>41698</v>
      </c>
      <c r="E48" s="118">
        <v>492</v>
      </c>
      <c r="F48" s="118">
        <v>86262</v>
      </c>
      <c r="G48" s="118">
        <v>50075</v>
      </c>
      <c r="H48" s="118">
        <v>10224</v>
      </c>
      <c r="I48" s="32">
        <f t="shared" si="3"/>
        <v>203568</v>
      </c>
      <c r="J48" s="119">
        <v>339</v>
      </c>
      <c r="K48" s="118">
        <v>1095</v>
      </c>
      <c r="L48" s="118">
        <v>265</v>
      </c>
      <c r="M48" s="118">
        <v>73929</v>
      </c>
      <c r="N48" s="34">
        <f t="shared" si="1"/>
        <v>75628</v>
      </c>
      <c r="O48" s="35">
        <f t="shared" si="2"/>
        <v>279196</v>
      </c>
      <c r="P48" s="130">
        <v>6.72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76.900000000000006</v>
      </c>
      <c r="D49" s="127">
        <v>73.2</v>
      </c>
      <c r="E49" s="127">
        <v>1.6</v>
      </c>
      <c r="F49" s="127">
        <v>434.1</v>
      </c>
      <c r="G49" s="127">
        <v>387.6</v>
      </c>
      <c r="H49" s="127">
        <v>32.4</v>
      </c>
      <c r="I49" s="49">
        <f t="shared" si="3"/>
        <v>1005.8000000000001</v>
      </c>
      <c r="J49" s="128">
        <v>0</v>
      </c>
      <c r="K49" s="127">
        <v>0</v>
      </c>
      <c r="L49" s="127">
        <v>2.2000000000000002</v>
      </c>
      <c r="M49" s="127">
        <v>306.5</v>
      </c>
      <c r="N49" s="50">
        <f t="shared" si="1"/>
        <v>308.7</v>
      </c>
      <c r="O49" s="51">
        <f t="shared" si="2"/>
        <v>1314.5</v>
      </c>
      <c r="P49" s="130">
        <v>73.09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117.7</v>
      </c>
      <c r="D50" s="115">
        <v>681.96</v>
      </c>
      <c r="E50" s="115">
        <v>1.65</v>
      </c>
      <c r="F50" s="115">
        <v>733.4</v>
      </c>
      <c r="G50" s="115">
        <v>569.47</v>
      </c>
      <c r="H50" s="115">
        <v>64</v>
      </c>
      <c r="I50" s="21">
        <f t="shared" si="3"/>
        <v>2168.1800000000003</v>
      </c>
      <c r="J50" s="116">
        <v>6.34</v>
      </c>
      <c r="K50" s="115">
        <v>7.88</v>
      </c>
      <c r="L50" s="115">
        <v>13.48</v>
      </c>
      <c r="M50" s="115">
        <v>884.82</v>
      </c>
      <c r="N50" s="23">
        <f t="shared" si="1"/>
        <v>912.5200000000001</v>
      </c>
      <c r="O50" s="24">
        <f t="shared" si="2"/>
        <v>3080.7000000000003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43233</v>
      </c>
      <c r="D51" s="118">
        <v>168823</v>
      </c>
      <c r="E51" s="118">
        <v>492</v>
      </c>
      <c r="F51" s="118">
        <v>181149</v>
      </c>
      <c r="G51" s="118">
        <v>154575</v>
      </c>
      <c r="H51" s="118">
        <v>13570</v>
      </c>
      <c r="I51" s="32">
        <f t="shared" ref="I51:I58" si="4">SUM(C51:H51)</f>
        <v>561842</v>
      </c>
      <c r="J51" s="119">
        <v>571</v>
      </c>
      <c r="K51" s="118">
        <v>1095</v>
      </c>
      <c r="L51" s="118">
        <v>1344</v>
      </c>
      <c r="M51" s="118">
        <v>102501</v>
      </c>
      <c r="N51" s="34">
        <f t="shared" si="1"/>
        <v>105511</v>
      </c>
      <c r="O51" s="35">
        <f>SUM(N51,I51)</f>
        <v>667353</v>
      </c>
      <c r="P51" s="130">
        <v>3.75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395.9</v>
      </c>
      <c r="D52" s="127">
        <v>2347.5</v>
      </c>
      <c r="E52" s="127">
        <v>1.6</v>
      </c>
      <c r="F52" s="127">
        <v>1276</v>
      </c>
      <c r="G52" s="127">
        <v>1663</v>
      </c>
      <c r="H52" s="127">
        <v>117</v>
      </c>
      <c r="I52" s="49">
        <f t="shared" si="4"/>
        <v>5801</v>
      </c>
      <c r="J52" s="128">
        <v>0</v>
      </c>
      <c r="K52" s="127">
        <v>0</v>
      </c>
      <c r="L52" s="127">
        <v>22.1</v>
      </c>
      <c r="M52" s="127">
        <v>744.7</v>
      </c>
      <c r="N52" s="50">
        <f t="shared" si="1"/>
        <v>766.80000000000007</v>
      </c>
      <c r="O52" s="51">
        <f t="shared" si="2"/>
        <v>6567.8</v>
      </c>
      <c r="P52" s="130">
        <v>0.61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117.07</v>
      </c>
      <c r="D53" s="124">
        <v>557.09</v>
      </c>
      <c r="E53" s="124">
        <v>1.65</v>
      </c>
      <c r="F53" s="124">
        <v>731.9</v>
      </c>
      <c r="G53" s="124">
        <v>563.74</v>
      </c>
      <c r="H53" s="124">
        <v>45.84</v>
      </c>
      <c r="I53" s="43">
        <f t="shared" si="4"/>
        <v>2017.29</v>
      </c>
      <c r="J53" s="125">
        <v>6.34</v>
      </c>
      <c r="K53" s="124">
        <v>7.88</v>
      </c>
      <c r="L53" s="124">
        <v>10.43</v>
      </c>
      <c r="M53" s="124">
        <v>881.21</v>
      </c>
      <c r="N53" s="44">
        <f t="shared" si="1"/>
        <v>905.86</v>
      </c>
      <c r="O53" s="45">
        <f t="shared" si="2"/>
        <v>2923.15</v>
      </c>
      <c r="P53" s="69">
        <f>SUM(P46:P52)</f>
        <v>99.01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43085</v>
      </c>
      <c r="D54" s="118">
        <v>143990</v>
      </c>
      <c r="E54" s="118">
        <v>492</v>
      </c>
      <c r="F54" s="118">
        <v>180913</v>
      </c>
      <c r="G54" s="118">
        <v>154246</v>
      </c>
      <c r="H54" s="118">
        <v>11355</v>
      </c>
      <c r="I54" s="32">
        <f t="shared" si="4"/>
        <v>534081</v>
      </c>
      <c r="J54" s="119">
        <v>571</v>
      </c>
      <c r="K54" s="118">
        <v>1095</v>
      </c>
      <c r="L54" s="118">
        <v>1253</v>
      </c>
      <c r="M54" s="118">
        <v>102396</v>
      </c>
      <c r="N54" s="34">
        <f t="shared" si="1"/>
        <v>105315</v>
      </c>
      <c r="O54" s="35">
        <f t="shared" si="2"/>
        <v>639396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392.1</v>
      </c>
      <c r="D55" s="121">
        <v>1725.5</v>
      </c>
      <c r="E55" s="121">
        <v>1.6</v>
      </c>
      <c r="F55" s="121">
        <v>1269.7</v>
      </c>
      <c r="G55" s="121">
        <v>1654.8</v>
      </c>
      <c r="H55" s="121">
        <v>50.5</v>
      </c>
      <c r="I55" s="40">
        <f t="shared" si="4"/>
        <v>5094.2</v>
      </c>
      <c r="J55" s="122">
        <v>0</v>
      </c>
      <c r="K55" s="121">
        <v>0</v>
      </c>
      <c r="L55" s="121">
        <v>15.8</v>
      </c>
      <c r="M55" s="121">
        <v>737.2</v>
      </c>
      <c r="N55" s="40">
        <f t="shared" si="1"/>
        <v>753</v>
      </c>
      <c r="O55" s="42">
        <f t="shared" si="2"/>
        <v>5847.2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118.00999999999999</v>
      </c>
      <c r="D56" s="20">
        <f t="shared" si="5"/>
        <v>729.36999999999989</v>
      </c>
      <c r="E56" s="20">
        <f t="shared" si="5"/>
        <v>1.65</v>
      </c>
      <c r="F56" s="20">
        <f t="shared" si="5"/>
        <v>734.46</v>
      </c>
      <c r="G56" s="20">
        <f t="shared" si="5"/>
        <v>569.47</v>
      </c>
      <c r="H56" s="20">
        <f t="shared" si="5"/>
        <v>64</v>
      </c>
      <c r="I56" s="79">
        <f>SUM(C56:H56)</f>
        <v>2216.96</v>
      </c>
      <c r="J56" s="71">
        <f>SUM(J5,J8,J11,J14,J17,J20,J23,J26,J29,J32,J35,J38,J41,J44,J47)</f>
        <v>6.34</v>
      </c>
      <c r="K56" s="20">
        <f>SUM(K5,K8,K11,K14,K17,K20,K23,K26,K29,K32,K35,K38,K41,K44,K47)</f>
        <v>7.88</v>
      </c>
      <c r="L56" s="20">
        <f>SUM(L5,L8,L11,L14,L17,L20,L23,L26,L29,L32,L35,L38,L41,L44,L47)</f>
        <v>13.549999999999999</v>
      </c>
      <c r="M56" s="20">
        <f>SUM(M5,M8,M11,M14,M17,M20,M23,M26,M29,M32,M35,M38,M41,M44,M47)</f>
        <v>885.62</v>
      </c>
      <c r="N56" s="22">
        <f t="shared" si="1"/>
        <v>913.39</v>
      </c>
      <c r="O56" s="24">
        <f t="shared" si="2"/>
        <v>3130.35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43233</v>
      </c>
      <c r="D57" s="31">
        <f t="shared" si="5"/>
        <v>173289</v>
      </c>
      <c r="E57" s="31">
        <f t="shared" si="5"/>
        <v>492</v>
      </c>
      <c r="F57" s="31">
        <f t="shared" si="5"/>
        <v>181249</v>
      </c>
      <c r="G57" s="31">
        <f t="shared" si="5"/>
        <v>154575</v>
      </c>
      <c r="H57" s="31">
        <f t="shared" si="5"/>
        <v>13570</v>
      </c>
      <c r="I57" s="80">
        <f t="shared" si="4"/>
        <v>566408</v>
      </c>
      <c r="J57" s="75">
        <f t="shared" ref="J57:M58" si="6">SUM(J6,J9,J12,J15,J18,J21,J24,J27,J30,J33,J36,J39,J42,J45,J48)</f>
        <v>571</v>
      </c>
      <c r="K57" s="31">
        <f t="shared" si="6"/>
        <v>1095</v>
      </c>
      <c r="L57" s="31">
        <f t="shared" si="6"/>
        <v>1344</v>
      </c>
      <c r="M57" s="31">
        <f t="shared" si="6"/>
        <v>102510</v>
      </c>
      <c r="N57" s="33">
        <f t="shared" si="1"/>
        <v>105520</v>
      </c>
      <c r="O57" s="35">
        <f t="shared" si="2"/>
        <v>671928</v>
      </c>
      <c r="P57" s="134">
        <v>35.46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395.9</v>
      </c>
      <c r="D58" s="86">
        <f t="shared" si="5"/>
        <v>2649.7999999999997</v>
      </c>
      <c r="E58" s="86">
        <f t="shared" si="5"/>
        <v>1.6</v>
      </c>
      <c r="F58" s="86">
        <f t="shared" si="5"/>
        <v>1282.5</v>
      </c>
      <c r="G58" s="86">
        <f t="shared" si="5"/>
        <v>1663</v>
      </c>
      <c r="H58" s="86">
        <f t="shared" si="5"/>
        <v>117</v>
      </c>
      <c r="I58" s="87">
        <f t="shared" si="4"/>
        <v>6109.7999999999993</v>
      </c>
      <c r="J58" s="85">
        <f t="shared" si="6"/>
        <v>0</v>
      </c>
      <c r="K58" s="86">
        <f t="shared" si="6"/>
        <v>0</v>
      </c>
      <c r="L58" s="86">
        <f t="shared" si="6"/>
        <v>22.099999999999998</v>
      </c>
      <c r="M58" s="86">
        <f t="shared" si="6"/>
        <v>745.9</v>
      </c>
      <c r="N58" s="88">
        <f t="shared" si="1"/>
        <v>768</v>
      </c>
      <c r="O58" s="89">
        <f t="shared" si="2"/>
        <v>6877.7999999999993</v>
      </c>
      <c r="P58" s="90">
        <f>SUM(O56,P53,P54,P57)</f>
        <v>3264.82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7.0000000000000007E-2</v>
      </c>
      <c r="E63" s="115"/>
      <c r="F63" s="115"/>
      <c r="G63" s="115"/>
      <c r="H63" s="115"/>
      <c r="I63" s="21">
        <f>SUM(C63:H63)</f>
        <v>7.0000000000000007E-2</v>
      </c>
      <c r="J63" s="116"/>
      <c r="K63" s="115"/>
      <c r="L63" s="115">
        <v>7.0000000000000007E-2</v>
      </c>
      <c r="M63" s="115"/>
      <c r="N63" s="23">
        <f>SUM(J63:M63)</f>
        <v>7.0000000000000007E-2</v>
      </c>
      <c r="O63" s="24">
        <f>SUM(N63,I63)</f>
        <v>0.14000000000000001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>
        <v>0</v>
      </c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>
        <v>0</v>
      </c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0.31</v>
      </c>
      <c r="D66" s="124">
        <v>3.21</v>
      </c>
      <c r="E66" s="124"/>
      <c r="F66" s="124"/>
      <c r="G66" s="124"/>
      <c r="H66" s="124"/>
      <c r="I66" s="43">
        <f t="shared" si="7"/>
        <v>3.52</v>
      </c>
      <c r="J66" s="125"/>
      <c r="K66" s="124"/>
      <c r="L66" s="124"/>
      <c r="M66" s="124">
        <v>0.8</v>
      </c>
      <c r="N66" s="44">
        <f t="shared" si="8"/>
        <v>0.8</v>
      </c>
      <c r="O66" s="45">
        <f t="shared" si="9"/>
        <v>4.32</v>
      </c>
      <c r="P66" s="36" t="s">
        <v>25</v>
      </c>
      <c r="Q66" s="37" t="s">
        <v>116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9</v>
      </c>
      <c r="N67" s="34">
        <f t="shared" si="8"/>
        <v>9</v>
      </c>
      <c r="O67" s="35">
        <f t="shared" si="9"/>
        <v>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1.2</v>
      </c>
      <c r="N68" s="50">
        <f t="shared" si="8"/>
        <v>1.2</v>
      </c>
      <c r="O68" s="51">
        <f t="shared" si="9"/>
        <v>1.2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8.36</v>
      </c>
      <c r="E69" s="124"/>
      <c r="F69" s="124"/>
      <c r="G69" s="124"/>
      <c r="H69" s="124"/>
      <c r="I69" s="43">
        <f t="shared" si="7"/>
        <v>8.36</v>
      </c>
      <c r="J69" s="125"/>
      <c r="K69" s="124"/>
      <c r="L69" s="124"/>
      <c r="M69" s="124">
        <v>1.28</v>
      </c>
      <c r="N69" s="44">
        <f t="shared" si="8"/>
        <v>1.28</v>
      </c>
      <c r="O69" s="45">
        <f t="shared" si="9"/>
        <v>9.6399999999999988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334</v>
      </c>
      <c r="E70" s="118"/>
      <c r="F70" s="118"/>
      <c r="G70" s="118"/>
      <c r="H70" s="118"/>
      <c r="I70" s="32">
        <f t="shared" si="7"/>
        <v>334</v>
      </c>
      <c r="J70" s="119"/>
      <c r="K70" s="118"/>
      <c r="L70" s="118"/>
      <c r="M70" s="118">
        <v>34</v>
      </c>
      <c r="N70" s="34">
        <f t="shared" si="8"/>
        <v>34</v>
      </c>
      <c r="O70" s="35">
        <f t="shared" si="9"/>
        <v>368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64.099999999999994</v>
      </c>
      <c r="E71" s="127"/>
      <c r="F71" s="127"/>
      <c r="G71" s="127"/>
      <c r="H71" s="127"/>
      <c r="I71" s="49">
        <f t="shared" si="7"/>
        <v>64.099999999999994</v>
      </c>
      <c r="J71" s="128"/>
      <c r="K71" s="127"/>
      <c r="L71" s="127"/>
      <c r="M71" s="127">
        <v>2.8</v>
      </c>
      <c r="N71" s="50">
        <f t="shared" si="8"/>
        <v>2.8</v>
      </c>
      <c r="O71" s="51">
        <f t="shared" si="9"/>
        <v>66.899999999999991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9.7200000000000006</v>
      </c>
      <c r="E72" s="124"/>
      <c r="F72" s="124">
        <v>0.52</v>
      </c>
      <c r="G72" s="124"/>
      <c r="H72" s="124"/>
      <c r="I72" s="43">
        <f t="shared" si="7"/>
        <v>10.24</v>
      </c>
      <c r="J72" s="125"/>
      <c r="K72" s="124"/>
      <c r="L72" s="124">
        <v>3.05</v>
      </c>
      <c r="M72" s="124">
        <v>2.41</v>
      </c>
      <c r="N72" s="44">
        <f t="shared" si="8"/>
        <v>5.46</v>
      </c>
      <c r="O72" s="45">
        <f t="shared" si="9"/>
        <v>15.7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752</v>
      </c>
      <c r="E73" s="118"/>
      <c r="F73" s="118">
        <v>48</v>
      </c>
      <c r="G73" s="118"/>
      <c r="H73" s="118"/>
      <c r="I73" s="32">
        <f t="shared" si="7"/>
        <v>800</v>
      </c>
      <c r="J73" s="119"/>
      <c r="K73" s="118"/>
      <c r="L73" s="118">
        <v>91</v>
      </c>
      <c r="M73" s="118">
        <v>74</v>
      </c>
      <c r="N73" s="34">
        <f t="shared" si="8"/>
        <v>165</v>
      </c>
      <c r="O73" s="35">
        <f t="shared" si="9"/>
        <v>965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68.599999999999994</v>
      </c>
      <c r="E74" s="127"/>
      <c r="F74" s="127">
        <v>3.9</v>
      </c>
      <c r="G74" s="127"/>
      <c r="H74" s="127"/>
      <c r="I74" s="49">
        <f t="shared" si="7"/>
        <v>72.5</v>
      </c>
      <c r="J74" s="128"/>
      <c r="K74" s="127"/>
      <c r="L74" s="127">
        <v>6.3</v>
      </c>
      <c r="M74" s="127">
        <v>4.9000000000000004</v>
      </c>
      <c r="N74" s="50">
        <f t="shared" si="8"/>
        <v>11.2</v>
      </c>
      <c r="O74" s="51">
        <f t="shared" si="9"/>
        <v>83.7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15.16</v>
      </c>
      <c r="E75" s="124"/>
      <c r="F75" s="124">
        <v>0.54</v>
      </c>
      <c r="G75" s="124"/>
      <c r="H75" s="124"/>
      <c r="I75" s="43">
        <f t="shared" si="7"/>
        <v>15.7</v>
      </c>
      <c r="J75" s="125"/>
      <c r="K75" s="124"/>
      <c r="L75" s="124"/>
      <c r="M75" s="124">
        <v>4.04</v>
      </c>
      <c r="N75" s="44">
        <f t="shared" si="8"/>
        <v>4.04</v>
      </c>
      <c r="O75" s="45">
        <f t="shared" si="9"/>
        <v>19.739999999999998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1615</v>
      </c>
      <c r="E76" s="118"/>
      <c r="F76" s="118">
        <v>52</v>
      </c>
      <c r="G76" s="118"/>
      <c r="H76" s="118"/>
      <c r="I76" s="32">
        <f t="shared" si="7"/>
        <v>1667</v>
      </c>
      <c r="J76" s="119"/>
      <c r="K76" s="118"/>
      <c r="L76" s="118"/>
      <c r="M76" s="118">
        <v>179</v>
      </c>
      <c r="N76" s="34">
        <f t="shared" si="8"/>
        <v>179</v>
      </c>
      <c r="O76" s="35">
        <f t="shared" si="9"/>
        <v>1846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93.8</v>
      </c>
      <c r="E77" s="127"/>
      <c r="F77" s="127">
        <v>2.6</v>
      </c>
      <c r="G77" s="127"/>
      <c r="H77" s="127"/>
      <c r="I77" s="49">
        <f t="shared" si="7"/>
        <v>96.399999999999991</v>
      </c>
      <c r="J77" s="128"/>
      <c r="K77" s="127"/>
      <c r="L77" s="127"/>
      <c r="M77" s="127">
        <v>9.5</v>
      </c>
      <c r="N77" s="50">
        <f t="shared" si="8"/>
        <v>9.5</v>
      </c>
      <c r="O77" s="51">
        <f t="shared" si="9"/>
        <v>105.89999999999999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0.18</v>
      </c>
      <c r="D78" s="124">
        <v>13.47</v>
      </c>
      <c r="E78" s="124"/>
      <c r="F78" s="124">
        <v>0.68</v>
      </c>
      <c r="G78" s="124">
        <v>5.73</v>
      </c>
      <c r="H78" s="124"/>
      <c r="I78" s="43">
        <f t="shared" si="7"/>
        <v>20.060000000000002</v>
      </c>
      <c r="J78" s="125"/>
      <c r="K78" s="124"/>
      <c r="L78" s="124"/>
      <c r="M78" s="124">
        <v>5.8</v>
      </c>
      <c r="N78" s="44">
        <f t="shared" si="8"/>
        <v>5.8</v>
      </c>
      <c r="O78" s="45">
        <f t="shared" si="9"/>
        <v>25.860000000000003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35</v>
      </c>
      <c r="D79" s="118">
        <v>2117</v>
      </c>
      <c r="E79" s="118"/>
      <c r="F79" s="118">
        <v>92</v>
      </c>
      <c r="G79" s="118">
        <v>329</v>
      </c>
      <c r="H79" s="118"/>
      <c r="I79" s="32">
        <f t="shared" si="7"/>
        <v>2573</v>
      </c>
      <c r="J79" s="119"/>
      <c r="K79" s="118"/>
      <c r="L79" s="118"/>
      <c r="M79" s="118">
        <v>290</v>
      </c>
      <c r="N79" s="34">
        <f t="shared" si="8"/>
        <v>290</v>
      </c>
      <c r="O79" s="35">
        <f t="shared" si="9"/>
        <v>2863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1.3</v>
      </c>
      <c r="D80" s="127">
        <v>91</v>
      </c>
      <c r="E80" s="127"/>
      <c r="F80" s="127">
        <v>3.4</v>
      </c>
      <c r="G80" s="127">
        <v>8.1999999999999993</v>
      </c>
      <c r="H80" s="127"/>
      <c r="I80" s="49">
        <f t="shared" si="7"/>
        <v>103.9</v>
      </c>
      <c r="J80" s="128"/>
      <c r="K80" s="127"/>
      <c r="L80" s="127"/>
      <c r="M80" s="127">
        <v>12</v>
      </c>
      <c r="N80" s="50">
        <f t="shared" si="8"/>
        <v>12</v>
      </c>
      <c r="O80" s="51">
        <f t="shared" si="9"/>
        <v>115.9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19.09</v>
      </c>
      <c r="E81" s="124"/>
      <c r="F81" s="124"/>
      <c r="G81" s="124"/>
      <c r="H81" s="124"/>
      <c r="I81" s="43">
        <f t="shared" si="7"/>
        <v>19.09</v>
      </c>
      <c r="J81" s="125"/>
      <c r="K81" s="124"/>
      <c r="L81" s="124"/>
      <c r="M81" s="124">
        <v>1.45</v>
      </c>
      <c r="N81" s="44">
        <f t="shared" si="8"/>
        <v>1.45</v>
      </c>
      <c r="O81" s="45">
        <f t="shared" si="9"/>
        <v>20.54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3923</v>
      </c>
      <c r="E82" s="118"/>
      <c r="F82" s="118"/>
      <c r="G82" s="118"/>
      <c r="H82" s="118"/>
      <c r="I82" s="32">
        <f t="shared" si="7"/>
        <v>3923</v>
      </c>
      <c r="J82" s="119"/>
      <c r="K82" s="118"/>
      <c r="L82" s="118"/>
      <c r="M82" s="118">
        <v>90</v>
      </c>
      <c r="N82" s="34">
        <f t="shared" si="8"/>
        <v>90</v>
      </c>
      <c r="O82" s="35">
        <f t="shared" si="9"/>
        <v>4013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126.2</v>
      </c>
      <c r="E83" s="127"/>
      <c r="F83" s="127"/>
      <c r="G83" s="127"/>
      <c r="H83" s="127"/>
      <c r="I83" s="49">
        <f t="shared" si="7"/>
        <v>126.2</v>
      </c>
      <c r="J83" s="128"/>
      <c r="K83" s="127"/>
      <c r="L83" s="127"/>
      <c r="M83" s="127">
        <v>2.8</v>
      </c>
      <c r="N83" s="50">
        <f t="shared" si="8"/>
        <v>2.8</v>
      </c>
      <c r="O83" s="51">
        <f t="shared" si="9"/>
        <v>129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0.57999999999999996</v>
      </c>
      <c r="D84" s="124">
        <v>47.94</v>
      </c>
      <c r="E84" s="124"/>
      <c r="F84" s="124">
        <v>0.82</v>
      </c>
      <c r="G84" s="124">
        <v>4.58</v>
      </c>
      <c r="H84" s="124"/>
      <c r="I84" s="43">
        <f t="shared" si="7"/>
        <v>53.919999999999995</v>
      </c>
      <c r="J84" s="125"/>
      <c r="K84" s="124"/>
      <c r="L84" s="124"/>
      <c r="M84" s="124">
        <v>14.67</v>
      </c>
      <c r="N84" s="44">
        <f t="shared" si="8"/>
        <v>14.67</v>
      </c>
      <c r="O84" s="45">
        <f t="shared" si="9"/>
        <v>68.589999999999989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148</v>
      </c>
      <c r="D85" s="118">
        <v>9221</v>
      </c>
      <c r="E85" s="118"/>
      <c r="F85" s="118">
        <v>144</v>
      </c>
      <c r="G85" s="118">
        <v>971</v>
      </c>
      <c r="H85" s="118"/>
      <c r="I85" s="32">
        <f t="shared" si="7"/>
        <v>10484</v>
      </c>
      <c r="J85" s="119"/>
      <c r="K85" s="118"/>
      <c r="L85" s="118"/>
      <c r="M85" s="118">
        <v>970</v>
      </c>
      <c r="N85" s="34">
        <f t="shared" si="8"/>
        <v>970</v>
      </c>
      <c r="O85" s="35">
        <f t="shared" si="9"/>
        <v>11454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3.3</v>
      </c>
      <c r="D86" s="127">
        <v>241.8</v>
      </c>
      <c r="E86" s="127"/>
      <c r="F86" s="127">
        <v>2.9</v>
      </c>
      <c r="G86" s="127">
        <v>20.399999999999999</v>
      </c>
      <c r="H86" s="127"/>
      <c r="I86" s="49">
        <f t="shared" si="7"/>
        <v>268.40000000000003</v>
      </c>
      <c r="J86" s="128"/>
      <c r="K86" s="127"/>
      <c r="L86" s="127"/>
      <c r="M86" s="127">
        <v>29.6</v>
      </c>
      <c r="N86" s="50">
        <f t="shared" si="8"/>
        <v>29.6</v>
      </c>
      <c r="O86" s="51">
        <f t="shared" si="9"/>
        <v>298.00000000000006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0.9</v>
      </c>
      <c r="D87" s="124">
        <v>77.62</v>
      </c>
      <c r="E87" s="124"/>
      <c r="F87" s="124"/>
      <c r="G87" s="124"/>
      <c r="H87" s="124">
        <v>18.16</v>
      </c>
      <c r="I87" s="43">
        <f t="shared" si="7"/>
        <v>96.68</v>
      </c>
      <c r="J87" s="125"/>
      <c r="K87" s="124"/>
      <c r="L87" s="124">
        <v>0.13</v>
      </c>
      <c r="M87" s="124">
        <v>3.59</v>
      </c>
      <c r="N87" s="44">
        <f t="shared" si="8"/>
        <v>3.7199999999999998</v>
      </c>
      <c r="O87" s="45">
        <f t="shared" si="9"/>
        <v>100.4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241</v>
      </c>
      <c r="D88" s="118">
        <v>16192</v>
      </c>
      <c r="E88" s="118"/>
      <c r="F88" s="118"/>
      <c r="G88" s="118"/>
      <c r="H88" s="118">
        <v>2215</v>
      </c>
      <c r="I88" s="32">
        <f t="shared" si="7"/>
        <v>18648</v>
      </c>
      <c r="J88" s="119"/>
      <c r="K88" s="118"/>
      <c r="L88" s="118">
        <v>11</v>
      </c>
      <c r="M88" s="118">
        <v>269</v>
      </c>
      <c r="N88" s="34">
        <f t="shared" si="8"/>
        <v>280</v>
      </c>
      <c r="O88" s="35">
        <f t="shared" si="9"/>
        <v>18928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4.2</v>
      </c>
      <c r="D89" s="127">
        <v>340.3</v>
      </c>
      <c r="E89" s="127"/>
      <c r="F89" s="127"/>
      <c r="G89" s="127"/>
      <c r="H89" s="127">
        <v>66.5</v>
      </c>
      <c r="I89" s="49">
        <f t="shared" si="7"/>
        <v>411</v>
      </c>
      <c r="J89" s="128"/>
      <c r="K89" s="127"/>
      <c r="L89" s="127">
        <v>0.3</v>
      </c>
      <c r="M89" s="127">
        <v>7.4</v>
      </c>
      <c r="N89" s="50">
        <f t="shared" si="8"/>
        <v>7.7</v>
      </c>
      <c r="O89" s="51">
        <f t="shared" si="9"/>
        <v>418.7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2.52</v>
      </c>
      <c r="D90" s="124">
        <v>146.4</v>
      </c>
      <c r="E90" s="124"/>
      <c r="F90" s="124">
        <v>4.49</v>
      </c>
      <c r="G90" s="124">
        <v>1.32</v>
      </c>
      <c r="H90" s="124"/>
      <c r="I90" s="43">
        <f t="shared" si="7"/>
        <v>154.73000000000002</v>
      </c>
      <c r="J90" s="125"/>
      <c r="K90" s="124"/>
      <c r="L90" s="124">
        <v>0.28999999999999998</v>
      </c>
      <c r="M90" s="124">
        <v>11.04</v>
      </c>
      <c r="N90" s="44">
        <f t="shared" si="8"/>
        <v>11.329999999999998</v>
      </c>
      <c r="O90" s="45">
        <f t="shared" si="9"/>
        <v>166.06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775</v>
      </c>
      <c r="D91" s="118">
        <v>33391</v>
      </c>
      <c r="E91" s="118"/>
      <c r="F91" s="118">
        <v>918</v>
      </c>
      <c r="G91" s="118">
        <v>331</v>
      </c>
      <c r="H91" s="118"/>
      <c r="I91" s="32">
        <f t="shared" si="7"/>
        <v>35415</v>
      </c>
      <c r="J91" s="119"/>
      <c r="K91" s="118"/>
      <c r="L91" s="118">
        <v>28</v>
      </c>
      <c r="M91" s="118">
        <v>985</v>
      </c>
      <c r="N91" s="34">
        <f t="shared" si="8"/>
        <v>1013</v>
      </c>
      <c r="O91" s="35">
        <f t="shared" si="9"/>
        <v>36428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10.8</v>
      </c>
      <c r="D92" s="127">
        <v>604.79999999999995</v>
      </c>
      <c r="E92" s="127"/>
      <c r="F92" s="127">
        <v>11.9</v>
      </c>
      <c r="G92" s="127">
        <v>5</v>
      </c>
      <c r="H92" s="127"/>
      <c r="I92" s="49">
        <f t="shared" si="7"/>
        <v>632.49999999999989</v>
      </c>
      <c r="J92" s="128"/>
      <c r="K92" s="127"/>
      <c r="L92" s="127">
        <v>0.7</v>
      </c>
      <c r="M92" s="127">
        <v>24.8</v>
      </c>
      <c r="N92" s="50">
        <f t="shared" si="8"/>
        <v>25.5</v>
      </c>
      <c r="O92" s="51">
        <f t="shared" si="9"/>
        <v>657.99999999999989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3.28</v>
      </c>
      <c r="D93" s="124">
        <v>144.9</v>
      </c>
      <c r="E93" s="124"/>
      <c r="F93" s="124">
        <v>36.81</v>
      </c>
      <c r="G93" s="124">
        <v>47.17</v>
      </c>
      <c r="H93" s="124"/>
      <c r="I93" s="43">
        <f t="shared" si="7"/>
        <v>232.16000000000003</v>
      </c>
      <c r="J93" s="125"/>
      <c r="K93" s="124"/>
      <c r="L93" s="124"/>
      <c r="M93" s="124">
        <v>5.09</v>
      </c>
      <c r="N93" s="44">
        <f t="shared" si="8"/>
        <v>5.09</v>
      </c>
      <c r="O93" s="45">
        <f t="shared" si="9"/>
        <v>237.25000000000003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1052</v>
      </c>
      <c r="D94" s="118">
        <v>34660</v>
      </c>
      <c r="E94" s="118"/>
      <c r="F94" s="118">
        <v>8234</v>
      </c>
      <c r="G94" s="118">
        <v>10375</v>
      </c>
      <c r="H94" s="118"/>
      <c r="I94" s="32">
        <f t="shared" si="7"/>
        <v>54321</v>
      </c>
      <c r="J94" s="119"/>
      <c r="K94" s="118"/>
      <c r="L94" s="118"/>
      <c r="M94" s="118">
        <v>510</v>
      </c>
      <c r="N94" s="34">
        <f t="shared" si="8"/>
        <v>510</v>
      </c>
      <c r="O94" s="35">
        <f t="shared" si="9"/>
        <v>54831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14.5</v>
      </c>
      <c r="D95" s="127">
        <v>560</v>
      </c>
      <c r="E95" s="127"/>
      <c r="F95" s="127">
        <v>90.7</v>
      </c>
      <c r="G95" s="127">
        <v>145.19999999999999</v>
      </c>
      <c r="H95" s="127"/>
      <c r="I95" s="49">
        <f t="shared" si="7"/>
        <v>810.40000000000009</v>
      </c>
      <c r="J95" s="128"/>
      <c r="K95" s="127"/>
      <c r="L95" s="127"/>
      <c r="M95" s="127">
        <v>10.1</v>
      </c>
      <c r="N95" s="50">
        <f t="shared" si="8"/>
        <v>10.1</v>
      </c>
      <c r="O95" s="51">
        <f t="shared" si="9"/>
        <v>820.50000000000011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6.78</v>
      </c>
      <c r="D96" s="124">
        <v>44.55</v>
      </c>
      <c r="E96" s="124"/>
      <c r="F96" s="124">
        <v>64.739999999999995</v>
      </c>
      <c r="G96" s="124">
        <v>73.319999999999993</v>
      </c>
      <c r="H96" s="124"/>
      <c r="I96" s="43">
        <f t="shared" si="7"/>
        <v>189.39</v>
      </c>
      <c r="J96" s="125">
        <v>0.63</v>
      </c>
      <c r="K96" s="124"/>
      <c r="L96" s="124">
        <v>0.24</v>
      </c>
      <c r="M96" s="124">
        <v>21.14</v>
      </c>
      <c r="N96" s="44">
        <f t="shared" si="8"/>
        <v>22.01</v>
      </c>
      <c r="O96" s="45">
        <f t="shared" si="9"/>
        <v>211.39999999999998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2372</v>
      </c>
      <c r="D97" s="118">
        <v>11658</v>
      </c>
      <c r="E97" s="118"/>
      <c r="F97" s="118">
        <v>14831</v>
      </c>
      <c r="G97" s="118">
        <v>18507</v>
      </c>
      <c r="H97" s="118"/>
      <c r="I97" s="32">
        <f t="shared" si="7"/>
        <v>47368</v>
      </c>
      <c r="J97" s="119">
        <v>56</v>
      </c>
      <c r="K97" s="118"/>
      <c r="L97" s="118">
        <v>26</v>
      </c>
      <c r="M97" s="118">
        <v>2040</v>
      </c>
      <c r="N97" s="34">
        <f t="shared" si="8"/>
        <v>2122</v>
      </c>
      <c r="O97" s="35">
        <f t="shared" si="9"/>
        <v>49490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31.1</v>
      </c>
      <c r="D98" s="127">
        <v>163.5</v>
      </c>
      <c r="E98" s="127"/>
      <c r="F98" s="127">
        <v>135.30000000000001</v>
      </c>
      <c r="G98" s="127">
        <v>234.5</v>
      </c>
      <c r="H98" s="127"/>
      <c r="I98" s="49">
        <f t="shared" si="7"/>
        <v>564.4</v>
      </c>
      <c r="J98" s="128">
        <v>0</v>
      </c>
      <c r="K98" s="127"/>
      <c r="L98" s="127">
        <v>0.5</v>
      </c>
      <c r="M98" s="127">
        <v>37.6</v>
      </c>
      <c r="N98" s="50">
        <f t="shared" si="8"/>
        <v>38.1</v>
      </c>
      <c r="O98" s="51">
        <f t="shared" si="9"/>
        <v>602.5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22.39</v>
      </c>
      <c r="D99" s="124">
        <v>25.07</v>
      </c>
      <c r="E99" s="124"/>
      <c r="F99" s="124">
        <v>146.09</v>
      </c>
      <c r="G99" s="124">
        <v>158.52000000000001</v>
      </c>
      <c r="H99" s="124">
        <v>5.66</v>
      </c>
      <c r="I99" s="43">
        <f t="shared" si="7"/>
        <v>357.73000000000008</v>
      </c>
      <c r="J99" s="125">
        <v>0.33</v>
      </c>
      <c r="K99" s="124"/>
      <c r="L99" s="124">
        <v>3.35</v>
      </c>
      <c r="M99" s="124">
        <v>50.15</v>
      </c>
      <c r="N99" s="44">
        <f t="shared" si="8"/>
        <v>53.83</v>
      </c>
      <c r="O99" s="45">
        <f t="shared" si="9"/>
        <v>411.56000000000006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8066</v>
      </c>
      <c r="D100" s="118">
        <v>6890</v>
      </c>
      <c r="E100" s="118"/>
      <c r="F100" s="118">
        <v>34123</v>
      </c>
      <c r="G100" s="118">
        <v>41031</v>
      </c>
      <c r="H100" s="118">
        <v>1064</v>
      </c>
      <c r="I100" s="32">
        <f t="shared" si="7"/>
        <v>91174</v>
      </c>
      <c r="J100" s="119">
        <v>30</v>
      </c>
      <c r="K100" s="118"/>
      <c r="L100" s="118">
        <v>389</v>
      </c>
      <c r="M100" s="118">
        <v>5565</v>
      </c>
      <c r="N100" s="34">
        <f t="shared" si="8"/>
        <v>5984</v>
      </c>
      <c r="O100" s="35">
        <f t="shared" si="9"/>
        <v>97158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96.2</v>
      </c>
      <c r="D101" s="127">
        <v>93.5</v>
      </c>
      <c r="E101" s="127"/>
      <c r="F101" s="127">
        <v>304.7</v>
      </c>
      <c r="G101" s="127">
        <v>507.1</v>
      </c>
      <c r="H101" s="127">
        <v>17</v>
      </c>
      <c r="I101" s="49">
        <f t="shared" si="7"/>
        <v>1018.5</v>
      </c>
      <c r="J101" s="128">
        <v>0</v>
      </c>
      <c r="K101" s="127"/>
      <c r="L101" s="127">
        <v>6.2</v>
      </c>
      <c r="M101" s="127">
        <v>85.2</v>
      </c>
      <c r="N101" s="50">
        <f t="shared" si="8"/>
        <v>91.4</v>
      </c>
      <c r="O101" s="51">
        <f t="shared" si="9"/>
        <v>1109.9000000000001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42.69</v>
      </c>
      <c r="D102" s="124">
        <v>38.24</v>
      </c>
      <c r="E102" s="124"/>
      <c r="F102" s="124">
        <v>152.06</v>
      </c>
      <c r="G102" s="124">
        <v>114.44</v>
      </c>
      <c r="H102" s="124">
        <v>0.43</v>
      </c>
      <c r="I102" s="43">
        <f t="shared" si="7"/>
        <v>347.86</v>
      </c>
      <c r="J102" s="125">
        <v>1.61</v>
      </c>
      <c r="K102" s="124"/>
      <c r="L102" s="124">
        <v>4.3899999999999997</v>
      </c>
      <c r="M102" s="124">
        <v>158.86000000000001</v>
      </c>
      <c r="N102" s="44">
        <f t="shared" si="8"/>
        <v>164.86</v>
      </c>
      <c r="O102" s="45">
        <f t="shared" si="9"/>
        <v>512.72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15727</v>
      </c>
      <c r="D103" s="118">
        <v>10838</v>
      </c>
      <c r="E103" s="118"/>
      <c r="F103" s="118">
        <v>36545</v>
      </c>
      <c r="G103" s="118">
        <v>32956</v>
      </c>
      <c r="H103" s="118">
        <v>67</v>
      </c>
      <c r="I103" s="32">
        <f t="shared" si="7"/>
        <v>96133</v>
      </c>
      <c r="J103" s="119">
        <v>146</v>
      </c>
      <c r="K103" s="118"/>
      <c r="L103" s="118">
        <v>534</v>
      </c>
      <c r="M103" s="118">
        <v>17566</v>
      </c>
      <c r="N103" s="34">
        <f t="shared" si="8"/>
        <v>18246</v>
      </c>
      <c r="O103" s="35">
        <f t="shared" si="9"/>
        <v>114379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157.6</v>
      </c>
      <c r="D104" s="127">
        <v>129</v>
      </c>
      <c r="E104" s="127"/>
      <c r="F104" s="127">
        <v>293</v>
      </c>
      <c r="G104" s="127">
        <v>355</v>
      </c>
      <c r="H104" s="127">
        <v>1.1000000000000001</v>
      </c>
      <c r="I104" s="49">
        <f t="shared" si="7"/>
        <v>935.7</v>
      </c>
      <c r="J104" s="128">
        <v>0</v>
      </c>
      <c r="K104" s="127"/>
      <c r="L104" s="127">
        <v>5.9</v>
      </c>
      <c r="M104" s="127">
        <v>211.5</v>
      </c>
      <c r="N104" s="50">
        <f t="shared" si="8"/>
        <v>217.4</v>
      </c>
      <c r="O104" s="51">
        <f t="shared" si="9"/>
        <v>1153.1000000000001</v>
      </c>
      <c r="P104" s="129">
        <v>1.01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17.21</v>
      </c>
      <c r="D105" s="124">
        <v>12.89</v>
      </c>
      <c r="E105" s="124">
        <v>0.53</v>
      </c>
      <c r="F105" s="124">
        <v>78.989999999999995</v>
      </c>
      <c r="G105" s="124">
        <v>112.8</v>
      </c>
      <c r="H105" s="124"/>
      <c r="I105" s="43">
        <f t="shared" si="7"/>
        <v>222.42000000000002</v>
      </c>
      <c r="J105" s="125">
        <v>2.02</v>
      </c>
      <c r="K105" s="124"/>
      <c r="L105" s="124">
        <v>1.45</v>
      </c>
      <c r="M105" s="124">
        <v>158.31</v>
      </c>
      <c r="N105" s="44">
        <f t="shared" si="8"/>
        <v>161.78</v>
      </c>
      <c r="O105" s="45">
        <f t="shared" si="9"/>
        <v>384.20000000000005</v>
      </c>
      <c r="P105" s="130">
        <v>13.83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6276</v>
      </c>
      <c r="D106" s="118">
        <v>3768</v>
      </c>
      <c r="E106" s="118">
        <v>149</v>
      </c>
      <c r="F106" s="118">
        <v>20039</v>
      </c>
      <c r="G106" s="118">
        <v>34084</v>
      </c>
      <c r="H106" s="118"/>
      <c r="I106" s="32">
        <f t="shared" si="7"/>
        <v>64316</v>
      </c>
      <c r="J106" s="119">
        <v>182</v>
      </c>
      <c r="K106" s="118"/>
      <c r="L106" s="118">
        <v>187</v>
      </c>
      <c r="M106" s="118">
        <v>19355</v>
      </c>
      <c r="N106" s="34">
        <f t="shared" si="8"/>
        <v>19724</v>
      </c>
      <c r="O106" s="35">
        <f t="shared" si="9"/>
        <v>84040</v>
      </c>
      <c r="P106" s="130">
        <v>6.72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56.6</v>
      </c>
      <c r="D107" s="127">
        <v>40.9</v>
      </c>
      <c r="E107" s="127">
        <v>1.6</v>
      </c>
      <c r="F107" s="127">
        <v>139.30000000000001</v>
      </c>
      <c r="G107" s="127">
        <v>276.8</v>
      </c>
      <c r="H107" s="127"/>
      <c r="I107" s="49">
        <f t="shared" si="7"/>
        <v>515.20000000000005</v>
      </c>
      <c r="J107" s="128">
        <v>0</v>
      </c>
      <c r="K107" s="127"/>
      <c r="L107" s="127">
        <v>1.7</v>
      </c>
      <c r="M107" s="127">
        <v>178.1</v>
      </c>
      <c r="N107" s="50">
        <f t="shared" si="8"/>
        <v>179.79999999999998</v>
      </c>
      <c r="O107" s="51">
        <f t="shared" si="9"/>
        <v>695</v>
      </c>
      <c r="P107" s="130">
        <v>73.09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5.92</v>
      </c>
      <c r="D108" s="124">
        <v>13.86</v>
      </c>
      <c r="E108" s="124"/>
      <c r="F108" s="124">
        <v>73.67</v>
      </c>
      <c r="G108" s="124">
        <v>48.66</v>
      </c>
      <c r="H108" s="124">
        <v>3.24</v>
      </c>
      <c r="I108" s="43">
        <f t="shared" si="7"/>
        <v>145.35000000000002</v>
      </c>
      <c r="J108" s="125">
        <v>1.07</v>
      </c>
      <c r="K108" s="124"/>
      <c r="L108" s="124">
        <v>0.47</v>
      </c>
      <c r="M108" s="124">
        <v>132.91</v>
      </c>
      <c r="N108" s="44">
        <f t="shared" si="8"/>
        <v>134.44999999999999</v>
      </c>
      <c r="O108" s="45">
        <f t="shared" si="9"/>
        <v>279.8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2403</v>
      </c>
      <c r="D109" s="118">
        <v>4158</v>
      </c>
      <c r="E109" s="118"/>
      <c r="F109" s="118">
        <v>18905</v>
      </c>
      <c r="G109" s="118">
        <v>15033</v>
      </c>
      <c r="H109" s="118">
        <v>699</v>
      </c>
      <c r="I109" s="32">
        <f t="shared" si="7"/>
        <v>41198</v>
      </c>
      <c r="J109" s="119">
        <v>95</v>
      </c>
      <c r="K109" s="118"/>
      <c r="L109" s="118">
        <v>63</v>
      </c>
      <c r="M109" s="118">
        <v>16374</v>
      </c>
      <c r="N109" s="34">
        <f t="shared" si="8"/>
        <v>16532</v>
      </c>
      <c r="O109" s="35">
        <f t="shared" si="9"/>
        <v>57730</v>
      </c>
      <c r="P109" s="130">
        <v>3.75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20.3</v>
      </c>
      <c r="D110" s="127">
        <v>32.299999999999997</v>
      </c>
      <c r="E110" s="127"/>
      <c r="F110" s="127">
        <v>112.1</v>
      </c>
      <c r="G110" s="127">
        <v>110.8</v>
      </c>
      <c r="H110" s="127">
        <v>9.1</v>
      </c>
      <c r="I110" s="49">
        <f t="shared" si="7"/>
        <v>284.60000000000002</v>
      </c>
      <c r="J110" s="128">
        <v>0</v>
      </c>
      <c r="K110" s="127"/>
      <c r="L110" s="127">
        <v>0.5</v>
      </c>
      <c r="M110" s="127">
        <v>128.4</v>
      </c>
      <c r="N110" s="50">
        <f t="shared" si="8"/>
        <v>128.9</v>
      </c>
      <c r="O110" s="51">
        <f t="shared" si="9"/>
        <v>413.5</v>
      </c>
      <c r="P110" s="130">
        <v>0.61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4.63</v>
      </c>
      <c r="D111" s="124">
        <v>12.59</v>
      </c>
      <c r="E111" s="124"/>
      <c r="F111" s="124">
        <v>41.15</v>
      </c>
      <c r="G111" s="124">
        <v>0.1</v>
      </c>
      <c r="H111" s="124">
        <v>0.52</v>
      </c>
      <c r="I111" s="43">
        <f t="shared" si="7"/>
        <v>58.99</v>
      </c>
      <c r="J111" s="125">
        <v>0.68</v>
      </c>
      <c r="K111" s="124"/>
      <c r="L111" s="124">
        <v>0.11</v>
      </c>
      <c r="M111" s="124">
        <v>45.42</v>
      </c>
      <c r="N111" s="44">
        <f t="shared" si="8"/>
        <v>46.21</v>
      </c>
      <c r="O111" s="45">
        <f t="shared" si="9"/>
        <v>105.2</v>
      </c>
      <c r="P111" s="69">
        <f>SUM(P104:P110)</f>
        <v>99.01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1904</v>
      </c>
      <c r="D112" s="118">
        <v>3949</v>
      </c>
      <c r="E112" s="118"/>
      <c r="F112" s="118">
        <v>10724</v>
      </c>
      <c r="G112" s="118">
        <v>33</v>
      </c>
      <c r="H112" s="118">
        <v>119</v>
      </c>
      <c r="I112" s="32">
        <f t="shared" si="7"/>
        <v>16729</v>
      </c>
      <c r="J112" s="119">
        <v>62</v>
      </c>
      <c r="K112" s="118"/>
      <c r="L112" s="118">
        <v>15</v>
      </c>
      <c r="M112" s="118">
        <v>5737</v>
      </c>
      <c r="N112" s="34">
        <f t="shared" si="8"/>
        <v>5814</v>
      </c>
      <c r="O112" s="35">
        <f t="shared" si="9"/>
        <v>22543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54.8</v>
      </c>
      <c r="G113" s="127">
        <v>0</v>
      </c>
      <c r="H113" s="127">
        <v>1.4</v>
      </c>
      <c r="I113" s="49">
        <f t="shared" si="7"/>
        <v>56.199999999999996</v>
      </c>
      <c r="J113" s="128">
        <v>0</v>
      </c>
      <c r="K113" s="127"/>
      <c r="L113" s="127">
        <v>0</v>
      </c>
      <c r="M113" s="127">
        <v>0</v>
      </c>
      <c r="N113" s="50">
        <f t="shared" si="8"/>
        <v>0</v>
      </c>
      <c r="O113" s="51">
        <f t="shared" si="9"/>
        <v>56.199999999999996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3.96</v>
      </c>
      <c r="D114" s="124">
        <v>21.99</v>
      </c>
      <c r="E114" s="124"/>
      <c r="F114" s="124">
        <v>29.17</v>
      </c>
      <c r="G114" s="124">
        <v>2.35</v>
      </c>
      <c r="H114" s="124"/>
      <c r="I114" s="43">
        <f t="shared" si="7"/>
        <v>57.470000000000006</v>
      </c>
      <c r="J114" s="125"/>
      <c r="K114" s="124"/>
      <c r="L114" s="124"/>
      <c r="M114" s="124">
        <v>76.510000000000005</v>
      </c>
      <c r="N114" s="44">
        <f t="shared" si="8"/>
        <v>76.510000000000005</v>
      </c>
      <c r="O114" s="45">
        <f t="shared" si="9"/>
        <v>133.98000000000002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1579</v>
      </c>
      <c r="D115" s="118">
        <v>6910</v>
      </c>
      <c r="E115" s="118"/>
      <c r="F115" s="118">
        <v>7768</v>
      </c>
      <c r="G115" s="118">
        <v>768</v>
      </c>
      <c r="H115" s="118"/>
      <c r="I115" s="32">
        <f t="shared" si="7"/>
        <v>17025</v>
      </c>
      <c r="J115" s="119"/>
      <c r="K115" s="118"/>
      <c r="L115" s="118"/>
      <c r="M115" s="118">
        <v>9125</v>
      </c>
      <c r="N115" s="34">
        <f t="shared" si="8"/>
        <v>9125</v>
      </c>
      <c r="O115" s="35">
        <f t="shared" si="9"/>
        <v>26150</v>
      </c>
      <c r="P115" s="134">
        <v>35.46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31</v>
      </c>
      <c r="G116" s="136">
        <v>0</v>
      </c>
      <c r="H116" s="136"/>
      <c r="I116" s="96">
        <f t="shared" si="7"/>
        <v>31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31</v>
      </c>
      <c r="P116" s="90">
        <f>SUM(O136,P111,P112,P115)</f>
        <v>3264.82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1.46</v>
      </c>
      <c r="D121" s="115">
        <v>8.98</v>
      </c>
      <c r="E121" s="115">
        <v>0.2</v>
      </c>
      <c r="F121" s="115">
        <v>34.21</v>
      </c>
      <c r="G121" s="115">
        <v>0.22</v>
      </c>
      <c r="H121" s="115"/>
      <c r="I121" s="21">
        <f t="shared" si="7"/>
        <v>45.07</v>
      </c>
      <c r="J121" s="116"/>
      <c r="K121" s="115"/>
      <c r="L121" s="115"/>
      <c r="M121" s="115">
        <v>126.52</v>
      </c>
      <c r="N121" s="23">
        <f t="shared" si="8"/>
        <v>126.52</v>
      </c>
      <c r="O121" s="24">
        <f t="shared" si="9"/>
        <v>171.59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580</v>
      </c>
      <c r="D122" s="118">
        <v>2812</v>
      </c>
      <c r="E122" s="118">
        <v>63</v>
      </c>
      <c r="F122" s="118">
        <v>9598</v>
      </c>
      <c r="G122" s="118">
        <v>72</v>
      </c>
      <c r="H122" s="118"/>
      <c r="I122" s="32">
        <f t="shared" si="7"/>
        <v>13125</v>
      </c>
      <c r="J122" s="119"/>
      <c r="K122" s="118"/>
      <c r="L122" s="118"/>
      <c r="M122" s="118">
        <v>15277</v>
      </c>
      <c r="N122" s="34">
        <f t="shared" si="8"/>
        <v>15277</v>
      </c>
      <c r="O122" s="35">
        <f t="shared" si="9"/>
        <v>28402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37.700000000000003</v>
      </c>
      <c r="G123" s="127">
        <v>0</v>
      </c>
      <c r="H123" s="127"/>
      <c r="I123" s="49">
        <f t="shared" si="7"/>
        <v>37.700000000000003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37.700000000000003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1.5</v>
      </c>
      <c r="D124" s="124">
        <v>34.25</v>
      </c>
      <c r="E124" s="124"/>
      <c r="F124" s="124">
        <v>20.63</v>
      </c>
      <c r="G124" s="124">
        <v>7.0000000000000007E-2</v>
      </c>
      <c r="H124" s="124">
        <v>1.73</v>
      </c>
      <c r="I124" s="43">
        <f t="shared" si="7"/>
        <v>58.179999999999993</v>
      </c>
      <c r="J124" s="125"/>
      <c r="K124" s="124"/>
      <c r="L124" s="124"/>
      <c r="M124" s="124">
        <v>38.64</v>
      </c>
      <c r="N124" s="44">
        <f t="shared" si="8"/>
        <v>38.64</v>
      </c>
      <c r="O124" s="45">
        <f t="shared" si="9"/>
        <v>96.82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616</v>
      </c>
      <c r="D125" s="118">
        <v>10569</v>
      </c>
      <c r="E125" s="118"/>
      <c r="F125" s="118">
        <v>5424</v>
      </c>
      <c r="G125" s="118">
        <v>23</v>
      </c>
      <c r="H125" s="118">
        <v>436</v>
      </c>
      <c r="I125" s="32">
        <f t="shared" si="7"/>
        <v>17068</v>
      </c>
      <c r="J125" s="119"/>
      <c r="K125" s="118"/>
      <c r="L125" s="118"/>
      <c r="M125" s="118">
        <v>4898</v>
      </c>
      <c r="N125" s="34">
        <f t="shared" si="8"/>
        <v>4898</v>
      </c>
      <c r="O125" s="35">
        <f t="shared" si="9"/>
        <v>21966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21.8</v>
      </c>
      <c r="G126" s="127">
        <v>0</v>
      </c>
      <c r="H126" s="127">
        <v>3.9</v>
      </c>
      <c r="I126" s="49">
        <f t="shared" si="7"/>
        <v>25.7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25.7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3.7</v>
      </c>
      <c r="D127" s="124">
        <v>31.01</v>
      </c>
      <c r="E127" s="124">
        <v>0.92</v>
      </c>
      <c r="F127" s="124">
        <v>49.89</v>
      </c>
      <c r="G127" s="124">
        <v>0.19</v>
      </c>
      <c r="H127" s="124">
        <v>34.26</v>
      </c>
      <c r="I127" s="43">
        <f t="shared" si="7"/>
        <v>119.97</v>
      </c>
      <c r="J127" s="125"/>
      <c r="K127" s="124">
        <v>7.88</v>
      </c>
      <c r="L127" s="124"/>
      <c r="M127" s="124">
        <v>26.99</v>
      </c>
      <c r="N127" s="44">
        <f t="shared" si="8"/>
        <v>34.869999999999997</v>
      </c>
      <c r="O127" s="45">
        <f t="shared" si="9"/>
        <v>154.84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1459</v>
      </c>
      <c r="D128" s="118">
        <v>9532</v>
      </c>
      <c r="E128" s="118">
        <v>280</v>
      </c>
      <c r="F128" s="118">
        <v>13804</v>
      </c>
      <c r="G128" s="118">
        <v>62</v>
      </c>
      <c r="H128" s="118">
        <v>8970</v>
      </c>
      <c r="I128" s="32">
        <f t="shared" si="7"/>
        <v>34107</v>
      </c>
      <c r="J128" s="119"/>
      <c r="K128" s="118">
        <v>1095</v>
      </c>
      <c r="L128" s="118"/>
      <c r="M128" s="118">
        <v>3163</v>
      </c>
      <c r="N128" s="34">
        <f t="shared" si="8"/>
        <v>4258</v>
      </c>
      <c r="O128" s="35">
        <f t="shared" si="9"/>
        <v>38365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37.4</v>
      </c>
      <c r="G129" s="127">
        <v>0</v>
      </c>
      <c r="H129" s="127">
        <v>18</v>
      </c>
      <c r="I129" s="49">
        <f t="shared" si="7"/>
        <v>55.4</v>
      </c>
      <c r="J129" s="128"/>
      <c r="K129" s="127">
        <v>0</v>
      </c>
      <c r="L129" s="127"/>
      <c r="M129" s="127">
        <v>0</v>
      </c>
      <c r="N129" s="50">
        <f t="shared" si="8"/>
        <v>0</v>
      </c>
      <c r="O129" s="51">
        <f t="shared" si="9"/>
        <v>55.4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117.7</v>
      </c>
      <c r="D130" s="115">
        <v>681.96</v>
      </c>
      <c r="E130" s="115">
        <v>1.65</v>
      </c>
      <c r="F130" s="115">
        <v>733.4</v>
      </c>
      <c r="G130" s="115">
        <v>569.47</v>
      </c>
      <c r="H130" s="115">
        <v>64</v>
      </c>
      <c r="I130" s="21">
        <f t="shared" si="7"/>
        <v>2168.1800000000003</v>
      </c>
      <c r="J130" s="116">
        <v>6.34</v>
      </c>
      <c r="K130" s="115">
        <v>7.88</v>
      </c>
      <c r="L130" s="115">
        <v>13.48</v>
      </c>
      <c r="M130" s="115">
        <v>884.82</v>
      </c>
      <c r="N130" s="23">
        <f>SUM(J130:M130)</f>
        <v>912.5200000000001</v>
      </c>
      <c r="O130" s="24">
        <f t="shared" si="9"/>
        <v>3080.7000000000003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43233</v>
      </c>
      <c r="D131" s="118">
        <v>168823</v>
      </c>
      <c r="E131" s="118">
        <v>492</v>
      </c>
      <c r="F131" s="118">
        <v>181149</v>
      </c>
      <c r="G131" s="118">
        <v>154575</v>
      </c>
      <c r="H131" s="118">
        <v>13570</v>
      </c>
      <c r="I131" s="32">
        <f t="shared" si="7"/>
        <v>561842</v>
      </c>
      <c r="J131" s="119">
        <v>571</v>
      </c>
      <c r="K131" s="118">
        <v>1095</v>
      </c>
      <c r="L131" s="118">
        <v>1344</v>
      </c>
      <c r="M131" s="118">
        <v>102501</v>
      </c>
      <c r="N131" s="34">
        <f t="shared" si="8"/>
        <v>105511</v>
      </c>
      <c r="O131" s="35">
        <f t="shared" si="9"/>
        <v>667353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395.9</v>
      </c>
      <c r="D132" s="127">
        <v>2347.5</v>
      </c>
      <c r="E132" s="127">
        <v>1.6</v>
      </c>
      <c r="F132" s="127">
        <v>1276</v>
      </c>
      <c r="G132" s="127">
        <v>1663</v>
      </c>
      <c r="H132" s="127">
        <v>117</v>
      </c>
      <c r="I132" s="49">
        <f t="shared" ref="I132:I138" si="10">SUM(C132:H132)</f>
        <v>5801</v>
      </c>
      <c r="J132" s="128">
        <v>0</v>
      </c>
      <c r="K132" s="127">
        <v>0</v>
      </c>
      <c r="L132" s="127">
        <v>22.1</v>
      </c>
      <c r="M132" s="127">
        <v>744.7</v>
      </c>
      <c r="N132" s="50">
        <f t="shared" ref="N132:N138" si="11">SUM(J132:M132)</f>
        <v>766.80000000000007</v>
      </c>
      <c r="O132" s="51">
        <f t="shared" ref="O132:O138" si="12">SUM(N132,I132)</f>
        <v>6567.8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117.07</v>
      </c>
      <c r="D133" s="124">
        <v>557.09</v>
      </c>
      <c r="E133" s="124">
        <v>1.65</v>
      </c>
      <c r="F133" s="124">
        <v>731.9</v>
      </c>
      <c r="G133" s="124">
        <v>563.74</v>
      </c>
      <c r="H133" s="124">
        <v>45.84</v>
      </c>
      <c r="I133" s="43">
        <f t="shared" si="10"/>
        <v>2017.29</v>
      </c>
      <c r="J133" s="125">
        <v>6.34</v>
      </c>
      <c r="K133" s="124">
        <v>7.88</v>
      </c>
      <c r="L133" s="124">
        <v>10.43</v>
      </c>
      <c r="M133" s="124">
        <v>881.21</v>
      </c>
      <c r="N133" s="44">
        <f t="shared" si="11"/>
        <v>905.86</v>
      </c>
      <c r="O133" s="45">
        <f t="shared" si="12"/>
        <v>2923.15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43085</v>
      </c>
      <c r="D134" s="118">
        <v>143990</v>
      </c>
      <c r="E134" s="118">
        <v>492</v>
      </c>
      <c r="F134" s="118">
        <v>180913</v>
      </c>
      <c r="G134" s="118">
        <v>154246</v>
      </c>
      <c r="H134" s="118">
        <v>11355</v>
      </c>
      <c r="I134" s="32">
        <f t="shared" si="10"/>
        <v>534081</v>
      </c>
      <c r="J134" s="119">
        <v>571</v>
      </c>
      <c r="K134" s="118">
        <v>1095</v>
      </c>
      <c r="L134" s="118">
        <v>1253</v>
      </c>
      <c r="M134" s="118">
        <v>102396</v>
      </c>
      <c r="N134" s="34">
        <f t="shared" si="11"/>
        <v>105315</v>
      </c>
      <c r="O134" s="35">
        <f t="shared" si="12"/>
        <v>639396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392.1</v>
      </c>
      <c r="D135" s="136">
        <v>1725.5</v>
      </c>
      <c r="E135" s="136">
        <v>1.6</v>
      </c>
      <c r="F135" s="136">
        <v>1269.7</v>
      </c>
      <c r="G135" s="136">
        <v>1654.8</v>
      </c>
      <c r="H135" s="136">
        <v>50.5</v>
      </c>
      <c r="I135" s="96">
        <f t="shared" si="10"/>
        <v>5094.2</v>
      </c>
      <c r="J135" s="137">
        <v>0</v>
      </c>
      <c r="K135" s="136">
        <v>0</v>
      </c>
      <c r="L135" s="136">
        <v>15.8</v>
      </c>
      <c r="M135" s="136">
        <v>737.2</v>
      </c>
      <c r="N135" s="97">
        <f t="shared" si="11"/>
        <v>753</v>
      </c>
      <c r="O135" s="89">
        <f t="shared" si="12"/>
        <v>5847.2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118.00999999999999</v>
      </c>
      <c r="D136" s="106">
        <f t="shared" si="13"/>
        <v>729.37</v>
      </c>
      <c r="E136" s="106">
        <f t="shared" si="13"/>
        <v>1.65</v>
      </c>
      <c r="F136" s="106">
        <f t="shared" si="13"/>
        <v>734.45999999999992</v>
      </c>
      <c r="G136" s="106">
        <f t="shared" si="13"/>
        <v>569.47000000000014</v>
      </c>
      <c r="H136" s="106">
        <f t="shared" si="13"/>
        <v>64</v>
      </c>
      <c r="I136" s="107">
        <f t="shared" si="10"/>
        <v>2216.96</v>
      </c>
      <c r="J136" s="108">
        <f t="shared" ref="J136:M138" si="14">SUM(J63,J66,J69,J72,J75,J78,J81,J84,J87,J90,J93,J96,J99,J102,J105,J108,J111,J114,J121,J124,J127)</f>
        <v>6.34</v>
      </c>
      <c r="K136" s="106">
        <f t="shared" si="14"/>
        <v>7.88</v>
      </c>
      <c r="L136" s="106">
        <f t="shared" si="14"/>
        <v>13.549999999999999</v>
      </c>
      <c r="M136" s="106">
        <f t="shared" si="14"/>
        <v>885.62</v>
      </c>
      <c r="N136" s="109">
        <f t="shared" si="11"/>
        <v>913.39</v>
      </c>
      <c r="O136" s="110">
        <f t="shared" si="12"/>
        <v>3130.35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43233</v>
      </c>
      <c r="D137" s="31">
        <f t="shared" si="13"/>
        <v>173289</v>
      </c>
      <c r="E137" s="31">
        <f t="shared" si="13"/>
        <v>492</v>
      </c>
      <c r="F137" s="31">
        <f t="shared" si="13"/>
        <v>181249</v>
      </c>
      <c r="G137" s="31">
        <f t="shared" si="13"/>
        <v>154575</v>
      </c>
      <c r="H137" s="31">
        <f t="shared" si="13"/>
        <v>13570</v>
      </c>
      <c r="I137" s="32">
        <f t="shared" si="10"/>
        <v>566408</v>
      </c>
      <c r="J137" s="33">
        <f t="shared" si="14"/>
        <v>571</v>
      </c>
      <c r="K137" s="31">
        <f t="shared" si="14"/>
        <v>1095</v>
      </c>
      <c r="L137" s="31">
        <f t="shared" si="14"/>
        <v>1344</v>
      </c>
      <c r="M137" s="31">
        <f t="shared" si="14"/>
        <v>102510</v>
      </c>
      <c r="N137" s="34">
        <f t="shared" si="11"/>
        <v>105520</v>
      </c>
      <c r="O137" s="35">
        <f t="shared" si="12"/>
        <v>671928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395.90000000000003</v>
      </c>
      <c r="D138" s="86">
        <f t="shared" si="13"/>
        <v>2649.8</v>
      </c>
      <c r="E138" s="86">
        <f t="shared" si="13"/>
        <v>1.6</v>
      </c>
      <c r="F138" s="86">
        <f t="shared" si="13"/>
        <v>1282.5</v>
      </c>
      <c r="G138" s="86">
        <f t="shared" si="13"/>
        <v>1663</v>
      </c>
      <c r="H138" s="86">
        <f t="shared" si="13"/>
        <v>117</v>
      </c>
      <c r="I138" s="96">
        <f t="shared" si="10"/>
        <v>6109.8</v>
      </c>
      <c r="J138" s="88">
        <f t="shared" si="14"/>
        <v>0</v>
      </c>
      <c r="K138" s="86">
        <f t="shared" si="14"/>
        <v>0</v>
      </c>
      <c r="L138" s="86">
        <f t="shared" si="14"/>
        <v>22.099999999999998</v>
      </c>
      <c r="M138" s="86">
        <f t="shared" si="14"/>
        <v>745.9</v>
      </c>
      <c r="N138" s="97">
        <f t="shared" si="11"/>
        <v>768</v>
      </c>
      <c r="O138" s="89">
        <f t="shared" si="12"/>
        <v>6877.8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328C8-BC5C-4B65-9790-D24E243E1F6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0.31</v>
      </c>
      <c r="E5" s="115"/>
      <c r="F5" s="115"/>
      <c r="G5" s="115"/>
      <c r="H5" s="115"/>
      <c r="I5" s="21">
        <f t="shared" ref="I5:I36" si="0">SUM(C5:H5)</f>
        <v>0.31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0.31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0.26</v>
      </c>
      <c r="E8" s="124"/>
      <c r="F8" s="124"/>
      <c r="G8" s="124"/>
      <c r="H8" s="124"/>
      <c r="I8" s="43">
        <f t="shared" si="0"/>
        <v>0.26</v>
      </c>
      <c r="J8" s="125"/>
      <c r="K8" s="124"/>
      <c r="L8" s="124">
        <v>0.06</v>
      </c>
      <c r="M8" s="124"/>
      <c r="N8" s="44">
        <f t="shared" si="1"/>
        <v>0.06</v>
      </c>
      <c r="O8" s="45">
        <f t="shared" si="2"/>
        <v>0.32</v>
      </c>
      <c r="P8" s="36" t="s">
        <v>25</v>
      </c>
      <c r="Q8" s="37" t="s">
        <v>117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>
        <v>10</v>
      </c>
      <c r="K9" s="118"/>
      <c r="L9" s="118">
        <v>0</v>
      </c>
      <c r="M9" s="118">
        <v>5</v>
      </c>
      <c r="N9" s="34">
        <f t="shared" si="1"/>
        <v>15</v>
      </c>
      <c r="O9" s="35">
        <f t="shared" si="2"/>
        <v>15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>
        <v>2.4</v>
      </c>
      <c r="K10" s="127"/>
      <c r="L10" s="127">
        <v>0</v>
      </c>
      <c r="M10" s="127">
        <v>0.7</v>
      </c>
      <c r="N10" s="50">
        <f t="shared" si="1"/>
        <v>3.0999999999999996</v>
      </c>
      <c r="O10" s="51">
        <f t="shared" si="2"/>
        <v>3.0999999999999996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0.3</v>
      </c>
      <c r="N11" s="44">
        <f t="shared" si="1"/>
        <v>0.3</v>
      </c>
      <c r="O11" s="45">
        <f t="shared" si="2"/>
        <v>0.3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14</v>
      </c>
      <c r="E12" s="118"/>
      <c r="F12" s="118"/>
      <c r="G12" s="118">
        <v>35</v>
      </c>
      <c r="H12" s="118"/>
      <c r="I12" s="32">
        <f t="shared" si="0"/>
        <v>49</v>
      </c>
      <c r="J12" s="119"/>
      <c r="K12" s="118"/>
      <c r="L12" s="118"/>
      <c r="M12" s="118">
        <v>6</v>
      </c>
      <c r="N12" s="34">
        <f t="shared" si="1"/>
        <v>6</v>
      </c>
      <c r="O12" s="35">
        <f t="shared" si="2"/>
        <v>55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2.7</v>
      </c>
      <c r="E13" s="127"/>
      <c r="F13" s="127"/>
      <c r="G13" s="127">
        <v>3.3</v>
      </c>
      <c r="H13" s="127"/>
      <c r="I13" s="49">
        <f t="shared" si="0"/>
        <v>6</v>
      </c>
      <c r="J13" s="128"/>
      <c r="K13" s="127"/>
      <c r="L13" s="127"/>
      <c r="M13" s="127">
        <v>0.5</v>
      </c>
      <c r="N13" s="50">
        <f t="shared" si="1"/>
        <v>0.5</v>
      </c>
      <c r="O13" s="51">
        <f t="shared" si="2"/>
        <v>6.5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0.22</v>
      </c>
      <c r="E14" s="124"/>
      <c r="F14" s="124"/>
      <c r="G14" s="124"/>
      <c r="H14" s="124"/>
      <c r="I14" s="43">
        <f t="shared" si="0"/>
        <v>0.22</v>
      </c>
      <c r="J14" s="125"/>
      <c r="K14" s="124"/>
      <c r="L14" s="124"/>
      <c r="M14" s="124">
        <v>1</v>
      </c>
      <c r="N14" s="44">
        <f t="shared" si="1"/>
        <v>1</v>
      </c>
      <c r="O14" s="45">
        <f t="shared" si="2"/>
        <v>1.22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19</v>
      </c>
      <c r="E15" s="118"/>
      <c r="F15" s="118"/>
      <c r="G15" s="118"/>
      <c r="H15" s="118"/>
      <c r="I15" s="32">
        <f t="shared" si="0"/>
        <v>19</v>
      </c>
      <c r="J15" s="119"/>
      <c r="K15" s="118"/>
      <c r="L15" s="118"/>
      <c r="M15" s="118">
        <v>34</v>
      </c>
      <c r="N15" s="34">
        <f t="shared" si="1"/>
        <v>34</v>
      </c>
      <c r="O15" s="35">
        <f t="shared" si="2"/>
        <v>53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1.7</v>
      </c>
      <c r="E16" s="127"/>
      <c r="F16" s="127"/>
      <c r="G16" s="127"/>
      <c r="H16" s="127"/>
      <c r="I16" s="49">
        <f t="shared" si="0"/>
        <v>1.7</v>
      </c>
      <c r="J16" s="128"/>
      <c r="K16" s="127"/>
      <c r="L16" s="127"/>
      <c r="M16" s="127">
        <v>2.2000000000000002</v>
      </c>
      <c r="N16" s="50">
        <f t="shared" si="1"/>
        <v>2.2000000000000002</v>
      </c>
      <c r="O16" s="51">
        <f t="shared" si="2"/>
        <v>3.9000000000000004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3.54</v>
      </c>
      <c r="E17" s="124"/>
      <c r="F17" s="124"/>
      <c r="G17" s="124"/>
      <c r="H17" s="124">
        <v>0.3</v>
      </c>
      <c r="I17" s="43">
        <f t="shared" si="0"/>
        <v>3.84</v>
      </c>
      <c r="J17" s="125"/>
      <c r="K17" s="124"/>
      <c r="L17" s="124"/>
      <c r="M17" s="124"/>
      <c r="N17" s="44">
        <f t="shared" si="1"/>
        <v>0</v>
      </c>
      <c r="O17" s="45">
        <f t="shared" si="2"/>
        <v>3.84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371</v>
      </c>
      <c r="E18" s="118"/>
      <c r="F18" s="118"/>
      <c r="G18" s="118"/>
      <c r="H18" s="118">
        <v>12</v>
      </c>
      <c r="I18" s="32">
        <f t="shared" si="0"/>
        <v>383</v>
      </c>
      <c r="J18" s="119"/>
      <c r="K18" s="118"/>
      <c r="L18" s="118"/>
      <c r="M18" s="118"/>
      <c r="N18" s="34">
        <f t="shared" si="1"/>
        <v>0</v>
      </c>
      <c r="O18" s="35">
        <f t="shared" si="2"/>
        <v>383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21.5</v>
      </c>
      <c r="E19" s="127"/>
      <c r="F19" s="127"/>
      <c r="G19" s="127"/>
      <c r="H19" s="127">
        <v>0.8</v>
      </c>
      <c r="I19" s="49">
        <f t="shared" si="0"/>
        <v>22.3</v>
      </c>
      <c r="J19" s="128"/>
      <c r="K19" s="127"/>
      <c r="L19" s="127"/>
      <c r="M19" s="127"/>
      <c r="N19" s="50">
        <f t="shared" si="1"/>
        <v>0</v>
      </c>
      <c r="O19" s="51">
        <f t="shared" si="2"/>
        <v>22.3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0.39</v>
      </c>
      <c r="E20" s="124"/>
      <c r="F20" s="124"/>
      <c r="G20" s="124"/>
      <c r="H20" s="124"/>
      <c r="I20" s="43">
        <f t="shared" si="0"/>
        <v>0.39</v>
      </c>
      <c r="J20" s="125"/>
      <c r="K20" s="124"/>
      <c r="L20" s="124"/>
      <c r="M20" s="124">
        <v>0.15</v>
      </c>
      <c r="N20" s="44">
        <f t="shared" si="1"/>
        <v>0.15</v>
      </c>
      <c r="O20" s="45">
        <f t="shared" si="2"/>
        <v>0.54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69</v>
      </c>
      <c r="E21" s="118"/>
      <c r="F21" s="118"/>
      <c r="G21" s="118"/>
      <c r="H21" s="118"/>
      <c r="I21" s="32">
        <f t="shared" si="0"/>
        <v>69</v>
      </c>
      <c r="J21" s="119"/>
      <c r="K21" s="118"/>
      <c r="L21" s="118"/>
      <c r="M21" s="118">
        <v>8</v>
      </c>
      <c r="N21" s="34">
        <f t="shared" si="1"/>
        <v>8</v>
      </c>
      <c r="O21" s="35">
        <f t="shared" si="2"/>
        <v>77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2.9</v>
      </c>
      <c r="E22" s="127"/>
      <c r="F22" s="127"/>
      <c r="G22" s="127"/>
      <c r="H22" s="127"/>
      <c r="I22" s="49">
        <f t="shared" si="0"/>
        <v>2.9</v>
      </c>
      <c r="J22" s="128"/>
      <c r="K22" s="127"/>
      <c r="L22" s="127"/>
      <c r="M22" s="127">
        <v>0.3</v>
      </c>
      <c r="N22" s="50">
        <f t="shared" si="1"/>
        <v>0.3</v>
      </c>
      <c r="O22" s="51">
        <f t="shared" si="2"/>
        <v>3.1999999999999997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1.69</v>
      </c>
      <c r="E23" s="124"/>
      <c r="F23" s="124"/>
      <c r="G23" s="124"/>
      <c r="H23" s="124"/>
      <c r="I23" s="43">
        <f t="shared" si="0"/>
        <v>1.69</v>
      </c>
      <c r="J23" s="125"/>
      <c r="K23" s="124"/>
      <c r="L23" s="124"/>
      <c r="M23" s="124"/>
      <c r="N23" s="44">
        <f t="shared" si="1"/>
        <v>0</v>
      </c>
      <c r="O23" s="45">
        <f t="shared" si="2"/>
        <v>1.69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4530</v>
      </c>
      <c r="E24" s="118"/>
      <c r="F24" s="118"/>
      <c r="G24" s="118"/>
      <c r="H24" s="118"/>
      <c r="I24" s="32">
        <f t="shared" si="0"/>
        <v>4530</v>
      </c>
      <c r="J24" s="119"/>
      <c r="K24" s="118"/>
      <c r="L24" s="118"/>
      <c r="M24" s="118"/>
      <c r="N24" s="34">
        <f t="shared" si="1"/>
        <v>0</v>
      </c>
      <c r="O24" s="35">
        <f t="shared" si="2"/>
        <v>4530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145</v>
      </c>
      <c r="E25" s="127"/>
      <c r="F25" s="127"/>
      <c r="G25" s="127"/>
      <c r="H25" s="127"/>
      <c r="I25" s="49">
        <f t="shared" si="0"/>
        <v>145</v>
      </c>
      <c r="J25" s="128"/>
      <c r="K25" s="127"/>
      <c r="L25" s="127"/>
      <c r="M25" s="127"/>
      <c r="N25" s="50">
        <f t="shared" si="1"/>
        <v>0</v>
      </c>
      <c r="O25" s="51">
        <f t="shared" si="2"/>
        <v>145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7.0000000000000007E-2</v>
      </c>
      <c r="E26" s="124"/>
      <c r="F26" s="124">
        <v>0.63</v>
      </c>
      <c r="G26" s="124"/>
      <c r="H26" s="124"/>
      <c r="I26" s="43">
        <f t="shared" si="0"/>
        <v>0.7</v>
      </c>
      <c r="J26" s="125"/>
      <c r="K26" s="124"/>
      <c r="L26" s="124"/>
      <c r="M26" s="124">
        <v>7.0000000000000007E-2</v>
      </c>
      <c r="N26" s="44">
        <f t="shared" si="1"/>
        <v>7.0000000000000007E-2</v>
      </c>
      <c r="O26" s="45">
        <f t="shared" si="2"/>
        <v>0.77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12</v>
      </c>
      <c r="E27" s="118"/>
      <c r="F27" s="118">
        <v>115</v>
      </c>
      <c r="G27" s="118"/>
      <c r="H27" s="118"/>
      <c r="I27" s="32">
        <f t="shared" si="0"/>
        <v>127</v>
      </c>
      <c r="J27" s="119"/>
      <c r="K27" s="118"/>
      <c r="L27" s="118"/>
      <c r="M27" s="118">
        <v>5</v>
      </c>
      <c r="N27" s="34">
        <f t="shared" si="1"/>
        <v>5</v>
      </c>
      <c r="O27" s="35">
        <f t="shared" si="2"/>
        <v>132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0.3</v>
      </c>
      <c r="E28" s="127"/>
      <c r="F28" s="127">
        <v>2.2999999999999998</v>
      </c>
      <c r="G28" s="127"/>
      <c r="H28" s="127"/>
      <c r="I28" s="49">
        <f t="shared" si="0"/>
        <v>2.5999999999999996</v>
      </c>
      <c r="J28" s="128"/>
      <c r="K28" s="127"/>
      <c r="L28" s="127"/>
      <c r="M28" s="127">
        <v>0.1</v>
      </c>
      <c r="N28" s="50">
        <f t="shared" si="1"/>
        <v>0.1</v>
      </c>
      <c r="O28" s="51">
        <f t="shared" si="2"/>
        <v>2.6999999999999997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2.92</v>
      </c>
      <c r="E29" s="124"/>
      <c r="F29" s="124">
        <v>4.03</v>
      </c>
      <c r="G29" s="124">
        <v>0.04</v>
      </c>
      <c r="H29" s="124">
        <v>2.74</v>
      </c>
      <c r="I29" s="43">
        <f t="shared" si="0"/>
        <v>9.73</v>
      </c>
      <c r="J29" s="125">
        <v>0.08</v>
      </c>
      <c r="K29" s="124"/>
      <c r="L29" s="124"/>
      <c r="M29" s="124">
        <v>2.2799999999999998</v>
      </c>
      <c r="N29" s="44">
        <f t="shared" si="1"/>
        <v>2.36</v>
      </c>
      <c r="O29" s="45">
        <f t="shared" si="2"/>
        <v>12.09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1036</v>
      </c>
      <c r="E30" s="118"/>
      <c r="F30" s="118">
        <v>788</v>
      </c>
      <c r="G30" s="118">
        <v>9</v>
      </c>
      <c r="H30" s="118">
        <v>289</v>
      </c>
      <c r="I30" s="32">
        <f t="shared" si="0"/>
        <v>2122</v>
      </c>
      <c r="J30" s="119">
        <v>7</v>
      </c>
      <c r="K30" s="118"/>
      <c r="L30" s="118"/>
      <c r="M30" s="118">
        <v>179</v>
      </c>
      <c r="N30" s="34">
        <f t="shared" si="1"/>
        <v>186</v>
      </c>
      <c r="O30" s="35">
        <f t="shared" si="2"/>
        <v>2308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21.7</v>
      </c>
      <c r="E31" s="127"/>
      <c r="F31" s="127">
        <v>11.9</v>
      </c>
      <c r="G31" s="127">
        <v>0.2</v>
      </c>
      <c r="H31" s="127">
        <v>9.1</v>
      </c>
      <c r="I31" s="49">
        <f t="shared" si="0"/>
        <v>42.900000000000006</v>
      </c>
      <c r="J31" s="128">
        <v>0</v>
      </c>
      <c r="K31" s="127"/>
      <c r="L31" s="127"/>
      <c r="M31" s="127">
        <v>5.2</v>
      </c>
      <c r="N31" s="50">
        <f t="shared" si="1"/>
        <v>5.2</v>
      </c>
      <c r="O31" s="51">
        <f t="shared" si="2"/>
        <v>48.100000000000009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/>
      <c r="D32" s="124">
        <v>0.74</v>
      </c>
      <c r="E32" s="124"/>
      <c r="F32" s="124">
        <v>0.43</v>
      </c>
      <c r="G32" s="124">
        <v>0.08</v>
      </c>
      <c r="H32" s="124">
        <v>16.57</v>
      </c>
      <c r="I32" s="43">
        <f t="shared" si="0"/>
        <v>17.82</v>
      </c>
      <c r="J32" s="125"/>
      <c r="K32" s="124"/>
      <c r="L32" s="124"/>
      <c r="M32" s="124">
        <v>0.24</v>
      </c>
      <c r="N32" s="44">
        <f t="shared" si="1"/>
        <v>0.24</v>
      </c>
      <c r="O32" s="45">
        <f t="shared" si="2"/>
        <v>18.059999999999999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/>
      <c r="D33" s="118">
        <v>1581</v>
      </c>
      <c r="E33" s="118"/>
      <c r="F33" s="118">
        <v>88</v>
      </c>
      <c r="G33" s="118">
        <v>20</v>
      </c>
      <c r="H33" s="118">
        <v>2138</v>
      </c>
      <c r="I33" s="32">
        <f t="shared" si="0"/>
        <v>3827</v>
      </c>
      <c r="J33" s="119"/>
      <c r="K33" s="118"/>
      <c r="L33" s="118"/>
      <c r="M33" s="118">
        <v>20</v>
      </c>
      <c r="N33" s="34">
        <f t="shared" si="1"/>
        <v>20</v>
      </c>
      <c r="O33" s="35">
        <f t="shared" si="2"/>
        <v>3847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/>
      <c r="D34" s="127">
        <v>28.3</v>
      </c>
      <c r="E34" s="127"/>
      <c r="F34" s="127">
        <v>1.1000000000000001</v>
      </c>
      <c r="G34" s="127">
        <v>0.3</v>
      </c>
      <c r="H34" s="127">
        <v>64.2</v>
      </c>
      <c r="I34" s="49">
        <f t="shared" si="0"/>
        <v>93.9</v>
      </c>
      <c r="J34" s="128"/>
      <c r="K34" s="127"/>
      <c r="L34" s="127"/>
      <c r="M34" s="127">
        <v>0.5</v>
      </c>
      <c r="N34" s="50">
        <f t="shared" si="1"/>
        <v>0.5</v>
      </c>
      <c r="O34" s="51">
        <f t="shared" si="2"/>
        <v>94.4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/>
      <c r="D35" s="124">
        <v>6.38</v>
      </c>
      <c r="E35" s="124"/>
      <c r="F35" s="124">
        <v>1.94</v>
      </c>
      <c r="G35" s="124">
        <v>48.36</v>
      </c>
      <c r="H35" s="124"/>
      <c r="I35" s="43">
        <f t="shared" si="0"/>
        <v>56.68</v>
      </c>
      <c r="J35" s="125"/>
      <c r="K35" s="124"/>
      <c r="L35" s="124"/>
      <c r="M35" s="124">
        <v>3.18</v>
      </c>
      <c r="N35" s="44">
        <f t="shared" si="1"/>
        <v>3.18</v>
      </c>
      <c r="O35" s="45">
        <f t="shared" si="2"/>
        <v>59.86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/>
      <c r="D36" s="118">
        <v>2398</v>
      </c>
      <c r="E36" s="118"/>
      <c r="F36" s="118">
        <v>469</v>
      </c>
      <c r="G36" s="118">
        <v>11584</v>
      </c>
      <c r="H36" s="118"/>
      <c r="I36" s="32">
        <f t="shared" si="0"/>
        <v>14451</v>
      </c>
      <c r="J36" s="119"/>
      <c r="K36" s="118"/>
      <c r="L36" s="118"/>
      <c r="M36" s="118">
        <v>291</v>
      </c>
      <c r="N36" s="34">
        <f t="shared" si="1"/>
        <v>291</v>
      </c>
      <c r="O36" s="35">
        <f t="shared" si="2"/>
        <v>14742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/>
      <c r="D37" s="127">
        <v>38.200000000000003</v>
      </c>
      <c r="E37" s="127"/>
      <c r="F37" s="127">
        <v>5.0999999999999996</v>
      </c>
      <c r="G37" s="127">
        <v>162.1</v>
      </c>
      <c r="H37" s="127"/>
      <c r="I37" s="49">
        <f t="shared" ref="I37:I50" si="3">SUM(C37:H37)</f>
        <v>205.4</v>
      </c>
      <c r="J37" s="128"/>
      <c r="K37" s="127"/>
      <c r="L37" s="127"/>
      <c r="M37" s="127">
        <v>5.6</v>
      </c>
      <c r="N37" s="50">
        <f t="shared" si="1"/>
        <v>5.6</v>
      </c>
      <c r="O37" s="51">
        <f t="shared" si="2"/>
        <v>211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0.54</v>
      </c>
      <c r="D38" s="124">
        <v>1.74</v>
      </c>
      <c r="E38" s="124">
        <v>0.06</v>
      </c>
      <c r="F38" s="124">
        <v>30.23</v>
      </c>
      <c r="G38" s="124">
        <v>316.26</v>
      </c>
      <c r="H38" s="124"/>
      <c r="I38" s="43">
        <f t="shared" si="3"/>
        <v>348.83</v>
      </c>
      <c r="J38" s="125">
        <v>0.08</v>
      </c>
      <c r="K38" s="124"/>
      <c r="L38" s="124"/>
      <c r="M38" s="124">
        <v>12.73</v>
      </c>
      <c r="N38" s="44">
        <f t="shared" si="1"/>
        <v>12.81</v>
      </c>
      <c r="O38" s="45">
        <f t="shared" si="2"/>
        <v>361.64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154</v>
      </c>
      <c r="D39" s="118">
        <v>734</v>
      </c>
      <c r="E39" s="118">
        <v>16</v>
      </c>
      <c r="F39" s="118">
        <v>6406</v>
      </c>
      <c r="G39" s="118">
        <v>73556</v>
      </c>
      <c r="H39" s="118"/>
      <c r="I39" s="32">
        <f t="shared" si="3"/>
        <v>80866</v>
      </c>
      <c r="J39" s="119">
        <v>7</v>
      </c>
      <c r="K39" s="118"/>
      <c r="L39" s="118"/>
      <c r="M39" s="118">
        <v>1247</v>
      </c>
      <c r="N39" s="34">
        <f t="shared" si="1"/>
        <v>1254</v>
      </c>
      <c r="O39" s="35">
        <f t="shared" si="2"/>
        <v>82120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1.8</v>
      </c>
      <c r="D40" s="127">
        <v>10.4</v>
      </c>
      <c r="E40" s="127">
        <v>0.2</v>
      </c>
      <c r="F40" s="127">
        <v>57.7</v>
      </c>
      <c r="G40" s="127">
        <v>929.2</v>
      </c>
      <c r="H40" s="127"/>
      <c r="I40" s="49">
        <f t="shared" si="3"/>
        <v>999.30000000000007</v>
      </c>
      <c r="J40" s="128">
        <v>0</v>
      </c>
      <c r="K40" s="127"/>
      <c r="L40" s="127"/>
      <c r="M40" s="127">
        <v>23.9</v>
      </c>
      <c r="N40" s="50">
        <f t="shared" si="1"/>
        <v>23.9</v>
      </c>
      <c r="O40" s="51">
        <f t="shared" si="2"/>
        <v>1023.2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1.7</v>
      </c>
      <c r="D41" s="124">
        <v>1.1000000000000001</v>
      </c>
      <c r="E41" s="124"/>
      <c r="F41" s="124">
        <v>61.91</v>
      </c>
      <c r="G41" s="124">
        <v>367.95</v>
      </c>
      <c r="H41" s="124">
        <v>10.55</v>
      </c>
      <c r="I41" s="43">
        <f t="shared" si="3"/>
        <v>443.21</v>
      </c>
      <c r="J41" s="125">
        <v>0.11</v>
      </c>
      <c r="K41" s="124"/>
      <c r="L41" s="124"/>
      <c r="M41" s="124">
        <v>17.239999999999998</v>
      </c>
      <c r="N41" s="44">
        <f t="shared" si="1"/>
        <v>17.349999999999998</v>
      </c>
      <c r="O41" s="45">
        <f t="shared" si="2"/>
        <v>460.56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567</v>
      </c>
      <c r="D42" s="118">
        <v>1823</v>
      </c>
      <c r="E42" s="118"/>
      <c r="F42" s="118">
        <v>13762</v>
      </c>
      <c r="G42" s="118">
        <v>84992</v>
      </c>
      <c r="H42" s="118">
        <v>1435</v>
      </c>
      <c r="I42" s="32">
        <f t="shared" si="3"/>
        <v>102579</v>
      </c>
      <c r="J42" s="119">
        <v>10</v>
      </c>
      <c r="K42" s="118"/>
      <c r="L42" s="118"/>
      <c r="M42" s="118">
        <v>1665</v>
      </c>
      <c r="N42" s="34">
        <f t="shared" si="1"/>
        <v>1675</v>
      </c>
      <c r="O42" s="35">
        <f t="shared" si="2"/>
        <v>104254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</v>
      </c>
      <c r="D43" s="127">
        <v>22.6</v>
      </c>
      <c r="E43" s="127"/>
      <c r="F43" s="127">
        <v>126.9</v>
      </c>
      <c r="G43" s="127">
        <v>1050.5999999999999</v>
      </c>
      <c r="H43" s="127">
        <v>28.7</v>
      </c>
      <c r="I43" s="49">
        <f t="shared" si="3"/>
        <v>1235.8</v>
      </c>
      <c r="J43" s="128">
        <v>0</v>
      </c>
      <c r="K43" s="127"/>
      <c r="L43" s="127"/>
      <c r="M43" s="127">
        <v>24</v>
      </c>
      <c r="N43" s="50">
        <f t="shared" si="1"/>
        <v>24</v>
      </c>
      <c r="O43" s="51">
        <f t="shared" si="2"/>
        <v>1259.8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2.08</v>
      </c>
      <c r="D44" s="124">
        <v>3.59</v>
      </c>
      <c r="E44" s="124"/>
      <c r="F44" s="124">
        <v>33.99</v>
      </c>
      <c r="G44" s="124">
        <v>322.49</v>
      </c>
      <c r="H44" s="124">
        <v>17.11</v>
      </c>
      <c r="I44" s="43">
        <f t="shared" si="3"/>
        <v>379.26000000000005</v>
      </c>
      <c r="J44" s="125"/>
      <c r="K44" s="124"/>
      <c r="L44" s="124"/>
      <c r="M44" s="124">
        <v>47.16</v>
      </c>
      <c r="N44" s="44">
        <f t="shared" si="1"/>
        <v>47.16</v>
      </c>
      <c r="O44" s="45">
        <f t="shared" si="2"/>
        <v>426.42000000000007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776</v>
      </c>
      <c r="D45" s="118">
        <v>1037</v>
      </c>
      <c r="E45" s="118"/>
      <c r="F45" s="118">
        <v>7931</v>
      </c>
      <c r="G45" s="118">
        <v>78879</v>
      </c>
      <c r="H45" s="118">
        <v>2531</v>
      </c>
      <c r="I45" s="32">
        <f t="shared" si="3"/>
        <v>91154</v>
      </c>
      <c r="J45" s="119"/>
      <c r="K45" s="118"/>
      <c r="L45" s="118"/>
      <c r="M45" s="118">
        <v>4626</v>
      </c>
      <c r="N45" s="34">
        <f t="shared" si="1"/>
        <v>4626</v>
      </c>
      <c r="O45" s="35">
        <f t="shared" si="2"/>
        <v>95780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7.7</v>
      </c>
      <c r="D46" s="127">
        <v>12.4</v>
      </c>
      <c r="E46" s="127"/>
      <c r="F46" s="127">
        <v>61.4</v>
      </c>
      <c r="G46" s="127">
        <v>844.5</v>
      </c>
      <c r="H46" s="127">
        <v>41.4</v>
      </c>
      <c r="I46" s="49">
        <f t="shared" si="3"/>
        <v>967.4</v>
      </c>
      <c r="J46" s="128"/>
      <c r="K46" s="127"/>
      <c r="L46" s="127"/>
      <c r="M46" s="127">
        <v>55.7</v>
      </c>
      <c r="N46" s="50">
        <f t="shared" si="1"/>
        <v>55.7</v>
      </c>
      <c r="O46" s="51">
        <f t="shared" si="2"/>
        <v>1023.1</v>
      </c>
      <c r="P46" s="129">
        <v>0.6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4.67</v>
      </c>
      <c r="D47" s="124">
        <v>40.25</v>
      </c>
      <c r="E47" s="124">
        <v>1.71</v>
      </c>
      <c r="F47" s="124">
        <v>113.19</v>
      </c>
      <c r="G47" s="124">
        <v>320.88</v>
      </c>
      <c r="H47" s="124">
        <v>12.17</v>
      </c>
      <c r="I47" s="43">
        <f t="shared" si="3"/>
        <v>492.87</v>
      </c>
      <c r="J47" s="125">
        <v>1.56</v>
      </c>
      <c r="K47" s="124"/>
      <c r="L47" s="124">
        <v>0.13</v>
      </c>
      <c r="M47" s="124">
        <v>336.41</v>
      </c>
      <c r="N47" s="44">
        <f t="shared" si="1"/>
        <v>338.1</v>
      </c>
      <c r="O47" s="45">
        <f t="shared" si="2"/>
        <v>830.97</v>
      </c>
      <c r="P47" s="130">
        <v>9.85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1870</v>
      </c>
      <c r="D48" s="118">
        <v>22405</v>
      </c>
      <c r="E48" s="118">
        <v>535</v>
      </c>
      <c r="F48" s="118">
        <v>30854</v>
      </c>
      <c r="G48" s="118">
        <v>92474</v>
      </c>
      <c r="H48" s="118">
        <v>2271</v>
      </c>
      <c r="I48" s="32">
        <f t="shared" si="3"/>
        <v>150409</v>
      </c>
      <c r="J48" s="119">
        <v>141</v>
      </c>
      <c r="K48" s="118"/>
      <c r="L48" s="118">
        <v>17</v>
      </c>
      <c r="M48" s="118">
        <v>38631</v>
      </c>
      <c r="N48" s="34">
        <f t="shared" si="1"/>
        <v>38789</v>
      </c>
      <c r="O48" s="35">
        <f t="shared" si="2"/>
        <v>189198</v>
      </c>
      <c r="P48" s="130">
        <v>0.12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6.2</v>
      </c>
      <c r="D49" s="127">
        <v>50.5</v>
      </c>
      <c r="E49" s="127">
        <v>0.5</v>
      </c>
      <c r="F49" s="127">
        <v>135.6</v>
      </c>
      <c r="G49" s="127">
        <v>711.8</v>
      </c>
      <c r="H49" s="127">
        <v>20.8</v>
      </c>
      <c r="I49" s="49">
        <f t="shared" si="3"/>
        <v>925.39999999999986</v>
      </c>
      <c r="J49" s="128">
        <v>0</v>
      </c>
      <c r="K49" s="127"/>
      <c r="L49" s="127">
        <v>0.1</v>
      </c>
      <c r="M49" s="127">
        <v>98.1</v>
      </c>
      <c r="N49" s="50">
        <f t="shared" si="1"/>
        <v>98.199999999999989</v>
      </c>
      <c r="O49" s="51">
        <f t="shared" si="2"/>
        <v>1023.5999999999999</v>
      </c>
      <c r="P49" s="130">
        <v>24.85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8.99</v>
      </c>
      <c r="D50" s="115">
        <v>58.48</v>
      </c>
      <c r="E50" s="115">
        <v>1.77</v>
      </c>
      <c r="F50" s="115">
        <v>246.35</v>
      </c>
      <c r="G50" s="115">
        <v>1376.06</v>
      </c>
      <c r="H50" s="115">
        <v>59.14</v>
      </c>
      <c r="I50" s="21">
        <f t="shared" si="3"/>
        <v>1750.79</v>
      </c>
      <c r="J50" s="116">
        <v>1.83</v>
      </c>
      <c r="K50" s="115"/>
      <c r="L50" s="115">
        <v>0.13</v>
      </c>
      <c r="M50" s="115">
        <v>420.76</v>
      </c>
      <c r="N50" s="23">
        <f t="shared" si="1"/>
        <v>422.71999999999997</v>
      </c>
      <c r="O50" s="24">
        <f t="shared" si="2"/>
        <v>2173.5099999999998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3367</v>
      </c>
      <c r="D51" s="118">
        <v>35573</v>
      </c>
      <c r="E51" s="118">
        <v>551</v>
      </c>
      <c r="F51" s="118">
        <v>60413</v>
      </c>
      <c r="G51" s="118">
        <v>341514</v>
      </c>
      <c r="H51" s="118">
        <v>8664</v>
      </c>
      <c r="I51" s="32">
        <f t="shared" ref="I51:I58" si="4">SUM(C51:H51)</f>
        <v>450082</v>
      </c>
      <c r="J51" s="119">
        <v>165</v>
      </c>
      <c r="K51" s="118"/>
      <c r="L51" s="118">
        <v>17</v>
      </c>
      <c r="M51" s="118">
        <v>46712</v>
      </c>
      <c r="N51" s="34">
        <f t="shared" si="1"/>
        <v>46894</v>
      </c>
      <c r="O51" s="35">
        <f>SUM(N51,I51)</f>
        <v>496976</v>
      </c>
      <c r="P51" s="130">
        <v>2.58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22.7</v>
      </c>
      <c r="D52" s="127">
        <v>330.1</v>
      </c>
      <c r="E52" s="127">
        <v>0.7</v>
      </c>
      <c r="F52" s="127">
        <v>402</v>
      </c>
      <c r="G52" s="127">
        <v>3698.7</v>
      </c>
      <c r="H52" s="127">
        <v>164.2</v>
      </c>
      <c r="I52" s="49">
        <f t="shared" si="4"/>
        <v>4618.3999999999996</v>
      </c>
      <c r="J52" s="128">
        <v>0</v>
      </c>
      <c r="K52" s="127"/>
      <c r="L52" s="127">
        <v>0.1</v>
      </c>
      <c r="M52" s="127">
        <v>216.1</v>
      </c>
      <c r="N52" s="50">
        <f t="shared" si="1"/>
        <v>216.2</v>
      </c>
      <c r="O52" s="51">
        <f t="shared" si="2"/>
        <v>4834.5999999999995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8.99</v>
      </c>
      <c r="D53" s="124">
        <v>53.99</v>
      </c>
      <c r="E53" s="124">
        <v>1.77</v>
      </c>
      <c r="F53" s="124">
        <v>245.8</v>
      </c>
      <c r="G53" s="124">
        <v>1376.06</v>
      </c>
      <c r="H53" s="124">
        <v>39.83</v>
      </c>
      <c r="I53" s="43">
        <f t="shared" si="4"/>
        <v>1726.4399999999998</v>
      </c>
      <c r="J53" s="125">
        <v>1.83</v>
      </c>
      <c r="K53" s="124"/>
      <c r="L53" s="124">
        <v>0.13</v>
      </c>
      <c r="M53" s="124">
        <v>419.46</v>
      </c>
      <c r="N53" s="44">
        <f t="shared" si="1"/>
        <v>421.41999999999996</v>
      </c>
      <c r="O53" s="45">
        <f t="shared" si="2"/>
        <v>2147.8599999999997</v>
      </c>
      <c r="P53" s="69">
        <f>SUM(P46:P52)</f>
        <v>38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3367</v>
      </c>
      <c r="D54" s="118">
        <v>30019</v>
      </c>
      <c r="E54" s="118">
        <v>551</v>
      </c>
      <c r="F54" s="118">
        <v>60313</v>
      </c>
      <c r="G54" s="118">
        <v>341514</v>
      </c>
      <c r="H54" s="118">
        <v>6237</v>
      </c>
      <c r="I54" s="32">
        <f t="shared" si="4"/>
        <v>442001</v>
      </c>
      <c r="J54" s="119">
        <v>165</v>
      </c>
      <c r="K54" s="118"/>
      <c r="L54" s="118">
        <v>17</v>
      </c>
      <c r="M54" s="118">
        <v>46672</v>
      </c>
      <c r="N54" s="34">
        <f t="shared" si="1"/>
        <v>46854</v>
      </c>
      <c r="O54" s="35">
        <f t="shared" si="2"/>
        <v>488855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22.7</v>
      </c>
      <c r="D55" s="121">
        <v>163.30000000000001</v>
      </c>
      <c r="E55" s="121">
        <v>0.7</v>
      </c>
      <c r="F55" s="121">
        <v>400</v>
      </c>
      <c r="G55" s="121">
        <v>3698.7</v>
      </c>
      <c r="H55" s="121">
        <v>90.9</v>
      </c>
      <c r="I55" s="40">
        <f t="shared" si="4"/>
        <v>4376.2999999999993</v>
      </c>
      <c r="J55" s="122">
        <v>0</v>
      </c>
      <c r="K55" s="121"/>
      <c r="L55" s="121">
        <v>0.1</v>
      </c>
      <c r="M55" s="121">
        <v>213.4</v>
      </c>
      <c r="N55" s="40">
        <f t="shared" si="1"/>
        <v>213.5</v>
      </c>
      <c r="O55" s="42">
        <f t="shared" si="2"/>
        <v>4589.7999999999993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8.99</v>
      </c>
      <c r="D56" s="20">
        <f t="shared" si="5"/>
        <v>63.2</v>
      </c>
      <c r="E56" s="20">
        <f t="shared" si="5"/>
        <v>1.77</v>
      </c>
      <c r="F56" s="20">
        <f t="shared" si="5"/>
        <v>246.35</v>
      </c>
      <c r="G56" s="20">
        <f t="shared" si="5"/>
        <v>1376.06</v>
      </c>
      <c r="H56" s="20">
        <f t="shared" si="5"/>
        <v>59.44</v>
      </c>
      <c r="I56" s="79">
        <f>SUM(C56:H56)</f>
        <v>1755.81</v>
      </c>
      <c r="J56" s="71">
        <f>SUM(J5,J8,J11,J14,J17,J20,J23,J26,J29,J32,J35,J38,J41,J44,J47)</f>
        <v>1.83</v>
      </c>
      <c r="K56" s="20">
        <f>SUM(K5,K8,K11,K14,K17,K20,K23,K26,K29,K32,K35,K38,K41,K44,K47)</f>
        <v>0</v>
      </c>
      <c r="L56" s="20">
        <f>SUM(L5,L8,L11,L14,L17,L20,L23,L26,L29,L32,L35,L38,L41,L44,L47)</f>
        <v>0.19</v>
      </c>
      <c r="M56" s="20">
        <f>SUM(M5,M8,M11,M14,M17,M20,M23,M26,M29,M32,M35,M38,M41,M44,M47)</f>
        <v>420.76</v>
      </c>
      <c r="N56" s="22">
        <f t="shared" si="1"/>
        <v>422.78</v>
      </c>
      <c r="O56" s="24">
        <f t="shared" si="2"/>
        <v>2178.59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3367</v>
      </c>
      <c r="D57" s="31">
        <f t="shared" si="5"/>
        <v>36029</v>
      </c>
      <c r="E57" s="31">
        <f t="shared" si="5"/>
        <v>551</v>
      </c>
      <c r="F57" s="31">
        <f t="shared" si="5"/>
        <v>60413</v>
      </c>
      <c r="G57" s="31">
        <f t="shared" si="5"/>
        <v>341549</v>
      </c>
      <c r="H57" s="31">
        <f t="shared" si="5"/>
        <v>8676</v>
      </c>
      <c r="I57" s="80">
        <f t="shared" si="4"/>
        <v>450585</v>
      </c>
      <c r="J57" s="75">
        <f t="shared" ref="J57:M58" si="6">SUM(J6,J9,J12,J15,J18,J21,J24,J27,J30,J33,J36,J39,J42,J45,J48)</f>
        <v>175</v>
      </c>
      <c r="K57" s="31">
        <f t="shared" si="6"/>
        <v>0</v>
      </c>
      <c r="L57" s="31">
        <f t="shared" si="6"/>
        <v>17</v>
      </c>
      <c r="M57" s="31">
        <f t="shared" si="6"/>
        <v>46717</v>
      </c>
      <c r="N57" s="33">
        <f t="shared" si="1"/>
        <v>46909</v>
      </c>
      <c r="O57" s="35">
        <f t="shared" si="2"/>
        <v>497494</v>
      </c>
      <c r="P57" s="134">
        <v>0.84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22.7</v>
      </c>
      <c r="D58" s="86">
        <f t="shared" si="5"/>
        <v>358.2</v>
      </c>
      <c r="E58" s="86">
        <f t="shared" si="5"/>
        <v>0.7</v>
      </c>
      <c r="F58" s="86">
        <f t="shared" si="5"/>
        <v>402</v>
      </c>
      <c r="G58" s="86">
        <f t="shared" si="5"/>
        <v>3702</v>
      </c>
      <c r="H58" s="86">
        <f t="shared" si="5"/>
        <v>165.00000000000003</v>
      </c>
      <c r="I58" s="87">
        <f t="shared" si="4"/>
        <v>4650.6000000000004</v>
      </c>
      <c r="J58" s="85">
        <f t="shared" si="6"/>
        <v>2.4</v>
      </c>
      <c r="K58" s="86">
        <f t="shared" si="6"/>
        <v>0</v>
      </c>
      <c r="L58" s="86">
        <f t="shared" si="6"/>
        <v>0.1</v>
      </c>
      <c r="M58" s="86">
        <f t="shared" si="6"/>
        <v>216.8</v>
      </c>
      <c r="N58" s="88">
        <f t="shared" si="1"/>
        <v>219.3</v>
      </c>
      <c r="O58" s="89">
        <f t="shared" si="2"/>
        <v>4869.9000000000005</v>
      </c>
      <c r="P58" s="90">
        <f>SUM(O56,P53,P54,P57)</f>
        <v>2217.4300000000003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0.31</v>
      </c>
      <c r="E63" s="115"/>
      <c r="F63" s="115"/>
      <c r="G63" s="115"/>
      <c r="H63" s="115"/>
      <c r="I63" s="21">
        <f>SUM(C63:H63)</f>
        <v>0.31</v>
      </c>
      <c r="J63" s="116"/>
      <c r="K63" s="115"/>
      <c r="L63" s="115"/>
      <c r="M63" s="115"/>
      <c r="N63" s="23">
        <f>SUM(J63:M63)</f>
        <v>0</v>
      </c>
      <c r="O63" s="24">
        <f>SUM(N63,I63)</f>
        <v>0.31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0.26</v>
      </c>
      <c r="E66" s="124"/>
      <c r="F66" s="124"/>
      <c r="G66" s="124"/>
      <c r="H66" s="124"/>
      <c r="I66" s="43">
        <f t="shared" si="7"/>
        <v>0.26</v>
      </c>
      <c r="J66" s="125"/>
      <c r="K66" s="124"/>
      <c r="L66" s="124">
        <v>0.06</v>
      </c>
      <c r="M66" s="124"/>
      <c r="N66" s="44">
        <f t="shared" si="8"/>
        <v>0.06</v>
      </c>
      <c r="O66" s="45">
        <f t="shared" si="9"/>
        <v>0.32</v>
      </c>
      <c r="P66" s="36" t="s">
        <v>25</v>
      </c>
      <c r="Q66" s="37" t="s">
        <v>117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>
        <v>10</v>
      </c>
      <c r="K67" s="118"/>
      <c r="L67" s="118">
        <v>0</v>
      </c>
      <c r="M67" s="118">
        <v>5</v>
      </c>
      <c r="N67" s="34">
        <f t="shared" si="8"/>
        <v>15</v>
      </c>
      <c r="O67" s="35">
        <f t="shared" si="9"/>
        <v>15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>
        <v>2.4</v>
      </c>
      <c r="K68" s="127"/>
      <c r="L68" s="127">
        <v>0</v>
      </c>
      <c r="M68" s="127">
        <v>0.7</v>
      </c>
      <c r="N68" s="50">
        <f t="shared" si="8"/>
        <v>3.0999999999999996</v>
      </c>
      <c r="O68" s="51">
        <f t="shared" si="9"/>
        <v>3.0999999999999996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0.3</v>
      </c>
      <c r="N69" s="44">
        <f t="shared" si="8"/>
        <v>0.3</v>
      </c>
      <c r="O69" s="45">
        <f t="shared" si="9"/>
        <v>0.3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14</v>
      </c>
      <c r="E70" s="118"/>
      <c r="F70" s="118"/>
      <c r="G70" s="118">
        <v>35</v>
      </c>
      <c r="H70" s="118"/>
      <c r="I70" s="32">
        <f t="shared" si="7"/>
        <v>49</v>
      </c>
      <c r="J70" s="119"/>
      <c r="K70" s="118"/>
      <c r="L70" s="118"/>
      <c r="M70" s="118">
        <v>6</v>
      </c>
      <c r="N70" s="34">
        <f t="shared" si="8"/>
        <v>6</v>
      </c>
      <c r="O70" s="35">
        <f t="shared" si="9"/>
        <v>55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2.7</v>
      </c>
      <c r="E71" s="127"/>
      <c r="F71" s="127"/>
      <c r="G71" s="127">
        <v>3.3</v>
      </c>
      <c r="H71" s="127"/>
      <c r="I71" s="49">
        <f t="shared" si="7"/>
        <v>6</v>
      </c>
      <c r="J71" s="128"/>
      <c r="K71" s="127"/>
      <c r="L71" s="127"/>
      <c r="M71" s="127">
        <v>0.5</v>
      </c>
      <c r="N71" s="50">
        <f t="shared" si="8"/>
        <v>0.5</v>
      </c>
      <c r="O71" s="51">
        <f t="shared" si="9"/>
        <v>6.5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0.22</v>
      </c>
      <c r="E72" s="124"/>
      <c r="F72" s="124"/>
      <c r="G72" s="124"/>
      <c r="H72" s="124"/>
      <c r="I72" s="43">
        <f t="shared" si="7"/>
        <v>0.22</v>
      </c>
      <c r="J72" s="125"/>
      <c r="K72" s="124"/>
      <c r="L72" s="124"/>
      <c r="M72" s="124">
        <v>1</v>
      </c>
      <c r="N72" s="44">
        <f t="shared" si="8"/>
        <v>1</v>
      </c>
      <c r="O72" s="45">
        <f t="shared" si="9"/>
        <v>1.22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19</v>
      </c>
      <c r="E73" s="118"/>
      <c r="F73" s="118"/>
      <c r="G73" s="118"/>
      <c r="H73" s="118"/>
      <c r="I73" s="32">
        <f t="shared" si="7"/>
        <v>19</v>
      </c>
      <c r="J73" s="119"/>
      <c r="K73" s="118"/>
      <c r="L73" s="118"/>
      <c r="M73" s="118">
        <v>34</v>
      </c>
      <c r="N73" s="34">
        <f t="shared" si="8"/>
        <v>34</v>
      </c>
      <c r="O73" s="35">
        <f t="shared" si="9"/>
        <v>53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1.7</v>
      </c>
      <c r="E74" s="127"/>
      <c r="F74" s="127"/>
      <c r="G74" s="127"/>
      <c r="H74" s="127"/>
      <c r="I74" s="49">
        <f t="shared" si="7"/>
        <v>1.7</v>
      </c>
      <c r="J74" s="128"/>
      <c r="K74" s="127"/>
      <c r="L74" s="127"/>
      <c r="M74" s="127">
        <v>2.2000000000000002</v>
      </c>
      <c r="N74" s="50">
        <f t="shared" si="8"/>
        <v>2.2000000000000002</v>
      </c>
      <c r="O74" s="51">
        <f t="shared" si="9"/>
        <v>3.9000000000000004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3.54</v>
      </c>
      <c r="E75" s="124"/>
      <c r="F75" s="124"/>
      <c r="G75" s="124"/>
      <c r="H75" s="124">
        <v>0.3</v>
      </c>
      <c r="I75" s="43">
        <f t="shared" si="7"/>
        <v>3.84</v>
      </c>
      <c r="J75" s="125"/>
      <c r="K75" s="124"/>
      <c r="L75" s="124"/>
      <c r="M75" s="124"/>
      <c r="N75" s="44">
        <f t="shared" si="8"/>
        <v>0</v>
      </c>
      <c r="O75" s="45">
        <f t="shared" si="9"/>
        <v>3.84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371</v>
      </c>
      <c r="E76" s="118"/>
      <c r="F76" s="118"/>
      <c r="G76" s="118"/>
      <c r="H76" s="118">
        <v>12</v>
      </c>
      <c r="I76" s="32">
        <f t="shared" si="7"/>
        <v>383</v>
      </c>
      <c r="J76" s="119"/>
      <c r="K76" s="118"/>
      <c r="L76" s="118"/>
      <c r="M76" s="118"/>
      <c r="N76" s="34">
        <f t="shared" si="8"/>
        <v>0</v>
      </c>
      <c r="O76" s="35">
        <f t="shared" si="9"/>
        <v>383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21.5</v>
      </c>
      <c r="E77" s="127"/>
      <c r="F77" s="127"/>
      <c r="G77" s="127"/>
      <c r="H77" s="127">
        <v>0.8</v>
      </c>
      <c r="I77" s="49">
        <f t="shared" si="7"/>
        <v>22.3</v>
      </c>
      <c r="J77" s="128"/>
      <c r="K77" s="127"/>
      <c r="L77" s="127"/>
      <c r="M77" s="127"/>
      <c r="N77" s="50">
        <f t="shared" si="8"/>
        <v>0</v>
      </c>
      <c r="O77" s="51">
        <f t="shared" si="9"/>
        <v>22.3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0.39</v>
      </c>
      <c r="E78" s="124"/>
      <c r="F78" s="124"/>
      <c r="G78" s="124"/>
      <c r="H78" s="124"/>
      <c r="I78" s="43">
        <f t="shared" si="7"/>
        <v>0.39</v>
      </c>
      <c r="J78" s="125"/>
      <c r="K78" s="124"/>
      <c r="L78" s="124"/>
      <c r="M78" s="124">
        <v>0.15</v>
      </c>
      <c r="N78" s="44">
        <f t="shared" si="8"/>
        <v>0.15</v>
      </c>
      <c r="O78" s="45">
        <f t="shared" si="9"/>
        <v>0.54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69</v>
      </c>
      <c r="E79" s="118"/>
      <c r="F79" s="118"/>
      <c r="G79" s="118"/>
      <c r="H79" s="118"/>
      <c r="I79" s="32">
        <f t="shared" si="7"/>
        <v>69</v>
      </c>
      <c r="J79" s="119"/>
      <c r="K79" s="118"/>
      <c r="L79" s="118"/>
      <c r="M79" s="118">
        <v>8</v>
      </c>
      <c r="N79" s="34">
        <f t="shared" si="8"/>
        <v>8</v>
      </c>
      <c r="O79" s="35">
        <f t="shared" si="9"/>
        <v>77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2.9</v>
      </c>
      <c r="E80" s="127"/>
      <c r="F80" s="127"/>
      <c r="G80" s="127"/>
      <c r="H80" s="127"/>
      <c r="I80" s="49">
        <f t="shared" si="7"/>
        <v>2.9</v>
      </c>
      <c r="J80" s="128"/>
      <c r="K80" s="127"/>
      <c r="L80" s="127"/>
      <c r="M80" s="127">
        <v>0.3</v>
      </c>
      <c r="N80" s="50">
        <f t="shared" si="8"/>
        <v>0.3</v>
      </c>
      <c r="O80" s="51">
        <f t="shared" si="9"/>
        <v>3.1999999999999997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1.69</v>
      </c>
      <c r="E81" s="124"/>
      <c r="F81" s="124"/>
      <c r="G81" s="124"/>
      <c r="H81" s="124"/>
      <c r="I81" s="43">
        <f t="shared" si="7"/>
        <v>1.69</v>
      </c>
      <c r="J81" s="125"/>
      <c r="K81" s="124"/>
      <c r="L81" s="124"/>
      <c r="M81" s="124"/>
      <c r="N81" s="44">
        <f t="shared" si="8"/>
        <v>0</v>
      </c>
      <c r="O81" s="45">
        <f t="shared" si="9"/>
        <v>1.69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4530</v>
      </c>
      <c r="E82" s="118"/>
      <c r="F82" s="118"/>
      <c r="G82" s="118"/>
      <c r="H82" s="118"/>
      <c r="I82" s="32">
        <f t="shared" si="7"/>
        <v>4530</v>
      </c>
      <c r="J82" s="119"/>
      <c r="K82" s="118"/>
      <c r="L82" s="118"/>
      <c r="M82" s="118"/>
      <c r="N82" s="34">
        <f t="shared" si="8"/>
        <v>0</v>
      </c>
      <c r="O82" s="35">
        <f t="shared" si="9"/>
        <v>4530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145</v>
      </c>
      <c r="E83" s="127"/>
      <c r="F83" s="127"/>
      <c r="G83" s="127"/>
      <c r="H83" s="127"/>
      <c r="I83" s="49">
        <f t="shared" si="7"/>
        <v>145</v>
      </c>
      <c r="J83" s="128"/>
      <c r="K83" s="127"/>
      <c r="L83" s="127"/>
      <c r="M83" s="127"/>
      <c r="N83" s="50">
        <f t="shared" si="8"/>
        <v>0</v>
      </c>
      <c r="O83" s="51">
        <f t="shared" si="9"/>
        <v>145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7.0000000000000007E-2</v>
      </c>
      <c r="E84" s="124"/>
      <c r="F84" s="124">
        <v>0.63</v>
      </c>
      <c r="G84" s="124"/>
      <c r="H84" s="124"/>
      <c r="I84" s="43">
        <f t="shared" si="7"/>
        <v>0.7</v>
      </c>
      <c r="J84" s="125"/>
      <c r="K84" s="124"/>
      <c r="L84" s="124"/>
      <c r="M84" s="124">
        <v>7.0000000000000007E-2</v>
      </c>
      <c r="N84" s="44">
        <f t="shared" si="8"/>
        <v>7.0000000000000007E-2</v>
      </c>
      <c r="O84" s="45">
        <f t="shared" si="9"/>
        <v>0.77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12</v>
      </c>
      <c r="E85" s="118"/>
      <c r="F85" s="118">
        <v>115</v>
      </c>
      <c r="G85" s="118"/>
      <c r="H85" s="118"/>
      <c r="I85" s="32">
        <f t="shared" si="7"/>
        <v>127</v>
      </c>
      <c r="J85" s="119"/>
      <c r="K85" s="118"/>
      <c r="L85" s="118"/>
      <c r="M85" s="118">
        <v>5</v>
      </c>
      <c r="N85" s="34">
        <f t="shared" si="8"/>
        <v>5</v>
      </c>
      <c r="O85" s="35">
        <f t="shared" si="9"/>
        <v>132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0.3</v>
      </c>
      <c r="E86" s="127"/>
      <c r="F86" s="127">
        <v>2.2999999999999998</v>
      </c>
      <c r="G86" s="127"/>
      <c r="H86" s="127"/>
      <c r="I86" s="49">
        <f t="shared" si="7"/>
        <v>2.5999999999999996</v>
      </c>
      <c r="J86" s="128"/>
      <c r="K86" s="127"/>
      <c r="L86" s="127"/>
      <c r="M86" s="127">
        <v>0.1</v>
      </c>
      <c r="N86" s="50">
        <f t="shared" si="8"/>
        <v>0.1</v>
      </c>
      <c r="O86" s="51">
        <f t="shared" si="9"/>
        <v>2.6999999999999997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2.92</v>
      </c>
      <c r="E87" s="124"/>
      <c r="F87" s="124">
        <v>4.03</v>
      </c>
      <c r="G87" s="124">
        <v>0.04</v>
      </c>
      <c r="H87" s="124">
        <v>2.74</v>
      </c>
      <c r="I87" s="43">
        <f t="shared" si="7"/>
        <v>9.73</v>
      </c>
      <c r="J87" s="125">
        <v>0.08</v>
      </c>
      <c r="K87" s="124"/>
      <c r="L87" s="124"/>
      <c r="M87" s="124">
        <v>2.2799999999999998</v>
      </c>
      <c r="N87" s="44">
        <f t="shared" si="8"/>
        <v>2.36</v>
      </c>
      <c r="O87" s="45">
        <f t="shared" si="9"/>
        <v>12.09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1036</v>
      </c>
      <c r="E88" s="118"/>
      <c r="F88" s="118">
        <v>788</v>
      </c>
      <c r="G88" s="118">
        <v>9</v>
      </c>
      <c r="H88" s="118">
        <v>289</v>
      </c>
      <c r="I88" s="32">
        <f t="shared" si="7"/>
        <v>2122</v>
      </c>
      <c r="J88" s="119">
        <v>7</v>
      </c>
      <c r="K88" s="118"/>
      <c r="L88" s="118"/>
      <c r="M88" s="118">
        <v>179</v>
      </c>
      <c r="N88" s="34">
        <f t="shared" si="8"/>
        <v>186</v>
      </c>
      <c r="O88" s="35">
        <f t="shared" si="9"/>
        <v>2308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21.7</v>
      </c>
      <c r="E89" s="127"/>
      <c r="F89" s="127">
        <v>11.9</v>
      </c>
      <c r="G89" s="127">
        <v>0.2</v>
      </c>
      <c r="H89" s="127">
        <v>9.1</v>
      </c>
      <c r="I89" s="49">
        <f t="shared" si="7"/>
        <v>42.900000000000006</v>
      </c>
      <c r="J89" s="128">
        <v>0</v>
      </c>
      <c r="K89" s="127"/>
      <c r="L89" s="127"/>
      <c r="M89" s="127">
        <v>5.2</v>
      </c>
      <c r="N89" s="50">
        <f t="shared" si="8"/>
        <v>5.2</v>
      </c>
      <c r="O89" s="51">
        <f t="shared" si="9"/>
        <v>48.100000000000009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/>
      <c r="D90" s="124">
        <v>0.74</v>
      </c>
      <c r="E90" s="124"/>
      <c r="F90" s="124">
        <v>0.43</v>
      </c>
      <c r="G90" s="124">
        <v>0.08</v>
      </c>
      <c r="H90" s="124">
        <v>16.57</v>
      </c>
      <c r="I90" s="43">
        <f t="shared" si="7"/>
        <v>17.82</v>
      </c>
      <c r="J90" s="125"/>
      <c r="K90" s="124"/>
      <c r="L90" s="124"/>
      <c r="M90" s="124">
        <v>0.24</v>
      </c>
      <c r="N90" s="44">
        <f t="shared" si="8"/>
        <v>0.24</v>
      </c>
      <c r="O90" s="45">
        <f t="shared" si="9"/>
        <v>18.059999999999999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/>
      <c r="D91" s="118">
        <v>1581</v>
      </c>
      <c r="E91" s="118"/>
      <c r="F91" s="118">
        <v>88</v>
      </c>
      <c r="G91" s="118">
        <v>20</v>
      </c>
      <c r="H91" s="118">
        <v>2138</v>
      </c>
      <c r="I91" s="32">
        <f t="shared" si="7"/>
        <v>3827</v>
      </c>
      <c r="J91" s="119"/>
      <c r="K91" s="118"/>
      <c r="L91" s="118"/>
      <c r="M91" s="118">
        <v>20</v>
      </c>
      <c r="N91" s="34">
        <f t="shared" si="8"/>
        <v>20</v>
      </c>
      <c r="O91" s="35">
        <f t="shared" si="9"/>
        <v>3847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/>
      <c r="D92" s="127">
        <v>28.3</v>
      </c>
      <c r="E92" s="127"/>
      <c r="F92" s="127">
        <v>1.1000000000000001</v>
      </c>
      <c r="G92" s="127">
        <v>0.3</v>
      </c>
      <c r="H92" s="127">
        <v>64.2</v>
      </c>
      <c r="I92" s="49">
        <f t="shared" si="7"/>
        <v>93.9</v>
      </c>
      <c r="J92" s="128"/>
      <c r="K92" s="127"/>
      <c r="L92" s="127"/>
      <c r="M92" s="127">
        <v>0.5</v>
      </c>
      <c r="N92" s="50">
        <f t="shared" si="8"/>
        <v>0.5</v>
      </c>
      <c r="O92" s="51">
        <f t="shared" si="9"/>
        <v>94.4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/>
      <c r="D93" s="124">
        <v>6.38</v>
      </c>
      <c r="E93" s="124"/>
      <c r="F93" s="124">
        <v>1.94</v>
      </c>
      <c r="G93" s="124">
        <v>48.36</v>
      </c>
      <c r="H93" s="124"/>
      <c r="I93" s="43">
        <f t="shared" si="7"/>
        <v>56.68</v>
      </c>
      <c r="J93" s="125"/>
      <c r="K93" s="124"/>
      <c r="L93" s="124"/>
      <c r="M93" s="124">
        <v>3.18</v>
      </c>
      <c r="N93" s="44">
        <f t="shared" si="8"/>
        <v>3.18</v>
      </c>
      <c r="O93" s="45">
        <f t="shared" si="9"/>
        <v>59.86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/>
      <c r="D94" s="118">
        <v>2398</v>
      </c>
      <c r="E94" s="118"/>
      <c r="F94" s="118">
        <v>469</v>
      </c>
      <c r="G94" s="118">
        <v>11584</v>
      </c>
      <c r="H94" s="118"/>
      <c r="I94" s="32">
        <f t="shared" si="7"/>
        <v>14451</v>
      </c>
      <c r="J94" s="119"/>
      <c r="K94" s="118"/>
      <c r="L94" s="118"/>
      <c r="M94" s="118">
        <v>291</v>
      </c>
      <c r="N94" s="34">
        <f t="shared" si="8"/>
        <v>291</v>
      </c>
      <c r="O94" s="35">
        <f t="shared" si="9"/>
        <v>14742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/>
      <c r="D95" s="127">
        <v>38.200000000000003</v>
      </c>
      <c r="E95" s="127"/>
      <c r="F95" s="127">
        <v>5.0999999999999996</v>
      </c>
      <c r="G95" s="127">
        <v>162.1</v>
      </c>
      <c r="H95" s="127"/>
      <c r="I95" s="49">
        <f t="shared" si="7"/>
        <v>205.4</v>
      </c>
      <c r="J95" s="128"/>
      <c r="K95" s="127"/>
      <c r="L95" s="127"/>
      <c r="M95" s="127">
        <v>5.6</v>
      </c>
      <c r="N95" s="50">
        <f t="shared" si="8"/>
        <v>5.6</v>
      </c>
      <c r="O95" s="51">
        <f t="shared" si="9"/>
        <v>211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0.54</v>
      </c>
      <c r="D96" s="124">
        <v>1.74</v>
      </c>
      <c r="E96" s="124">
        <v>0.06</v>
      </c>
      <c r="F96" s="124">
        <v>30.23</v>
      </c>
      <c r="G96" s="124">
        <v>316.26</v>
      </c>
      <c r="H96" s="124"/>
      <c r="I96" s="43">
        <f t="shared" si="7"/>
        <v>348.83</v>
      </c>
      <c r="J96" s="125">
        <v>0.08</v>
      </c>
      <c r="K96" s="124"/>
      <c r="L96" s="124"/>
      <c r="M96" s="124">
        <v>12.73</v>
      </c>
      <c r="N96" s="44">
        <f t="shared" si="8"/>
        <v>12.81</v>
      </c>
      <c r="O96" s="45">
        <f t="shared" si="9"/>
        <v>361.64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154</v>
      </c>
      <c r="D97" s="118">
        <v>734</v>
      </c>
      <c r="E97" s="118">
        <v>16</v>
      </c>
      <c r="F97" s="118">
        <v>6406</v>
      </c>
      <c r="G97" s="118">
        <v>73556</v>
      </c>
      <c r="H97" s="118"/>
      <c r="I97" s="32">
        <f t="shared" si="7"/>
        <v>80866</v>
      </c>
      <c r="J97" s="119">
        <v>7</v>
      </c>
      <c r="K97" s="118"/>
      <c r="L97" s="118"/>
      <c r="M97" s="118">
        <v>1247</v>
      </c>
      <c r="N97" s="34">
        <f t="shared" si="8"/>
        <v>1254</v>
      </c>
      <c r="O97" s="35">
        <f t="shared" si="9"/>
        <v>82120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1.8</v>
      </c>
      <c r="D98" s="127">
        <v>10.4</v>
      </c>
      <c r="E98" s="127">
        <v>0.2</v>
      </c>
      <c r="F98" s="127">
        <v>57.7</v>
      </c>
      <c r="G98" s="127">
        <v>929.2</v>
      </c>
      <c r="H98" s="127"/>
      <c r="I98" s="49">
        <f t="shared" si="7"/>
        <v>999.30000000000007</v>
      </c>
      <c r="J98" s="128">
        <v>0</v>
      </c>
      <c r="K98" s="127"/>
      <c r="L98" s="127"/>
      <c r="M98" s="127">
        <v>23.9</v>
      </c>
      <c r="N98" s="50">
        <f t="shared" si="8"/>
        <v>23.9</v>
      </c>
      <c r="O98" s="51">
        <f t="shared" si="9"/>
        <v>1023.2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1.7</v>
      </c>
      <c r="D99" s="124">
        <v>1.1000000000000001</v>
      </c>
      <c r="E99" s="124"/>
      <c r="F99" s="124">
        <v>61.91</v>
      </c>
      <c r="G99" s="124">
        <v>367.95</v>
      </c>
      <c r="H99" s="124">
        <v>10.55</v>
      </c>
      <c r="I99" s="43">
        <f t="shared" si="7"/>
        <v>443.21</v>
      </c>
      <c r="J99" s="125">
        <v>0.11</v>
      </c>
      <c r="K99" s="124"/>
      <c r="L99" s="124"/>
      <c r="M99" s="124">
        <v>17.239999999999998</v>
      </c>
      <c r="N99" s="44">
        <f t="shared" si="8"/>
        <v>17.349999999999998</v>
      </c>
      <c r="O99" s="45">
        <f t="shared" si="9"/>
        <v>460.56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567</v>
      </c>
      <c r="D100" s="118">
        <v>1823</v>
      </c>
      <c r="E100" s="118"/>
      <c r="F100" s="118">
        <v>13762</v>
      </c>
      <c r="G100" s="118">
        <v>84992</v>
      </c>
      <c r="H100" s="118">
        <v>1435</v>
      </c>
      <c r="I100" s="32">
        <f t="shared" si="7"/>
        <v>102579</v>
      </c>
      <c r="J100" s="119">
        <v>10</v>
      </c>
      <c r="K100" s="118"/>
      <c r="L100" s="118"/>
      <c r="M100" s="118">
        <v>1665</v>
      </c>
      <c r="N100" s="34">
        <f t="shared" si="8"/>
        <v>1675</v>
      </c>
      <c r="O100" s="35">
        <f t="shared" si="9"/>
        <v>104254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</v>
      </c>
      <c r="D101" s="127">
        <v>22.6</v>
      </c>
      <c r="E101" s="127"/>
      <c r="F101" s="127">
        <v>126.9</v>
      </c>
      <c r="G101" s="127">
        <v>1050.5999999999999</v>
      </c>
      <c r="H101" s="127">
        <v>28.7</v>
      </c>
      <c r="I101" s="49">
        <f t="shared" si="7"/>
        <v>1235.8</v>
      </c>
      <c r="J101" s="128">
        <v>0</v>
      </c>
      <c r="K101" s="127"/>
      <c r="L101" s="127"/>
      <c r="M101" s="127">
        <v>24</v>
      </c>
      <c r="N101" s="50">
        <f t="shared" si="8"/>
        <v>24</v>
      </c>
      <c r="O101" s="51">
        <f t="shared" si="9"/>
        <v>1259.8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2.08</v>
      </c>
      <c r="D102" s="124">
        <v>3.59</v>
      </c>
      <c r="E102" s="124"/>
      <c r="F102" s="124">
        <v>33.99</v>
      </c>
      <c r="G102" s="124">
        <v>322.49</v>
      </c>
      <c r="H102" s="124">
        <v>17.11</v>
      </c>
      <c r="I102" s="43">
        <f t="shared" si="7"/>
        <v>379.26000000000005</v>
      </c>
      <c r="J102" s="125"/>
      <c r="K102" s="124"/>
      <c r="L102" s="124"/>
      <c r="M102" s="124">
        <v>47.16</v>
      </c>
      <c r="N102" s="44">
        <f t="shared" si="8"/>
        <v>47.16</v>
      </c>
      <c r="O102" s="45">
        <f t="shared" si="9"/>
        <v>426.42000000000007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776</v>
      </c>
      <c r="D103" s="118">
        <v>1037</v>
      </c>
      <c r="E103" s="118"/>
      <c r="F103" s="118">
        <v>7931</v>
      </c>
      <c r="G103" s="118">
        <v>78879</v>
      </c>
      <c r="H103" s="118">
        <v>2531</v>
      </c>
      <c r="I103" s="32">
        <f t="shared" si="7"/>
        <v>91154</v>
      </c>
      <c r="J103" s="119"/>
      <c r="K103" s="118"/>
      <c r="L103" s="118"/>
      <c r="M103" s="118">
        <v>4626</v>
      </c>
      <c r="N103" s="34">
        <f t="shared" si="8"/>
        <v>4626</v>
      </c>
      <c r="O103" s="35">
        <f t="shared" si="9"/>
        <v>95780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7.7</v>
      </c>
      <c r="D104" s="127">
        <v>12.4</v>
      </c>
      <c r="E104" s="127"/>
      <c r="F104" s="127">
        <v>61.4</v>
      </c>
      <c r="G104" s="127">
        <v>844.5</v>
      </c>
      <c r="H104" s="127">
        <v>41.4</v>
      </c>
      <c r="I104" s="49">
        <f t="shared" si="7"/>
        <v>967.4</v>
      </c>
      <c r="J104" s="128"/>
      <c r="K104" s="127"/>
      <c r="L104" s="127"/>
      <c r="M104" s="127">
        <v>55.7</v>
      </c>
      <c r="N104" s="50">
        <f t="shared" si="8"/>
        <v>55.7</v>
      </c>
      <c r="O104" s="51">
        <f t="shared" si="9"/>
        <v>1023.1</v>
      </c>
      <c r="P104" s="129">
        <v>0.6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1.55</v>
      </c>
      <c r="D105" s="124">
        <v>14.67</v>
      </c>
      <c r="E105" s="124">
        <v>0.02</v>
      </c>
      <c r="F105" s="124">
        <v>41.06</v>
      </c>
      <c r="G105" s="124">
        <v>288.18</v>
      </c>
      <c r="H105" s="124">
        <v>0.28000000000000003</v>
      </c>
      <c r="I105" s="43">
        <f t="shared" si="7"/>
        <v>345.76</v>
      </c>
      <c r="J105" s="125">
        <v>0.01</v>
      </c>
      <c r="K105" s="124"/>
      <c r="L105" s="124">
        <v>0.13</v>
      </c>
      <c r="M105" s="124">
        <v>34.25</v>
      </c>
      <c r="N105" s="44">
        <f t="shared" si="8"/>
        <v>34.39</v>
      </c>
      <c r="O105" s="45">
        <f t="shared" si="9"/>
        <v>380.15</v>
      </c>
      <c r="P105" s="130">
        <v>9.85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590</v>
      </c>
      <c r="D106" s="118">
        <v>4731</v>
      </c>
      <c r="E106" s="118">
        <v>6</v>
      </c>
      <c r="F106" s="118">
        <v>10260</v>
      </c>
      <c r="G106" s="118">
        <v>82944</v>
      </c>
      <c r="H106" s="118">
        <v>57</v>
      </c>
      <c r="I106" s="32">
        <f t="shared" si="7"/>
        <v>98588</v>
      </c>
      <c r="J106" s="119">
        <v>1</v>
      </c>
      <c r="K106" s="118"/>
      <c r="L106" s="118">
        <v>17</v>
      </c>
      <c r="M106" s="118">
        <v>4220</v>
      </c>
      <c r="N106" s="34">
        <f t="shared" si="8"/>
        <v>4238</v>
      </c>
      <c r="O106" s="35">
        <f t="shared" si="9"/>
        <v>102826</v>
      </c>
      <c r="P106" s="130">
        <v>0.12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5.3</v>
      </c>
      <c r="D107" s="127">
        <v>49.3</v>
      </c>
      <c r="E107" s="127">
        <v>0</v>
      </c>
      <c r="F107" s="127">
        <v>67.2</v>
      </c>
      <c r="G107" s="127">
        <v>699</v>
      </c>
      <c r="H107" s="127">
        <v>0.9</v>
      </c>
      <c r="I107" s="49">
        <f t="shared" si="7"/>
        <v>821.69999999999993</v>
      </c>
      <c r="J107" s="128">
        <v>0</v>
      </c>
      <c r="K107" s="127"/>
      <c r="L107" s="127">
        <v>0.1</v>
      </c>
      <c r="M107" s="127">
        <v>38.299999999999997</v>
      </c>
      <c r="N107" s="50">
        <f t="shared" si="8"/>
        <v>38.4</v>
      </c>
      <c r="O107" s="51">
        <f t="shared" si="9"/>
        <v>860.09999999999991</v>
      </c>
      <c r="P107" s="130">
        <v>24.85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0.32</v>
      </c>
      <c r="D108" s="124">
        <v>0.57999999999999996</v>
      </c>
      <c r="E108" s="124">
        <v>0.31</v>
      </c>
      <c r="F108" s="124">
        <v>18.77</v>
      </c>
      <c r="G108" s="124">
        <v>18.73</v>
      </c>
      <c r="H108" s="124"/>
      <c r="I108" s="43">
        <f t="shared" si="7"/>
        <v>38.71</v>
      </c>
      <c r="J108" s="125">
        <v>1.22</v>
      </c>
      <c r="K108" s="124"/>
      <c r="L108" s="124"/>
      <c r="M108" s="124">
        <v>101.88</v>
      </c>
      <c r="N108" s="44">
        <f t="shared" si="8"/>
        <v>103.1</v>
      </c>
      <c r="O108" s="45">
        <f t="shared" si="9"/>
        <v>141.81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130</v>
      </c>
      <c r="D109" s="118">
        <v>2156</v>
      </c>
      <c r="E109" s="118">
        <v>97</v>
      </c>
      <c r="F109" s="118">
        <v>5026</v>
      </c>
      <c r="G109" s="118">
        <v>5858</v>
      </c>
      <c r="H109" s="118"/>
      <c r="I109" s="32">
        <f t="shared" si="7"/>
        <v>13267</v>
      </c>
      <c r="J109" s="119">
        <v>110</v>
      </c>
      <c r="K109" s="118"/>
      <c r="L109" s="118"/>
      <c r="M109" s="118">
        <v>11446</v>
      </c>
      <c r="N109" s="34">
        <f t="shared" si="8"/>
        <v>11556</v>
      </c>
      <c r="O109" s="35">
        <f t="shared" si="9"/>
        <v>24823</v>
      </c>
      <c r="P109" s="130">
        <v>2.58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0.9</v>
      </c>
      <c r="D110" s="127">
        <v>1.2</v>
      </c>
      <c r="E110" s="127">
        <v>0.5</v>
      </c>
      <c r="F110" s="127">
        <v>27.5</v>
      </c>
      <c r="G110" s="127">
        <v>12.8</v>
      </c>
      <c r="H110" s="127"/>
      <c r="I110" s="49">
        <f t="shared" si="7"/>
        <v>42.900000000000006</v>
      </c>
      <c r="J110" s="128">
        <v>0</v>
      </c>
      <c r="K110" s="127"/>
      <c r="L110" s="127"/>
      <c r="M110" s="127">
        <v>59.8</v>
      </c>
      <c r="N110" s="50">
        <f t="shared" si="8"/>
        <v>59.8</v>
      </c>
      <c r="O110" s="51">
        <f t="shared" si="9"/>
        <v>102.7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0.43</v>
      </c>
      <c r="D111" s="124">
        <v>5.07</v>
      </c>
      <c r="E111" s="124">
        <v>0.04</v>
      </c>
      <c r="F111" s="124">
        <v>4.2699999999999996</v>
      </c>
      <c r="G111" s="124">
        <v>12.21</v>
      </c>
      <c r="H111" s="124"/>
      <c r="I111" s="43">
        <f t="shared" si="7"/>
        <v>22.02</v>
      </c>
      <c r="J111" s="125">
        <v>0.04</v>
      </c>
      <c r="K111" s="124"/>
      <c r="L111" s="124"/>
      <c r="M111" s="124">
        <v>22.49</v>
      </c>
      <c r="N111" s="44">
        <f t="shared" si="8"/>
        <v>22.529999999999998</v>
      </c>
      <c r="O111" s="45">
        <f t="shared" si="9"/>
        <v>44.55</v>
      </c>
      <c r="P111" s="69">
        <f>SUM(P104:P110)</f>
        <v>38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177</v>
      </c>
      <c r="D112" s="118">
        <v>4180</v>
      </c>
      <c r="E112" s="118">
        <v>13</v>
      </c>
      <c r="F112" s="118">
        <v>1167</v>
      </c>
      <c r="G112" s="118">
        <v>3096</v>
      </c>
      <c r="H112" s="118"/>
      <c r="I112" s="32">
        <f t="shared" si="7"/>
        <v>8633</v>
      </c>
      <c r="J112" s="119">
        <v>4</v>
      </c>
      <c r="K112" s="118"/>
      <c r="L112" s="118"/>
      <c r="M112" s="118">
        <v>2599</v>
      </c>
      <c r="N112" s="34">
        <f t="shared" si="8"/>
        <v>2603</v>
      </c>
      <c r="O112" s="35">
        <f t="shared" si="9"/>
        <v>11236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5.2</v>
      </c>
      <c r="G113" s="127">
        <v>0</v>
      </c>
      <c r="H113" s="127"/>
      <c r="I113" s="49">
        <f t="shared" si="7"/>
        <v>5.2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5.2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0.39</v>
      </c>
      <c r="D114" s="124">
        <v>3.94</v>
      </c>
      <c r="E114" s="124">
        <v>0.18</v>
      </c>
      <c r="F114" s="124">
        <v>4.04</v>
      </c>
      <c r="G114" s="124">
        <v>0.14000000000000001</v>
      </c>
      <c r="H114" s="124">
        <v>7.32</v>
      </c>
      <c r="I114" s="43">
        <f t="shared" si="7"/>
        <v>16.010000000000002</v>
      </c>
      <c r="J114" s="125">
        <v>0.26</v>
      </c>
      <c r="K114" s="124"/>
      <c r="L114" s="124"/>
      <c r="M114" s="124">
        <v>83.51</v>
      </c>
      <c r="N114" s="44">
        <f t="shared" si="8"/>
        <v>83.77000000000001</v>
      </c>
      <c r="O114" s="45">
        <f t="shared" si="9"/>
        <v>99.780000000000015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160</v>
      </c>
      <c r="D115" s="118">
        <v>736</v>
      </c>
      <c r="E115" s="118">
        <v>55</v>
      </c>
      <c r="F115" s="118">
        <v>1147</v>
      </c>
      <c r="G115" s="118">
        <v>46</v>
      </c>
      <c r="H115" s="118">
        <v>1449</v>
      </c>
      <c r="I115" s="32">
        <f t="shared" si="7"/>
        <v>3593</v>
      </c>
      <c r="J115" s="119">
        <v>23</v>
      </c>
      <c r="K115" s="118"/>
      <c r="L115" s="118"/>
      <c r="M115" s="118">
        <v>9723</v>
      </c>
      <c r="N115" s="34">
        <f t="shared" si="8"/>
        <v>9746</v>
      </c>
      <c r="O115" s="35">
        <f t="shared" si="9"/>
        <v>13339</v>
      </c>
      <c r="P115" s="134">
        <v>0.84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4.5</v>
      </c>
      <c r="G116" s="136">
        <v>0</v>
      </c>
      <c r="H116" s="136">
        <v>13</v>
      </c>
      <c r="I116" s="96">
        <f t="shared" si="7"/>
        <v>17.5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17.5</v>
      </c>
      <c r="P116" s="90">
        <f>SUM(O136,P111,P112,P115)</f>
        <v>2217.4300000000003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0.32</v>
      </c>
      <c r="D121" s="115">
        <v>7.89</v>
      </c>
      <c r="E121" s="115">
        <v>0.17</v>
      </c>
      <c r="F121" s="115">
        <v>2.81</v>
      </c>
      <c r="G121" s="115">
        <v>0.6</v>
      </c>
      <c r="H121" s="115">
        <v>4.57</v>
      </c>
      <c r="I121" s="21">
        <f t="shared" si="7"/>
        <v>16.36</v>
      </c>
      <c r="J121" s="116"/>
      <c r="K121" s="115"/>
      <c r="L121" s="115"/>
      <c r="M121" s="115">
        <v>60.13</v>
      </c>
      <c r="N121" s="23">
        <f t="shared" si="8"/>
        <v>60.13</v>
      </c>
      <c r="O121" s="24">
        <f t="shared" si="9"/>
        <v>76.490000000000009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132</v>
      </c>
      <c r="D122" s="118">
        <v>6515</v>
      </c>
      <c r="E122" s="118">
        <v>53</v>
      </c>
      <c r="F122" s="118">
        <v>802</v>
      </c>
      <c r="G122" s="118">
        <v>196</v>
      </c>
      <c r="H122" s="118">
        <v>765</v>
      </c>
      <c r="I122" s="32">
        <f t="shared" si="7"/>
        <v>8463</v>
      </c>
      <c r="J122" s="119"/>
      <c r="K122" s="118"/>
      <c r="L122" s="118"/>
      <c r="M122" s="118">
        <v>6100</v>
      </c>
      <c r="N122" s="34">
        <f t="shared" si="8"/>
        <v>6100</v>
      </c>
      <c r="O122" s="35">
        <f t="shared" si="9"/>
        <v>14563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2.9</v>
      </c>
      <c r="G123" s="127">
        <v>0</v>
      </c>
      <c r="H123" s="127">
        <v>6.9</v>
      </c>
      <c r="I123" s="49">
        <f t="shared" si="7"/>
        <v>9.8000000000000007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9.8000000000000007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0.36</v>
      </c>
      <c r="D124" s="124">
        <v>6.43</v>
      </c>
      <c r="E124" s="124">
        <v>0.39</v>
      </c>
      <c r="F124" s="124">
        <v>6.87</v>
      </c>
      <c r="G124" s="124">
        <v>0.1</v>
      </c>
      <c r="H124" s="124"/>
      <c r="I124" s="43">
        <f t="shared" si="7"/>
        <v>14.15</v>
      </c>
      <c r="J124" s="125"/>
      <c r="K124" s="124"/>
      <c r="L124" s="124"/>
      <c r="M124" s="124">
        <v>31.57</v>
      </c>
      <c r="N124" s="44">
        <f t="shared" si="8"/>
        <v>31.57</v>
      </c>
      <c r="O124" s="45">
        <f t="shared" si="9"/>
        <v>45.72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147</v>
      </c>
      <c r="D125" s="118">
        <v>3562</v>
      </c>
      <c r="E125" s="118">
        <v>122</v>
      </c>
      <c r="F125" s="118">
        <v>1979</v>
      </c>
      <c r="G125" s="118">
        <v>33</v>
      </c>
      <c r="H125" s="118"/>
      <c r="I125" s="32">
        <f t="shared" si="7"/>
        <v>5843</v>
      </c>
      <c r="J125" s="119"/>
      <c r="K125" s="118"/>
      <c r="L125" s="118"/>
      <c r="M125" s="118">
        <v>4199</v>
      </c>
      <c r="N125" s="34">
        <f t="shared" si="8"/>
        <v>4199</v>
      </c>
      <c r="O125" s="35">
        <f t="shared" si="9"/>
        <v>10042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7.3</v>
      </c>
      <c r="G126" s="127">
        <v>0</v>
      </c>
      <c r="H126" s="127"/>
      <c r="I126" s="49">
        <f t="shared" si="7"/>
        <v>7.3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7.3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1.3</v>
      </c>
      <c r="D127" s="124">
        <v>1.67</v>
      </c>
      <c r="E127" s="124">
        <v>0.6</v>
      </c>
      <c r="F127" s="124">
        <v>35.369999999999997</v>
      </c>
      <c r="G127" s="124">
        <v>0.92</v>
      </c>
      <c r="H127" s="124"/>
      <c r="I127" s="43">
        <f t="shared" si="7"/>
        <v>39.86</v>
      </c>
      <c r="J127" s="125">
        <v>0.03</v>
      </c>
      <c r="K127" s="124"/>
      <c r="L127" s="124"/>
      <c r="M127" s="124">
        <v>2.58</v>
      </c>
      <c r="N127" s="44">
        <f t="shared" si="8"/>
        <v>2.61</v>
      </c>
      <c r="O127" s="45">
        <f t="shared" si="9"/>
        <v>42.47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534</v>
      </c>
      <c r="D128" s="118">
        <v>525</v>
      </c>
      <c r="E128" s="118">
        <v>189</v>
      </c>
      <c r="F128" s="118">
        <v>10473</v>
      </c>
      <c r="G128" s="118">
        <v>301</v>
      </c>
      <c r="H128" s="118"/>
      <c r="I128" s="32">
        <f t="shared" si="7"/>
        <v>12022</v>
      </c>
      <c r="J128" s="119">
        <v>3</v>
      </c>
      <c r="K128" s="118"/>
      <c r="L128" s="118"/>
      <c r="M128" s="118">
        <v>344</v>
      </c>
      <c r="N128" s="34">
        <f t="shared" si="8"/>
        <v>347</v>
      </c>
      <c r="O128" s="35">
        <f t="shared" si="9"/>
        <v>12369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21</v>
      </c>
      <c r="G129" s="127">
        <v>0</v>
      </c>
      <c r="H129" s="127"/>
      <c r="I129" s="49">
        <f t="shared" si="7"/>
        <v>21</v>
      </c>
      <c r="J129" s="128">
        <v>0</v>
      </c>
      <c r="K129" s="127"/>
      <c r="L129" s="127"/>
      <c r="M129" s="127">
        <v>0</v>
      </c>
      <c r="N129" s="50">
        <f t="shared" si="8"/>
        <v>0</v>
      </c>
      <c r="O129" s="51">
        <f t="shared" si="9"/>
        <v>21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8.99</v>
      </c>
      <c r="D130" s="115">
        <v>58.48</v>
      </c>
      <c r="E130" s="115">
        <v>1.77</v>
      </c>
      <c r="F130" s="115">
        <v>246.35</v>
      </c>
      <c r="G130" s="115">
        <v>1376.06</v>
      </c>
      <c r="H130" s="115">
        <v>59.14</v>
      </c>
      <c r="I130" s="21">
        <f t="shared" si="7"/>
        <v>1750.79</v>
      </c>
      <c r="J130" s="116">
        <v>1.83</v>
      </c>
      <c r="K130" s="115"/>
      <c r="L130" s="115">
        <v>0.13</v>
      </c>
      <c r="M130" s="115">
        <v>420.76</v>
      </c>
      <c r="N130" s="23">
        <f>SUM(J130:M130)</f>
        <v>422.71999999999997</v>
      </c>
      <c r="O130" s="24">
        <f t="shared" si="9"/>
        <v>2173.5099999999998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3367</v>
      </c>
      <c r="D131" s="118">
        <v>35573</v>
      </c>
      <c r="E131" s="118">
        <v>551</v>
      </c>
      <c r="F131" s="118">
        <v>60413</v>
      </c>
      <c r="G131" s="118">
        <v>341514</v>
      </c>
      <c r="H131" s="118">
        <v>8664</v>
      </c>
      <c r="I131" s="32">
        <f t="shared" si="7"/>
        <v>450082</v>
      </c>
      <c r="J131" s="119">
        <v>165</v>
      </c>
      <c r="K131" s="118"/>
      <c r="L131" s="118">
        <v>17</v>
      </c>
      <c r="M131" s="118">
        <v>46712</v>
      </c>
      <c r="N131" s="34">
        <f t="shared" si="8"/>
        <v>46894</v>
      </c>
      <c r="O131" s="35">
        <f t="shared" si="9"/>
        <v>496976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22.7</v>
      </c>
      <c r="D132" s="127">
        <v>330.1</v>
      </c>
      <c r="E132" s="127">
        <v>0.7</v>
      </c>
      <c r="F132" s="127">
        <v>402</v>
      </c>
      <c r="G132" s="127">
        <v>3698.7</v>
      </c>
      <c r="H132" s="127">
        <v>164.2</v>
      </c>
      <c r="I132" s="49">
        <f t="shared" ref="I132:I138" si="10">SUM(C132:H132)</f>
        <v>4618.3999999999996</v>
      </c>
      <c r="J132" s="128">
        <v>0</v>
      </c>
      <c r="K132" s="127"/>
      <c r="L132" s="127">
        <v>0.1</v>
      </c>
      <c r="M132" s="127">
        <v>216.1</v>
      </c>
      <c r="N132" s="50">
        <f t="shared" ref="N132:N138" si="11">SUM(J132:M132)</f>
        <v>216.2</v>
      </c>
      <c r="O132" s="51">
        <f t="shared" ref="O132:O138" si="12">SUM(N132,I132)</f>
        <v>4834.5999999999995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8.99</v>
      </c>
      <c r="D133" s="124">
        <v>53.99</v>
      </c>
      <c r="E133" s="124">
        <v>1.77</v>
      </c>
      <c r="F133" s="124">
        <v>245.8</v>
      </c>
      <c r="G133" s="124">
        <v>1376.06</v>
      </c>
      <c r="H133" s="124">
        <v>39.83</v>
      </c>
      <c r="I133" s="43">
        <f t="shared" si="10"/>
        <v>1726.4399999999998</v>
      </c>
      <c r="J133" s="125">
        <v>1.83</v>
      </c>
      <c r="K133" s="124"/>
      <c r="L133" s="124">
        <v>0.13</v>
      </c>
      <c r="M133" s="124">
        <v>419.46</v>
      </c>
      <c r="N133" s="44">
        <f t="shared" si="11"/>
        <v>421.41999999999996</v>
      </c>
      <c r="O133" s="45">
        <f t="shared" si="12"/>
        <v>2147.8599999999997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3367</v>
      </c>
      <c r="D134" s="118">
        <v>30019</v>
      </c>
      <c r="E134" s="118">
        <v>551</v>
      </c>
      <c r="F134" s="118">
        <v>60313</v>
      </c>
      <c r="G134" s="118">
        <v>341514</v>
      </c>
      <c r="H134" s="118">
        <v>6237</v>
      </c>
      <c r="I134" s="32">
        <f t="shared" si="10"/>
        <v>442001</v>
      </c>
      <c r="J134" s="119">
        <v>165</v>
      </c>
      <c r="K134" s="118"/>
      <c r="L134" s="118">
        <v>17</v>
      </c>
      <c r="M134" s="118">
        <v>46672</v>
      </c>
      <c r="N134" s="34">
        <f t="shared" si="11"/>
        <v>46854</v>
      </c>
      <c r="O134" s="35">
        <f t="shared" si="12"/>
        <v>488855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22.7</v>
      </c>
      <c r="D135" s="136">
        <v>163.30000000000001</v>
      </c>
      <c r="E135" s="136">
        <v>0.7</v>
      </c>
      <c r="F135" s="136">
        <v>400</v>
      </c>
      <c r="G135" s="136">
        <v>3698.7</v>
      </c>
      <c r="H135" s="136">
        <v>90.9</v>
      </c>
      <c r="I135" s="96">
        <f t="shared" si="10"/>
        <v>4376.2999999999993</v>
      </c>
      <c r="J135" s="137">
        <v>0</v>
      </c>
      <c r="K135" s="136"/>
      <c r="L135" s="136">
        <v>0.1</v>
      </c>
      <c r="M135" s="136">
        <v>213.4</v>
      </c>
      <c r="N135" s="97">
        <f t="shared" si="11"/>
        <v>213.5</v>
      </c>
      <c r="O135" s="89">
        <f t="shared" si="12"/>
        <v>4589.7999999999993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8.99</v>
      </c>
      <c r="D136" s="106">
        <f t="shared" si="13"/>
        <v>63.199999999999996</v>
      </c>
      <c r="E136" s="106">
        <f t="shared" si="13"/>
        <v>1.77</v>
      </c>
      <c r="F136" s="106">
        <f t="shared" si="13"/>
        <v>246.35000000000002</v>
      </c>
      <c r="G136" s="106">
        <f t="shared" si="13"/>
        <v>1376.0600000000002</v>
      </c>
      <c r="H136" s="106">
        <f t="shared" si="13"/>
        <v>59.44</v>
      </c>
      <c r="I136" s="107">
        <f t="shared" si="10"/>
        <v>1755.8100000000002</v>
      </c>
      <c r="J136" s="108">
        <f t="shared" ref="J136:M138" si="14">SUM(J63,J66,J69,J72,J75,J78,J81,J84,J87,J90,J93,J96,J99,J102,J105,J108,J111,J114,J121,J124,J127)</f>
        <v>1.83</v>
      </c>
      <c r="K136" s="106">
        <f t="shared" si="14"/>
        <v>0</v>
      </c>
      <c r="L136" s="106">
        <f t="shared" si="14"/>
        <v>0.19</v>
      </c>
      <c r="M136" s="106">
        <f t="shared" si="14"/>
        <v>420.76</v>
      </c>
      <c r="N136" s="109">
        <f t="shared" si="11"/>
        <v>422.78</v>
      </c>
      <c r="O136" s="110">
        <f t="shared" si="12"/>
        <v>2178.59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3367</v>
      </c>
      <c r="D137" s="31">
        <f t="shared" si="13"/>
        <v>36029</v>
      </c>
      <c r="E137" s="31">
        <f t="shared" si="13"/>
        <v>551</v>
      </c>
      <c r="F137" s="31">
        <f t="shared" si="13"/>
        <v>60413</v>
      </c>
      <c r="G137" s="31">
        <f t="shared" si="13"/>
        <v>341549</v>
      </c>
      <c r="H137" s="31">
        <f t="shared" si="13"/>
        <v>8676</v>
      </c>
      <c r="I137" s="32">
        <f t="shared" si="10"/>
        <v>450585</v>
      </c>
      <c r="J137" s="33">
        <f t="shared" si="14"/>
        <v>175</v>
      </c>
      <c r="K137" s="31">
        <f t="shared" si="14"/>
        <v>0</v>
      </c>
      <c r="L137" s="31">
        <f t="shared" si="14"/>
        <v>17</v>
      </c>
      <c r="M137" s="31">
        <f t="shared" si="14"/>
        <v>46717</v>
      </c>
      <c r="N137" s="34">
        <f t="shared" si="11"/>
        <v>46909</v>
      </c>
      <c r="O137" s="35">
        <f t="shared" si="12"/>
        <v>497494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22.7</v>
      </c>
      <c r="D138" s="86">
        <f t="shared" si="13"/>
        <v>358.2</v>
      </c>
      <c r="E138" s="86">
        <f t="shared" si="13"/>
        <v>0.7</v>
      </c>
      <c r="F138" s="86">
        <f t="shared" si="13"/>
        <v>401.99999999999994</v>
      </c>
      <c r="G138" s="86">
        <f t="shared" si="13"/>
        <v>3702</v>
      </c>
      <c r="H138" s="86">
        <f t="shared" si="13"/>
        <v>165.00000000000003</v>
      </c>
      <c r="I138" s="96">
        <f t="shared" si="10"/>
        <v>4650.6000000000004</v>
      </c>
      <c r="J138" s="88">
        <f t="shared" si="14"/>
        <v>2.4</v>
      </c>
      <c r="K138" s="86">
        <f t="shared" si="14"/>
        <v>0</v>
      </c>
      <c r="L138" s="86">
        <f t="shared" si="14"/>
        <v>0.1</v>
      </c>
      <c r="M138" s="86">
        <f t="shared" si="14"/>
        <v>216.8</v>
      </c>
      <c r="N138" s="97">
        <f t="shared" si="11"/>
        <v>219.3</v>
      </c>
      <c r="O138" s="89">
        <f t="shared" si="12"/>
        <v>4869.9000000000005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E5537-5B02-49F0-8A63-DD0C9D2AB1E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5.25</v>
      </c>
      <c r="H5" s="115"/>
      <c r="I5" s="21">
        <f t="shared" ref="I5:I36" si="0">SUM(C5:H5)</f>
        <v>5.25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5.25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5.78</v>
      </c>
      <c r="H8" s="124"/>
      <c r="I8" s="43">
        <f t="shared" si="0"/>
        <v>5.78</v>
      </c>
      <c r="J8" s="125"/>
      <c r="K8" s="124"/>
      <c r="L8" s="124"/>
      <c r="M8" s="124">
        <v>0.84</v>
      </c>
      <c r="N8" s="44">
        <f t="shared" si="1"/>
        <v>0.84</v>
      </c>
      <c r="O8" s="45">
        <f t="shared" si="2"/>
        <v>6.62</v>
      </c>
      <c r="P8" s="36" t="s">
        <v>25</v>
      </c>
      <c r="Q8" s="37" t="s">
        <v>118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9</v>
      </c>
      <c r="N9" s="34">
        <f t="shared" si="1"/>
        <v>9</v>
      </c>
      <c r="O9" s="35">
        <f t="shared" si="2"/>
        <v>9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1.3</v>
      </c>
      <c r="N10" s="50">
        <f t="shared" si="1"/>
        <v>1.3</v>
      </c>
      <c r="O10" s="51">
        <f t="shared" si="2"/>
        <v>1.3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0.02</v>
      </c>
      <c r="N11" s="44">
        <f t="shared" si="1"/>
        <v>0.02</v>
      </c>
      <c r="O11" s="45">
        <f t="shared" si="2"/>
        <v>0.02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1</v>
      </c>
      <c r="N12" s="34">
        <f t="shared" si="1"/>
        <v>1</v>
      </c>
      <c r="O12" s="35">
        <f t="shared" si="2"/>
        <v>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0.1</v>
      </c>
      <c r="N13" s="50">
        <f t="shared" si="1"/>
        <v>0.1</v>
      </c>
      <c r="O13" s="51">
        <f t="shared" si="2"/>
        <v>0.1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17.27</v>
      </c>
      <c r="E14" s="124"/>
      <c r="F14" s="124">
        <v>0.14000000000000001</v>
      </c>
      <c r="G14" s="124">
        <v>8.4700000000000006</v>
      </c>
      <c r="H14" s="124"/>
      <c r="I14" s="43">
        <f t="shared" si="0"/>
        <v>25.880000000000003</v>
      </c>
      <c r="J14" s="125"/>
      <c r="K14" s="124">
        <v>0.61</v>
      </c>
      <c r="L14" s="124">
        <v>13.01</v>
      </c>
      <c r="M14" s="124">
        <v>8.84</v>
      </c>
      <c r="N14" s="44">
        <f t="shared" si="1"/>
        <v>22.46</v>
      </c>
      <c r="O14" s="45">
        <f t="shared" si="2"/>
        <v>48.34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1291</v>
      </c>
      <c r="E15" s="118"/>
      <c r="F15" s="118">
        <v>2</v>
      </c>
      <c r="G15" s="118">
        <v>694</v>
      </c>
      <c r="H15" s="118"/>
      <c r="I15" s="32">
        <f t="shared" si="0"/>
        <v>1987</v>
      </c>
      <c r="J15" s="119"/>
      <c r="K15" s="118">
        <v>10</v>
      </c>
      <c r="L15" s="118">
        <v>430</v>
      </c>
      <c r="M15" s="118">
        <v>278</v>
      </c>
      <c r="N15" s="34">
        <f t="shared" si="1"/>
        <v>718</v>
      </c>
      <c r="O15" s="35">
        <f t="shared" si="2"/>
        <v>2705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117.7</v>
      </c>
      <c r="E16" s="127"/>
      <c r="F16" s="127">
        <v>0.2</v>
      </c>
      <c r="G16" s="127">
        <v>40.9</v>
      </c>
      <c r="H16" s="127"/>
      <c r="I16" s="49">
        <f t="shared" si="0"/>
        <v>158.80000000000001</v>
      </c>
      <c r="J16" s="128"/>
      <c r="K16" s="127">
        <v>0.9</v>
      </c>
      <c r="L16" s="127">
        <v>28.3</v>
      </c>
      <c r="M16" s="127">
        <v>18.899999999999999</v>
      </c>
      <c r="N16" s="50">
        <f t="shared" si="1"/>
        <v>48.099999999999994</v>
      </c>
      <c r="O16" s="51">
        <f t="shared" si="2"/>
        <v>206.9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84.45</v>
      </c>
      <c r="E17" s="124"/>
      <c r="F17" s="124">
        <v>0.36</v>
      </c>
      <c r="G17" s="124">
        <v>6.05</v>
      </c>
      <c r="H17" s="124"/>
      <c r="I17" s="43">
        <f t="shared" si="0"/>
        <v>90.86</v>
      </c>
      <c r="J17" s="125"/>
      <c r="K17" s="124"/>
      <c r="L17" s="124"/>
      <c r="M17" s="124">
        <v>2.1</v>
      </c>
      <c r="N17" s="44">
        <f t="shared" si="1"/>
        <v>2.1</v>
      </c>
      <c r="O17" s="45">
        <f t="shared" si="2"/>
        <v>92.96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8251</v>
      </c>
      <c r="E18" s="118"/>
      <c r="F18" s="118">
        <v>17</v>
      </c>
      <c r="G18" s="118">
        <v>835</v>
      </c>
      <c r="H18" s="118">
        <v>70</v>
      </c>
      <c r="I18" s="32">
        <f t="shared" si="0"/>
        <v>9173</v>
      </c>
      <c r="J18" s="119"/>
      <c r="K18" s="118"/>
      <c r="L18" s="118"/>
      <c r="M18" s="118">
        <v>84</v>
      </c>
      <c r="N18" s="34">
        <f t="shared" si="1"/>
        <v>84</v>
      </c>
      <c r="O18" s="35">
        <f t="shared" si="2"/>
        <v>9257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480.9</v>
      </c>
      <c r="E19" s="127"/>
      <c r="F19" s="127">
        <v>1</v>
      </c>
      <c r="G19" s="127">
        <v>38.4</v>
      </c>
      <c r="H19" s="127">
        <v>4.8</v>
      </c>
      <c r="I19" s="49">
        <f t="shared" si="0"/>
        <v>525.09999999999991</v>
      </c>
      <c r="J19" s="128"/>
      <c r="K19" s="127"/>
      <c r="L19" s="127"/>
      <c r="M19" s="127">
        <v>4.4000000000000004</v>
      </c>
      <c r="N19" s="50">
        <f t="shared" si="1"/>
        <v>4.4000000000000004</v>
      </c>
      <c r="O19" s="51">
        <f t="shared" si="2"/>
        <v>529.49999999999989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61.24</v>
      </c>
      <c r="E20" s="124"/>
      <c r="F20" s="124"/>
      <c r="G20" s="124">
        <v>44.33</v>
      </c>
      <c r="H20" s="124"/>
      <c r="I20" s="43">
        <f t="shared" si="0"/>
        <v>105.57</v>
      </c>
      <c r="J20" s="125"/>
      <c r="K20" s="124"/>
      <c r="L20" s="124"/>
      <c r="M20" s="124">
        <v>1.77</v>
      </c>
      <c r="N20" s="44">
        <f t="shared" si="1"/>
        <v>1.77</v>
      </c>
      <c r="O20" s="45">
        <f t="shared" si="2"/>
        <v>107.33999999999999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11702</v>
      </c>
      <c r="E21" s="118"/>
      <c r="F21" s="118"/>
      <c r="G21" s="118">
        <v>6550</v>
      </c>
      <c r="H21" s="118">
        <v>766</v>
      </c>
      <c r="I21" s="32">
        <f t="shared" si="0"/>
        <v>19018</v>
      </c>
      <c r="J21" s="119"/>
      <c r="K21" s="118"/>
      <c r="L21" s="118"/>
      <c r="M21" s="118">
        <v>81</v>
      </c>
      <c r="N21" s="34">
        <f t="shared" si="1"/>
        <v>81</v>
      </c>
      <c r="O21" s="35">
        <f t="shared" si="2"/>
        <v>19099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503.5</v>
      </c>
      <c r="E22" s="127"/>
      <c r="F22" s="127"/>
      <c r="G22" s="127">
        <v>151.5</v>
      </c>
      <c r="H22" s="127">
        <v>38.4</v>
      </c>
      <c r="I22" s="49">
        <f t="shared" si="0"/>
        <v>693.4</v>
      </c>
      <c r="J22" s="128"/>
      <c r="K22" s="127"/>
      <c r="L22" s="127"/>
      <c r="M22" s="127">
        <v>3.1</v>
      </c>
      <c r="N22" s="50">
        <f t="shared" si="1"/>
        <v>3.1</v>
      </c>
      <c r="O22" s="51">
        <f t="shared" si="2"/>
        <v>696.5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66.02</v>
      </c>
      <c r="E23" s="124"/>
      <c r="F23" s="124">
        <v>1.63</v>
      </c>
      <c r="G23" s="124">
        <v>2.5099999999999998</v>
      </c>
      <c r="H23" s="124"/>
      <c r="I23" s="43">
        <f t="shared" si="0"/>
        <v>70.16</v>
      </c>
      <c r="J23" s="125"/>
      <c r="K23" s="124"/>
      <c r="L23" s="124"/>
      <c r="M23" s="124">
        <v>14.36</v>
      </c>
      <c r="N23" s="44">
        <f t="shared" si="1"/>
        <v>14.36</v>
      </c>
      <c r="O23" s="45">
        <f t="shared" si="2"/>
        <v>84.52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13593</v>
      </c>
      <c r="E24" s="118"/>
      <c r="F24" s="118">
        <v>277</v>
      </c>
      <c r="G24" s="118">
        <v>864</v>
      </c>
      <c r="H24" s="118"/>
      <c r="I24" s="32">
        <f t="shared" si="0"/>
        <v>14734</v>
      </c>
      <c r="J24" s="119"/>
      <c r="K24" s="118"/>
      <c r="L24" s="118"/>
      <c r="M24" s="118">
        <v>858</v>
      </c>
      <c r="N24" s="34">
        <f t="shared" si="1"/>
        <v>858</v>
      </c>
      <c r="O24" s="35">
        <f t="shared" si="2"/>
        <v>15592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440.9</v>
      </c>
      <c r="E25" s="127"/>
      <c r="F25" s="127">
        <v>6.7</v>
      </c>
      <c r="G25" s="127">
        <v>19.399999999999999</v>
      </c>
      <c r="H25" s="127"/>
      <c r="I25" s="49">
        <f t="shared" si="0"/>
        <v>466.99999999999994</v>
      </c>
      <c r="J25" s="128"/>
      <c r="K25" s="127"/>
      <c r="L25" s="127"/>
      <c r="M25" s="127">
        <v>26.8</v>
      </c>
      <c r="N25" s="50">
        <f t="shared" si="1"/>
        <v>26.8</v>
      </c>
      <c r="O25" s="51">
        <f t="shared" si="2"/>
        <v>493.79999999999995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0.48</v>
      </c>
      <c r="D26" s="124">
        <v>31.37</v>
      </c>
      <c r="E26" s="124"/>
      <c r="F26" s="124">
        <v>0.74</v>
      </c>
      <c r="G26" s="124">
        <v>3.73</v>
      </c>
      <c r="H26" s="124">
        <v>0.88</v>
      </c>
      <c r="I26" s="43">
        <f t="shared" si="0"/>
        <v>37.200000000000003</v>
      </c>
      <c r="J26" s="125"/>
      <c r="K26" s="124"/>
      <c r="L26" s="124"/>
      <c r="M26" s="124">
        <v>36.369999999999997</v>
      </c>
      <c r="N26" s="44">
        <f t="shared" si="1"/>
        <v>36.369999999999997</v>
      </c>
      <c r="O26" s="45">
        <f t="shared" si="2"/>
        <v>73.569999999999993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101</v>
      </c>
      <c r="D27" s="118">
        <v>7168</v>
      </c>
      <c r="E27" s="118"/>
      <c r="F27" s="118">
        <v>890</v>
      </c>
      <c r="G27" s="118">
        <v>685</v>
      </c>
      <c r="H27" s="118">
        <v>642</v>
      </c>
      <c r="I27" s="32">
        <f t="shared" si="0"/>
        <v>9486</v>
      </c>
      <c r="J27" s="119"/>
      <c r="K27" s="118"/>
      <c r="L27" s="118"/>
      <c r="M27" s="118">
        <v>2397</v>
      </c>
      <c r="N27" s="34">
        <f t="shared" si="1"/>
        <v>2397</v>
      </c>
      <c r="O27" s="35">
        <f t="shared" si="2"/>
        <v>11883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2.4</v>
      </c>
      <c r="D28" s="127">
        <v>186.8</v>
      </c>
      <c r="E28" s="127"/>
      <c r="F28" s="127">
        <v>17.899999999999999</v>
      </c>
      <c r="G28" s="127">
        <v>14.5</v>
      </c>
      <c r="H28" s="127">
        <v>23.8</v>
      </c>
      <c r="I28" s="49">
        <f t="shared" si="0"/>
        <v>245.40000000000003</v>
      </c>
      <c r="J28" s="128"/>
      <c r="K28" s="127"/>
      <c r="L28" s="127"/>
      <c r="M28" s="127">
        <v>73.099999999999994</v>
      </c>
      <c r="N28" s="50">
        <f t="shared" si="1"/>
        <v>73.099999999999994</v>
      </c>
      <c r="O28" s="51">
        <f t="shared" si="2"/>
        <v>318.5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2.21</v>
      </c>
      <c r="D29" s="124">
        <v>63.73</v>
      </c>
      <c r="E29" s="124"/>
      <c r="F29" s="124">
        <v>2.41</v>
      </c>
      <c r="G29" s="124">
        <v>0.6</v>
      </c>
      <c r="H29" s="124">
        <v>1.48</v>
      </c>
      <c r="I29" s="43">
        <f t="shared" si="0"/>
        <v>70.429999999999993</v>
      </c>
      <c r="J29" s="125"/>
      <c r="K29" s="124"/>
      <c r="L29" s="124"/>
      <c r="M29" s="124">
        <v>32.450000000000003</v>
      </c>
      <c r="N29" s="44">
        <f t="shared" si="1"/>
        <v>32.450000000000003</v>
      </c>
      <c r="O29" s="45">
        <f t="shared" si="2"/>
        <v>102.88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601</v>
      </c>
      <c r="D30" s="118">
        <v>13034</v>
      </c>
      <c r="E30" s="118"/>
      <c r="F30" s="118">
        <v>485</v>
      </c>
      <c r="G30" s="118">
        <v>122</v>
      </c>
      <c r="H30" s="118">
        <v>132</v>
      </c>
      <c r="I30" s="32">
        <f t="shared" si="0"/>
        <v>14374</v>
      </c>
      <c r="J30" s="119"/>
      <c r="K30" s="118"/>
      <c r="L30" s="118"/>
      <c r="M30" s="118">
        <v>2527</v>
      </c>
      <c r="N30" s="34">
        <f t="shared" si="1"/>
        <v>2527</v>
      </c>
      <c r="O30" s="35">
        <f t="shared" si="2"/>
        <v>16901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10.3</v>
      </c>
      <c r="D31" s="127">
        <v>275.60000000000002</v>
      </c>
      <c r="E31" s="127"/>
      <c r="F31" s="127">
        <v>7.3</v>
      </c>
      <c r="G31" s="127">
        <v>2.2999999999999998</v>
      </c>
      <c r="H31" s="127">
        <v>4.5</v>
      </c>
      <c r="I31" s="49">
        <f t="shared" si="0"/>
        <v>300.00000000000006</v>
      </c>
      <c r="J31" s="128"/>
      <c r="K31" s="127"/>
      <c r="L31" s="127"/>
      <c r="M31" s="127">
        <v>71.2</v>
      </c>
      <c r="N31" s="50">
        <f t="shared" si="1"/>
        <v>71.2</v>
      </c>
      <c r="O31" s="51">
        <f t="shared" si="2"/>
        <v>371.20000000000005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5.03</v>
      </c>
      <c r="D32" s="124">
        <v>110.91</v>
      </c>
      <c r="E32" s="124"/>
      <c r="F32" s="124">
        <v>10.44</v>
      </c>
      <c r="G32" s="124">
        <v>0.19</v>
      </c>
      <c r="H32" s="124"/>
      <c r="I32" s="43">
        <f t="shared" si="0"/>
        <v>126.57</v>
      </c>
      <c r="J32" s="125"/>
      <c r="K32" s="124"/>
      <c r="L32" s="124"/>
      <c r="M32" s="124">
        <v>70.87</v>
      </c>
      <c r="N32" s="44">
        <f t="shared" si="1"/>
        <v>70.87</v>
      </c>
      <c r="O32" s="45">
        <f t="shared" si="2"/>
        <v>197.44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1531</v>
      </c>
      <c r="D33" s="118">
        <v>25297</v>
      </c>
      <c r="E33" s="118"/>
      <c r="F33" s="118">
        <v>2215</v>
      </c>
      <c r="G33" s="118">
        <v>46</v>
      </c>
      <c r="H33" s="118"/>
      <c r="I33" s="32">
        <f t="shared" si="0"/>
        <v>29089</v>
      </c>
      <c r="J33" s="119"/>
      <c r="K33" s="118"/>
      <c r="L33" s="118"/>
      <c r="M33" s="118">
        <v>5998</v>
      </c>
      <c r="N33" s="34">
        <f t="shared" si="1"/>
        <v>5998</v>
      </c>
      <c r="O33" s="35">
        <f t="shared" si="2"/>
        <v>35087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21.7</v>
      </c>
      <c r="D34" s="127">
        <v>456.7</v>
      </c>
      <c r="E34" s="127"/>
      <c r="F34" s="127">
        <v>28.8</v>
      </c>
      <c r="G34" s="127">
        <v>0.7</v>
      </c>
      <c r="H34" s="127"/>
      <c r="I34" s="49">
        <f t="shared" si="0"/>
        <v>507.9</v>
      </c>
      <c r="J34" s="128"/>
      <c r="K34" s="127"/>
      <c r="L34" s="127"/>
      <c r="M34" s="127">
        <v>153.4</v>
      </c>
      <c r="N34" s="50">
        <f t="shared" si="1"/>
        <v>153.4</v>
      </c>
      <c r="O34" s="51">
        <f t="shared" si="2"/>
        <v>661.3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6.16</v>
      </c>
      <c r="D35" s="124">
        <v>128.57</v>
      </c>
      <c r="E35" s="124"/>
      <c r="F35" s="124">
        <v>41.57</v>
      </c>
      <c r="G35" s="124">
        <v>5.93</v>
      </c>
      <c r="H35" s="124"/>
      <c r="I35" s="43">
        <f t="shared" si="0"/>
        <v>182.23</v>
      </c>
      <c r="J35" s="125"/>
      <c r="K35" s="124"/>
      <c r="L35" s="124"/>
      <c r="M35" s="124">
        <v>32.909999999999997</v>
      </c>
      <c r="N35" s="44">
        <f t="shared" si="1"/>
        <v>32.909999999999997</v>
      </c>
      <c r="O35" s="45">
        <f t="shared" si="2"/>
        <v>215.14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1971</v>
      </c>
      <c r="D36" s="118">
        <v>31208</v>
      </c>
      <c r="E36" s="118"/>
      <c r="F36" s="118">
        <v>9195</v>
      </c>
      <c r="G36" s="118">
        <v>1570</v>
      </c>
      <c r="H36" s="118"/>
      <c r="I36" s="32">
        <f t="shared" si="0"/>
        <v>43944</v>
      </c>
      <c r="J36" s="119"/>
      <c r="K36" s="118"/>
      <c r="L36" s="118"/>
      <c r="M36" s="118">
        <v>3274</v>
      </c>
      <c r="N36" s="34">
        <f t="shared" si="1"/>
        <v>3274</v>
      </c>
      <c r="O36" s="35">
        <f t="shared" si="2"/>
        <v>47218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27.1</v>
      </c>
      <c r="D37" s="127">
        <v>501.4</v>
      </c>
      <c r="E37" s="127"/>
      <c r="F37" s="127">
        <v>101.6</v>
      </c>
      <c r="G37" s="127">
        <v>22</v>
      </c>
      <c r="H37" s="127"/>
      <c r="I37" s="49">
        <f t="shared" ref="I37:I50" si="3">SUM(C37:H37)</f>
        <v>652.1</v>
      </c>
      <c r="J37" s="128"/>
      <c r="K37" s="127"/>
      <c r="L37" s="127"/>
      <c r="M37" s="127">
        <v>65.2</v>
      </c>
      <c r="N37" s="50">
        <f t="shared" si="1"/>
        <v>65.2</v>
      </c>
      <c r="O37" s="51">
        <f t="shared" si="2"/>
        <v>717.30000000000007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21.36</v>
      </c>
      <c r="D38" s="124">
        <v>40.380000000000003</v>
      </c>
      <c r="E38" s="124"/>
      <c r="F38" s="124">
        <v>211.66</v>
      </c>
      <c r="G38" s="124">
        <v>50.19</v>
      </c>
      <c r="H38" s="124"/>
      <c r="I38" s="43">
        <f t="shared" si="3"/>
        <v>323.58999999999997</v>
      </c>
      <c r="J38" s="125"/>
      <c r="K38" s="124"/>
      <c r="L38" s="124"/>
      <c r="M38" s="124">
        <v>78.209999999999994</v>
      </c>
      <c r="N38" s="44">
        <f t="shared" si="1"/>
        <v>78.209999999999994</v>
      </c>
      <c r="O38" s="45">
        <f t="shared" si="2"/>
        <v>401.79999999999995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7413</v>
      </c>
      <c r="D39" s="118">
        <v>10598</v>
      </c>
      <c r="E39" s="118"/>
      <c r="F39" s="118">
        <v>48631</v>
      </c>
      <c r="G39" s="118">
        <v>14225</v>
      </c>
      <c r="H39" s="118"/>
      <c r="I39" s="32">
        <f t="shared" si="3"/>
        <v>80867</v>
      </c>
      <c r="J39" s="119"/>
      <c r="K39" s="118"/>
      <c r="L39" s="118"/>
      <c r="M39" s="118">
        <v>8044</v>
      </c>
      <c r="N39" s="34">
        <f t="shared" si="1"/>
        <v>8044</v>
      </c>
      <c r="O39" s="35">
        <f t="shared" si="2"/>
        <v>88911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96</v>
      </c>
      <c r="D40" s="127">
        <v>148.5</v>
      </c>
      <c r="E40" s="127"/>
      <c r="F40" s="127">
        <v>439</v>
      </c>
      <c r="G40" s="127">
        <v>185</v>
      </c>
      <c r="H40" s="127"/>
      <c r="I40" s="49">
        <f t="shared" si="3"/>
        <v>868.5</v>
      </c>
      <c r="J40" s="128"/>
      <c r="K40" s="127"/>
      <c r="L40" s="127"/>
      <c r="M40" s="127">
        <v>153.5</v>
      </c>
      <c r="N40" s="50">
        <f t="shared" si="1"/>
        <v>153.5</v>
      </c>
      <c r="O40" s="51">
        <f t="shared" si="2"/>
        <v>1022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42.91</v>
      </c>
      <c r="D41" s="124">
        <v>20.77</v>
      </c>
      <c r="E41" s="124"/>
      <c r="F41" s="124">
        <v>264.70999999999998</v>
      </c>
      <c r="G41" s="124">
        <v>242.88</v>
      </c>
      <c r="H41" s="124"/>
      <c r="I41" s="43">
        <f t="shared" si="3"/>
        <v>571.27</v>
      </c>
      <c r="J41" s="125">
        <v>2.06</v>
      </c>
      <c r="K41" s="124"/>
      <c r="L41" s="124"/>
      <c r="M41" s="124">
        <v>175.55</v>
      </c>
      <c r="N41" s="44">
        <f t="shared" si="1"/>
        <v>177.61</v>
      </c>
      <c r="O41" s="45">
        <f t="shared" si="2"/>
        <v>748.88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15113</v>
      </c>
      <c r="D42" s="118">
        <v>8262</v>
      </c>
      <c r="E42" s="118"/>
      <c r="F42" s="118">
        <v>59960</v>
      </c>
      <c r="G42" s="118">
        <v>65405</v>
      </c>
      <c r="H42" s="118"/>
      <c r="I42" s="32">
        <f t="shared" si="3"/>
        <v>148740</v>
      </c>
      <c r="J42" s="119">
        <v>185</v>
      </c>
      <c r="K42" s="118"/>
      <c r="L42" s="118"/>
      <c r="M42" s="118">
        <v>19847</v>
      </c>
      <c r="N42" s="34">
        <f t="shared" si="1"/>
        <v>20032</v>
      </c>
      <c r="O42" s="35">
        <f t="shared" si="2"/>
        <v>168772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191.6</v>
      </c>
      <c r="D43" s="127">
        <v>114.7</v>
      </c>
      <c r="E43" s="127"/>
      <c r="F43" s="127">
        <v>539.29999999999995</v>
      </c>
      <c r="G43" s="127">
        <v>819.9</v>
      </c>
      <c r="H43" s="127"/>
      <c r="I43" s="49">
        <f t="shared" si="3"/>
        <v>1665.5</v>
      </c>
      <c r="J43" s="128">
        <v>0</v>
      </c>
      <c r="K43" s="127"/>
      <c r="L43" s="127"/>
      <c r="M43" s="127">
        <v>322.3</v>
      </c>
      <c r="N43" s="50">
        <f t="shared" si="1"/>
        <v>322.3</v>
      </c>
      <c r="O43" s="51">
        <f t="shared" si="2"/>
        <v>1987.8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76.459999999999994</v>
      </c>
      <c r="D44" s="124">
        <v>32.44</v>
      </c>
      <c r="E44" s="124"/>
      <c r="F44" s="124">
        <v>300.94</v>
      </c>
      <c r="G44" s="124">
        <v>177.99</v>
      </c>
      <c r="H44" s="124"/>
      <c r="I44" s="43">
        <f t="shared" si="3"/>
        <v>587.82999999999993</v>
      </c>
      <c r="J44" s="125">
        <v>0.43</v>
      </c>
      <c r="K44" s="124"/>
      <c r="L44" s="124"/>
      <c r="M44" s="124">
        <v>294.05</v>
      </c>
      <c r="N44" s="44">
        <f t="shared" si="1"/>
        <v>294.48</v>
      </c>
      <c r="O44" s="45">
        <f t="shared" si="2"/>
        <v>882.31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27535</v>
      </c>
      <c r="D45" s="118">
        <v>9353</v>
      </c>
      <c r="E45" s="118"/>
      <c r="F45" s="118">
        <v>72545</v>
      </c>
      <c r="G45" s="118">
        <v>52340</v>
      </c>
      <c r="H45" s="118"/>
      <c r="I45" s="32">
        <f t="shared" si="3"/>
        <v>161773</v>
      </c>
      <c r="J45" s="119">
        <v>40</v>
      </c>
      <c r="K45" s="118"/>
      <c r="L45" s="118"/>
      <c r="M45" s="118">
        <v>35164</v>
      </c>
      <c r="N45" s="34">
        <f t="shared" si="1"/>
        <v>35204</v>
      </c>
      <c r="O45" s="35">
        <f t="shared" si="2"/>
        <v>196977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273</v>
      </c>
      <c r="D46" s="127">
        <v>111.9</v>
      </c>
      <c r="E46" s="127"/>
      <c r="F46" s="127">
        <v>586</v>
      </c>
      <c r="G46" s="127">
        <v>560.5</v>
      </c>
      <c r="H46" s="127"/>
      <c r="I46" s="49">
        <f t="shared" si="3"/>
        <v>1531.4</v>
      </c>
      <c r="J46" s="128">
        <v>0</v>
      </c>
      <c r="K46" s="127"/>
      <c r="L46" s="127"/>
      <c r="M46" s="127">
        <v>390.2</v>
      </c>
      <c r="N46" s="50">
        <f t="shared" si="1"/>
        <v>390.2</v>
      </c>
      <c r="O46" s="51">
        <f t="shared" si="2"/>
        <v>1921.6000000000001</v>
      </c>
      <c r="P46" s="129">
        <v>0.28999999999999998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59.71</v>
      </c>
      <c r="D47" s="124">
        <v>88.79</v>
      </c>
      <c r="E47" s="124">
        <v>0.08</v>
      </c>
      <c r="F47" s="124">
        <v>443.48</v>
      </c>
      <c r="G47" s="124">
        <v>69.209999999999994</v>
      </c>
      <c r="H47" s="124">
        <v>0.06</v>
      </c>
      <c r="I47" s="43">
        <f t="shared" si="3"/>
        <v>661.33</v>
      </c>
      <c r="J47" s="125">
        <v>3.61</v>
      </c>
      <c r="K47" s="124"/>
      <c r="L47" s="124"/>
      <c r="M47" s="124">
        <v>1121.1600000000001</v>
      </c>
      <c r="N47" s="44">
        <f t="shared" si="1"/>
        <v>1124.77</v>
      </c>
      <c r="O47" s="45">
        <f t="shared" si="2"/>
        <v>1786.1</v>
      </c>
      <c r="P47" s="130">
        <v>30.95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22560</v>
      </c>
      <c r="D48" s="118">
        <v>27107</v>
      </c>
      <c r="E48" s="118">
        <v>25</v>
      </c>
      <c r="F48" s="118">
        <v>115745</v>
      </c>
      <c r="G48" s="118">
        <v>21055</v>
      </c>
      <c r="H48" s="118">
        <v>14</v>
      </c>
      <c r="I48" s="32">
        <f t="shared" si="3"/>
        <v>186506</v>
      </c>
      <c r="J48" s="119">
        <v>321</v>
      </c>
      <c r="K48" s="118"/>
      <c r="L48" s="118"/>
      <c r="M48" s="118">
        <v>142812</v>
      </c>
      <c r="N48" s="34">
        <f t="shared" si="1"/>
        <v>143133</v>
      </c>
      <c r="O48" s="35">
        <f t="shared" si="2"/>
        <v>329639</v>
      </c>
      <c r="P48" s="130">
        <v>6.36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128.9</v>
      </c>
      <c r="D49" s="127">
        <v>115.7</v>
      </c>
      <c r="E49" s="127">
        <v>0</v>
      </c>
      <c r="F49" s="127">
        <v>636.9</v>
      </c>
      <c r="G49" s="127">
        <v>156.80000000000001</v>
      </c>
      <c r="H49" s="127">
        <v>0.1</v>
      </c>
      <c r="I49" s="49">
        <f t="shared" si="3"/>
        <v>1038.3999999999999</v>
      </c>
      <c r="J49" s="128">
        <v>0</v>
      </c>
      <c r="K49" s="127"/>
      <c r="L49" s="127"/>
      <c r="M49" s="127">
        <v>924.3</v>
      </c>
      <c r="N49" s="50">
        <f t="shared" si="1"/>
        <v>924.3</v>
      </c>
      <c r="O49" s="51">
        <f t="shared" si="2"/>
        <v>1962.6999999999998</v>
      </c>
      <c r="P49" s="130">
        <v>77.47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214.32</v>
      </c>
      <c r="D50" s="115">
        <v>597.85</v>
      </c>
      <c r="E50" s="115">
        <v>0.08</v>
      </c>
      <c r="F50" s="115">
        <v>1277.58</v>
      </c>
      <c r="G50" s="115">
        <v>603.61</v>
      </c>
      <c r="H50" s="115">
        <v>2.42</v>
      </c>
      <c r="I50" s="21">
        <f t="shared" si="3"/>
        <v>2695.86</v>
      </c>
      <c r="J50" s="116">
        <v>6.1</v>
      </c>
      <c r="K50" s="115"/>
      <c r="L50" s="115">
        <v>13.01</v>
      </c>
      <c r="M50" s="115">
        <v>1868.66</v>
      </c>
      <c r="N50" s="23">
        <f t="shared" si="1"/>
        <v>1887.77</v>
      </c>
      <c r="O50" s="24">
        <f t="shared" si="2"/>
        <v>4583.63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76825</v>
      </c>
      <c r="D51" s="118">
        <v>147776</v>
      </c>
      <c r="E51" s="118">
        <v>25</v>
      </c>
      <c r="F51" s="118">
        <v>309943</v>
      </c>
      <c r="G51" s="118">
        <v>163697</v>
      </c>
      <c r="H51" s="118">
        <v>788</v>
      </c>
      <c r="I51" s="32">
        <f t="shared" ref="I51:I58" si="4">SUM(C51:H51)</f>
        <v>699054</v>
      </c>
      <c r="J51" s="119">
        <v>546</v>
      </c>
      <c r="K51" s="118"/>
      <c r="L51" s="118">
        <v>430</v>
      </c>
      <c r="M51" s="118">
        <v>221365</v>
      </c>
      <c r="N51" s="34">
        <f t="shared" si="1"/>
        <v>222341</v>
      </c>
      <c r="O51" s="35">
        <f>SUM(N51,I51)</f>
        <v>921395</v>
      </c>
      <c r="P51" s="130">
        <v>21.36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751</v>
      </c>
      <c r="D52" s="127">
        <v>2444.9</v>
      </c>
      <c r="E52" s="127">
        <v>0</v>
      </c>
      <c r="F52" s="127">
        <v>2363.5</v>
      </c>
      <c r="G52" s="127">
        <v>1971</v>
      </c>
      <c r="H52" s="127">
        <v>28.4</v>
      </c>
      <c r="I52" s="49">
        <f t="shared" si="4"/>
        <v>7558.7999999999993</v>
      </c>
      <c r="J52" s="128">
        <v>0</v>
      </c>
      <c r="K52" s="127"/>
      <c r="L52" s="127">
        <v>28.3</v>
      </c>
      <c r="M52" s="127">
        <v>2206.5</v>
      </c>
      <c r="N52" s="50">
        <f t="shared" si="1"/>
        <v>2234.8000000000002</v>
      </c>
      <c r="O52" s="51">
        <f t="shared" si="2"/>
        <v>9793.5999999999985</v>
      </c>
      <c r="P52" s="130">
        <v>7.13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213.88</v>
      </c>
      <c r="D53" s="124">
        <v>431.75</v>
      </c>
      <c r="E53" s="124">
        <v>0.08</v>
      </c>
      <c r="F53" s="124">
        <v>1275.45</v>
      </c>
      <c r="G53" s="124">
        <v>548.39</v>
      </c>
      <c r="H53" s="124">
        <v>0.06</v>
      </c>
      <c r="I53" s="43">
        <f t="shared" si="4"/>
        <v>2469.61</v>
      </c>
      <c r="J53" s="125">
        <v>6.1</v>
      </c>
      <c r="K53" s="124"/>
      <c r="L53" s="124">
        <v>8.33</v>
      </c>
      <c r="M53" s="124">
        <v>1865.25</v>
      </c>
      <c r="N53" s="44">
        <f t="shared" si="1"/>
        <v>1879.68</v>
      </c>
      <c r="O53" s="45">
        <f t="shared" si="2"/>
        <v>4349.29</v>
      </c>
      <c r="P53" s="69">
        <f>SUM(P46:P52)</f>
        <v>143.56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76735</v>
      </c>
      <c r="D54" s="118">
        <v>113962</v>
      </c>
      <c r="E54" s="118">
        <v>25</v>
      </c>
      <c r="F54" s="118">
        <v>308821</v>
      </c>
      <c r="G54" s="118">
        <v>155060</v>
      </c>
      <c r="H54" s="118">
        <v>14</v>
      </c>
      <c r="I54" s="32">
        <f t="shared" si="4"/>
        <v>654617</v>
      </c>
      <c r="J54" s="119">
        <v>546</v>
      </c>
      <c r="K54" s="118"/>
      <c r="L54" s="118">
        <v>282</v>
      </c>
      <c r="M54" s="118">
        <v>221259</v>
      </c>
      <c r="N54" s="34">
        <f t="shared" si="1"/>
        <v>222087</v>
      </c>
      <c r="O54" s="35">
        <f t="shared" si="2"/>
        <v>876704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748.9</v>
      </c>
      <c r="D55" s="121">
        <v>1494.1</v>
      </c>
      <c r="E55" s="121">
        <v>0</v>
      </c>
      <c r="F55" s="121">
        <v>2339.8000000000002</v>
      </c>
      <c r="G55" s="121">
        <v>1753.4</v>
      </c>
      <c r="H55" s="121">
        <v>0.1</v>
      </c>
      <c r="I55" s="40">
        <f t="shared" si="4"/>
        <v>6336.3000000000011</v>
      </c>
      <c r="J55" s="122">
        <v>0</v>
      </c>
      <c r="K55" s="121"/>
      <c r="L55" s="121">
        <v>18.3</v>
      </c>
      <c r="M55" s="121">
        <v>2199.1999999999998</v>
      </c>
      <c r="N55" s="40">
        <f t="shared" si="1"/>
        <v>2217.5</v>
      </c>
      <c r="O55" s="42">
        <f t="shared" si="2"/>
        <v>8553.8000000000011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214.32000000000002</v>
      </c>
      <c r="D56" s="20">
        <f t="shared" si="5"/>
        <v>745.93999999999983</v>
      </c>
      <c r="E56" s="20">
        <f t="shared" si="5"/>
        <v>0.08</v>
      </c>
      <c r="F56" s="20">
        <f t="shared" si="5"/>
        <v>1278.08</v>
      </c>
      <c r="G56" s="20">
        <f t="shared" si="5"/>
        <v>623.11</v>
      </c>
      <c r="H56" s="20">
        <f t="shared" si="5"/>
        <v>2.42</v>
      </c>
      <c r="I56" s="79">
        <f>SUM(C56:H56)</f>
        <v>2863.9500000000003</v>
      </c>
      <c r="J56" s="71">
        <f>SUM(J5,J8,J11,J14,J17,J20,J23,J26,J29,J32,J35,J38,J41,J44,J47)</f>
        <v>6.1</v>
      </c>
      <c r="K56" s="20">
        <f>SUM(K5,K8,K11,K14,K17,K20,K23,K26,K29,K32,K35,K38,K41,K44,K47)</f>
        <v>0.61</v>
      </c>
      <c r="L56" s="20">
        <f>SUM(L5,L8,L11,L14,L17,L20,L23,L26,L29,L32,L35,L38,L41,L44,L47)</f>
        <v>13.01</v>
      </c>
      <c r="M56" s="20">
        <f>SUM(M5,M8,M11,M14,M17,M20,M23,M26,M29,M32,M35,M38,M41,M44,M47)</f>
        <v>1869.5</v>
      </c>
      <c r="N56" s="22">
        <f t="shared" si="1"/>
        <v>1889.22</v>
      </c>
      <c r="O56" s="24">
        <f t="shared" si="2"/>
        <v>4753.17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76825</v>
      </c>
      <c r="D57" s="31">
        <f t="shared" si="5"/>
        <v>166864</v>
      </c>
      <c r="E57" s="31">
        <f t="shared" si="5"/>
        <v>25</v>
      </c>
      <c r="F57" s="31">
        <f t="shared" si="5"/>
        <v>309962</v>
      </c>
      <c r="G57" s="31">
        <f t="shared" si="5"/>
        <v>164391</v>
      </c>
      <c r="H57" s="31">
        <f t="shared" si="5"/>
        <v>1624</v>
      </c>
      <c r="I57" s="80">
        <f t="shared" si="4"/>
        <v>719691</v>
      </c>
      <c r="J57" s="75">
        <f t="shared" ref="J57:M58" si="6">SUM(J6,J9,J12,J15,J18,J21,J24,J27,J30,J33,J36,J39,J42,J45,J48)</f>
        <v>546</v>
      </c>
      <c r="K57" s="31">
        <f t="shared" si="6"/>
        <v>10</v>
      </c>
      <c r="L57" s="31">
        <f t="shared" si="6"/>
        <v>430</v>
      </c>
      <c r="M57" s="31">
        <f t="shared" si="6"/>
        <v>221374</v>
      </c>
      <c r="N57" s="33">
        <f t="shared" si="1"/>
        <v>222360</v>
      </c>
      <c r="O57" s="35">
        <f t="shared" si="2"/>
        <v>942051</v>
      </c>
      <c r="P57" s="134">
        <v>70.209999999999994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751</v>
      </c>
      <c r="D58" s="86">
        <f t="shared" si="5"/>
        <v>3454.2999999999997</v>
      </c>
      <c r="E58" s="86">
        <f t="shared" si="5"/>
        <v>0</v>
      </c>
      <c r="F58" s="86">
        <f t="shared" si="5"/>
        <v>2364.6999999999998</v>
      </c>
      <c r="G58" s="86">
        <f t="shared" si="5"/>
        <v>2011.8999999999999</v>
      </c>
      <c r="H58" s="86">
        <f t="shared" si="5"/>
        <v>71.599999999999994</v>
      </c>
      <c r="I58" s="87">
        <f t="shared" si="4"/>
        <v>8653.5</v>
      </c>
      <c r="J58" s="85">
        <f t="shared" si="6"/>
        <v>0</v>
      </c>
      <c r="K58" s="86">
        <f t="shared" si="6"/>
        <v>0.9</v>
      </c>
      <c r="L58" s="86">
        <f t="shared" si="6"/>
        <v>28.3</v>
      </c>
      <c r="M58" s="86">
        <f t="shared" si="6"/>
        <v>2207.8000000000002</v>
      </c>
      <c r="N58" s="88">
        <f t="shared" si="1"/>
        <v>2237</v>
      </c>
      <c r="O58" s="89">
        <f t="shared" si="2"/>
        <v>10890.5</v>
      </c>
      <c r="P58" s="90">
        <f>SUM(O56,P53,P54,P57)</f>
        <v>4966.9400000000005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5.25</v>
      </c>
      <c r="H63" s="115"/>
      <c r="I63" s="21">
        <f>SUM(C63:H63)</f>
        <v>5.25</v>
      </c>
      <c r="J63" s="116"/>
      <c r="K63" s="115"/>
      <c r="L63" s="115"/>
      <c r="M63" s="115"/>
      <c r="N63" s="23">
        <f>SUM(J63:M63)</f>
        <v>0</v>
      </c>
      <c r="O63" s="24">
        <f>SUM(N63,I63)</f>
        <v>5.25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5.78</v>
      </c>
      <c r="H66" s="124"/>
      <c r="I66" s="43">
        <f t="shared" si="7"/>
        <v>5.78</v>
      </c>
      <c r="J66" s="125"/>
      <c r="K66" s="124"/>
      <c r="L66" s="124"/>
      <c r="M66" s="124">
        <v>0.84</v>
      </c>
      <c r="N66" s="44">
        <f t="shared" si="8"/>
        <v>0.84</v>
      </c>
      <c r="O66" s="45">
        <f t="shared" si="9"/>
        <v>6.62</v>
      </c>
      <c r="P66" s="36" t="s">
        <v>25</v>
      </c>
      <c r="Q66" s="37" t="s">
        <v>118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9</v>
      </c>
      <c r="N67" s="34">
        <f t="shared" si="8"/>
        <v>9</v>
      </c>
      <c r="O67" s="35">
        <f t="shared" si="9"/>
        <v>9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1.3</v>
      </c>
      <c r="N68" s="50">
        <f t="shared" si="8"/>
        <v>1.3</v>
      </c>
      <c r="O68" s="51">
        <f t="shared" si="9"/>
        <v>1.3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0.02</v>
      </c>
      <c r="N69" s="44">
        <f t="shared" si="8"/>
        <v>0.02</v>
      </c>
      <c r="O69" s="45">
        <f t="shared" si="9"/>
        <v>0.02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1</v>
      </c>
      <c r="N70" s="34">
        <f t="shared" si="8"/>
        <v>1</v>
      </c>
      <c r="O70" s="35">
        <f t="shared" si="9"/>
        <v>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0.1</v>
      </c>
      <c r="N71" s="50">
        <f t="shared" si="8"/>
        <v>0.1</v>
      </c>
      <c r="O71" s="51">
        <f t="shared" si="9"/>
        <v>0.1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17.27</v>
      </c>
      <c r="E72" s="124"/>
      <c r="F72" s="124">
        <v>0.14000000000000001</v>
      </c>
      <c r="G72" s="124">
        <v>8.4700000000000006</v>
      </c>
      <c r="H72" s="124"/>
      <c r="I72" s="43">
        <f t="shared" si="7"/>
        <v>25.880000000000003</v>
      </c>
      <c r="J72" s="125"/>
      <c r="K72" s="124">
        <v>0.61</v>
      </c>
      <c r="L72" s="124">
        <v>13.01</v>
      </c>
      <c r="M72" s="124">
        <v>8.84</v>
      </c>
      <c r="N72" s="44">
        <f t="shared" si="8"/>
        <v>22.46</v>
      </c>
      <c r="O72" s="45">
        <f t="shared" si="9"/>
        <v>48.34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1291</v>
      </c>
      <c r="E73" s="118"/>
      <c r="F73" s="118">
        <v>2</v>
      </c>
      <c r="G73" s="118">
        <v>694</v>
      </c>
      <c r="H73" s="118"/>
      <c r="I73" s="32">
        <f t="shared" si="7"/>
        <v>1987</v>
      </c>
      <c r="J73" s="119"/>
      <c r="K73" s="118">
        <v>10</v>
      </c>
      <c r="L73" s="118">
        <v>430</v>
      </c>
      <c r="M73" s="118">
        <v>278</v>
      </c>
      <c r="N73" s="34">
        <f t="shared" si="8"/>
        <v>718</v>
      </c>
      <c r="O73" s="35">
        <f t="shared" si="9"/>
        <v>2705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117.7</v>
      </c>
      <c r="E74" s="127"/>
      <c r="F74" s="127">
        <v>0.2</v>
      </c>
      <c r="G74" s="127">
        <v>40.9</v>
      </c>
      <c r="H74" s="127"/>
      <c r="I74" s="49">
        <f t="shared" si="7"/>
        <v>158.80000000000001</v>
      </c>
      <c r="J74" s="128"/>
      <c r="K74" s="127">
        <v>0.9</v>
      </c>
      <c r="L74" s="127">
        <v>28.3</v>
      </c>
      <c r="M74" s="127">
        <v>18.899999999999999</v>
      </c>
      <c r="N74" s="50">
        <f t="shared" si="8"/>
        <v>48.099999999999994</v>
      </c>
      <c r="O74" s="51">
        <f t="shared" si="9"/>
        <v>206.9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84.45</v>
      </c>
      <c r="E75" s="124"/>
      <c r="F75" s="124">
        <v>0.36</v>
      </c>
      <c r="G75" s="124">
        <v>6.05</v>
      </c>
      <c r="H75" s="124"/>
      <c r="I75" s="43">
        <f t="shared" si="7"/>
        <v>90.86</v>
      </c>
      <c r="J75" s="125"/>
      <c r="K75" s="124"/>
      <c r="L75" s="124"/>
      <c r="M75" s="124">
        <v>2.1</v>
      </c>
      <c r="N75" s="44">
        <f t="shared" si="8"/>
        <v>2.1</v>
      </c>
      <c r="O75" s="45">
        <f t="shared" si="9"/>
        <v>92.96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8251</v>
      </c>
      <c r="E76" s="118"/>
      <c r="F76" s="118">
        <v>17</v>
      </c>
      <c r="G76" s="118">
        <v>835</v>
      </c>
      <c r="H76" s="118">
        <v>70</v>
      </c>
      <c r="I76" s="32">
        <f t="shared" si="7"/>
        <v>9173</v>
      </c>
      <c r="J76" s="119"/>
      <c r="K76" s="118"/>
      <c r="L76" s="118"/>
      <c r="M76" s="118">
        <v>84</v>
      </c>
      <c r="N76" s="34">
        <f t="shared" si="8"/>
        <v>84</v>
      </c>
      <c r="O76" s="35">
        <f t="shared" si="9"/>
        <v>9257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480.9</v>
      </c>
      <c r="E77" s="127"/>
      <c r="F77" s="127">
        <v>1</v>
      </c>
      <c r="G77" s="127">
        <v>38.4</v>
      </c>
      <c r="H77" s="127">
        <v>4.8</v>
      </c>
      <c r="I77" s="49">
        <f t="shared" si="7"/>
        <v>525.09999999999991</v>
      </c>
      <c r="J77" s="128"/>
      <c r="K77" s="127"/>
      <c r="L77" s="127"/>
      <c r="M77" s="127">
        <v>4.4000000000000004</v>
      </c>
      <c r="N77" s="50">
        <f t="shared" si="8"/>
        <v>4.4000000000000004</v>
      </c>
      <c r="O77" s="51">
        <f t="shared" si="9"/>
        <v>529.49999999999989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61.24</v>
      </c>
      <c r="E78" s="124"/>
      <c r="F78" s="124"/>
      <c r="G78" s="124">
        <v>44.33</v>
      </c>
      <c r="H78" s="124"/>
      <c r="I78" s="43">
        <f t="shared" si="7"/>
        <v>105.57</v>
      </c>
      <c r="J78" s="125"/>
      <c r="K78" s="124"/>
      <c r="L78" s="124"/>
      <c r="M78" s="124">
        <v>1.77</v>
      </c>
      <c r="N78" s="44">
        <f t="shared" si="8"/>
        <v>1.77</v>
      </c>
      <c r="O78" s="45">
        <f t="shared" si="9"/>
        <v>107.33999999999999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11702</v>
      </c>
      <c r="E79" s="118"/>
      <c r="F79" s="118"/>
      <c r="G79" s="118">
        <v>6550</v>
      </c>
      <c r="H79" s="118">
        <v>766</v>
      </c>
      <c r="I79" s="32">
        <f t="shared" si="7"/>
        <v>19018</v>
      </c>
      <c r="J79" s="119"/>
      <c r="K79" s="118"/>
      <c r="L79" s="118"/>
      <c r="M79" s="118">
        <v>81</v>
      </c>
      <c r="N79" s="34">
        <f t="shared" si="8"/>
        <v>81</v>
      </c>
      <c r="O79" s="35">
        <f t="shared" si="9"/>
        <v>19099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503.5</v>
      </c>
      <c r="E80" s="127"/>
      <c r="F80" s="127"/>
      <c r="G80" s="127">
        <v>151.5</v>
      </c>
      <c r="H80" s="127">
        <v>38.4</v>
      </c>
      <c r="I80" s="49">
        <f t="shared" si="7"/>
        <v>693.4</v>
      </c>
      <c r="J80" s="128"/>
      <c r="K80" s="127"/>
      <c r="L80" s="127"/>
      <c r="M80" s="127">
        <v>3.1</v>
      </c>
      <c r="N80" s="50">
        <f t="shared" si="8"/>
        <v>3.1</v>
      </c>
      <c r="O80" s="51">
        <f t="shared" si="9"/>
        <v>696.5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66.02</v>
      </c>
      <c r="E81" s="124"/>
      <c r="F81" s="124">
        <v>1.63</v>
      </c>
      <c r="G81" s="124">
        <v>2.5099999999999998</v>
      </c>
      <c r="H81" s="124"/>
      <c r="I81" s="43">
        <f t="shared" si="7"/>
        <v>70.16</v>
      </c>
      <c r="J81" s="125"/>
      <c r="K81" s="124"/>
      <c r="L81" s="124"/>
      <c r="M81" s="124">
        <v>14.36</v>
      </c>
      <c r="N81" s="44">
        <f t="shared" si="8"/>
        <v>14.36</v>
      </c>
      <c r="O81" s="45">
        <f t="shared" si="9"/>
        <v>84.52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13593</v>
      </c>
      <c r="E82" s="118"/>
      <c r="F82" s="118">
        <v>277</v>
      </c>
      <c r="G82" s="118">
        <v>864</v>
      </c>
      <c r="H82" s="118"/>
      <c r="I82" s="32">
        <f t="shared" si="7"/>
        <v>14734</v>
      </c>
      <c r="J82" s="119"/>
      <c r="K82" s="118"/>
      <c r="L82" s="118"/>
      <c r="M82" s="118">
        <v>858</v>
      </c>
      <c r="N82" s="34">
        <f t="shared" si="8"/>
        <v>858</v>
      </c>
      <c r="O82" s="35">
        <f t="shared" si="9"/>
        <v>15592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440.9</v>
      </c>
      <c r="E83" s="127"/>
      <c r="F83" s="127">
        <v>6.7</v>
      </c>
      <c r="G83" s="127">
        <v>19.399999999999999</v>
      </c>
      <c r="H83" s="127"/>
      <c r="I83" s="49">
        <f t="shared" si="7"/>
        <v>466.99999999999994</v>
      </c>
      <c r="J83" s="128"/>
      <c r="K83" s="127"/>
      <c r="L83" s="127"/>
      <c r="M83" s="127">
        <v>26.8</v>
      </c>
      <c r="N83" s="50">
        <f t="shared" si="8"/>
        <v>26.8</v>
      </c>
      <c r="O83" s="51">
        <f t="shared" si="9"/>
        <v>493.79999999999995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0.48</v>
      </c>
      <c r="D84" s="124">
        <v>31.37</v>
      </c>
      <c r="E84" s="124"/>
      <c r="F84" s="124">
        <v>0.74</v>
      </c>
      <c r="G84" s="124">
        <v>3.73</v>
      </c>
      <c r="H84" s="124">
        <v>0.88</v>
      </c>
      <c r="I84" s="43">
        <f t="shared" si="7"/>
        <v>37.200000000000003</v>
      </c>
      <c r="J84" s="125"/>
      <c r="K84" s="124"/>
      <c r="L84" s="124"/>
      <c r="M84" s="124">
        <v>36.369999999999997</v>
      </c>
      <c r="N84" s="44">
        <f t="shared" si="8"/>
        <v>36.369999999999997</v>
      </c>
      <c r="O84" s="45">
        <f t="shared" si="9"/>
        <v>73.569999999999993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101</v>
      </c>
      <c r="D85" s="118">
        <v>7168</v>
      </c>
      <c r="E85" s="118"/>
      <c r="F85" s="118">
        <v>890</v>
      </c>
      <c r="G85" s="118">
        <v>685</v>
      </c>
      <c r="H85" s="118">
        <v>642</v>
      </c>
      <c r="I85" s="32">
        <f t="shared" si="7"/>
        <v>9486</v>
      </c>
      <c r="J85" s="119"/>
      <c r="K85" s="118"/>
      <c r="L85" s="118"/>
      <c r="M85" s="118">
        <v>2397</v>
      </c>
      <c r="N85" s="34">
        <f t="shared" si="8"/>
        <v>2397</v>
      </c>
      <c r="O85" s="35">
        <f t="shared" si="9"/>
        <v>11883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2.4</v>
      </c>
      <c r="D86" s="127">
        <v>186.8</v>
      </c>
      <c r="E86" s="127"/>
      <c r="F86" s="127">
        <v>17.899999999999999</v>
      </c>
      <c r="G86" s="127">
        <v>14.5</v>
      </c>
      <c r="H86" s="127">
        <v>23.8</v>
      </c>
      <c r="I86" s="49">
        <f t="shared" si="7"/>
        <v>245.40000000000003</v>
      </c>
      <c r="J86" s="128"/>
      <c r="K86" s="127"/>
      <c r="L86" s="127"/>
      <c r="M86" s="127">
        <v>73.099999999999994</v>
      </c>
      <c r="N86" s="50">
        <f t="shared" si="8"/>
        <v>73.099999999999994</v>
      </c>
      <c r="O86" s="51">
        <f t="shared" si="9"/>
        <v>318.5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2.21</v>
      </c>
      <c r="D87" s="124">
        <v>63.73</v>
      </c>
      <c r="E87" s="124"/>
      <c r="F87" s="124">
        <v>2.41</v>
      </c>
      <c r="G87" s="124">
        <v>0.6</v>
      </c>
      <c r="H87" s="124">
        <v>1.48</v>
      </c>
      <c r="I87" s="43">
        <f t="shared" si="7"/>
        <v>70.429999999999993</v>
      </c>
      <c r="J87" s="125"/>
      <c r="K87" s="124"/>
      <c r="L87" s="124"/>
      <c r="M87" s="124">
        <v>32.450000000000003</v>
      </c>
      <c r="N87" s="44">
        <f t="shared" si="8"/>
        <v>32.450000000000003</v>
      </c>
      <c r="O87" s="45">
        <f t="shared" si="9"/>
        <v>102.88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601</v>
      </c>
      <c r="D88" s="118">
        <v>13034</v>
      </c>
      <c r="E88" s="118"/>
      <c r="F88" s="118">
        <v>485</v>
      </c>
      <c r="G88" s="118">
        <v>122</v>
      </c>
      <c r="H88" s="118">
        <v>132</v>
      </c>
      <c r="I88" s="32">
        <f t="shared" si="7"/>
        <v>14374</v>
      </c>
      <c r="J88" s="119"/>
      <c r="K88" s="118"/>
      <c r="L88" s="118"/>
      <c r="M88" s="118">
        <v>2527</v>
      </c>
      <c r="N88" s="34">
        <f t="shared" si="8"/>
        <v>2527</v>
      </c>
      <c r="O88" s="35">
        <f t="shared" si="9"/>
        <v>16901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10.3</v>
      </c>
      <c r="D89" s="127">
        <v>275.60000000000002</v>
      </c>
      <c r="E89" s="127"/>
      <c r="F89" s="127">
        <v>7.3</v>
      </c>
      <c r="G89" s="127">
        <v>2.2999999999999998</v>
      </c>
      <c r="H89" s="127">
        <v>4.5</v>
      </c>
      <c r="I89" s="49">
        <f t="shared" si="7"/>
        <v>300.00000000000006</v>
      </c>
      <c r="J89" s="128"/>
      <c r="K89" s="127"/>
      <c r="L89" s="127"/>
      <c r="M89" s="127">
        <v>71.2</v>
      </c>
      <c r="N89" s="50">
        <f t="shared" si="8"/>
        <v>71.2</v>
      </c>
      <c r="O89" s="51">
        <f t="shared" si="9"/>
        <v>371.20000000000005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5.03</v>
      </c>
      <c r="D90" s="124">
        <v>110.91</v>
      </c>
      <c r="E90" s="124"/>
      <c r="F90" s="124">
        <v>10.44</v>
      </c>
      <c r="G90" s="124">
        <v>0.19</v>
      </c>
      <c r="H90" s="124"/>
      <c r="I90" s="43">
        <f t="shared" si="7"/>
        <v>126.57</v>
      </c>
      <c r="J90" s="125"/>
      <c r="K90" s="124"/>
      <c r="L90" s="124"/>
      <c r="M90" s="124">
        <v>70.87</v>
      </c>
      <c r="N90" s="44">
        <f t="shared" si="8"/>
        <v>70.87</v>
      </c>
      <c r="O90" s="45">
        <f t="shared" si="9"/>
        <v>197.44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1531</v>
      </c>
      <c r="D91" s="118">
        <v>25297</v>
      </c>
      <c r="E91" s="118"/>
      <c r="F91" s="118">
        <v>2215</v>
      </c>
      <c r="G91" s="118">
        <v>46</v>
      </c>
      <c r="H91" s="118"/>
      <c r="I91" s="32">
        <f t="shared" si="7"/>
        <v>29089</v>
      </c>
      <c r="J91" s="119"/>
      <c r="K91" s="118"/>
      <c r="L91" s="118"/>
      <c r="M91" s="118">
        <v>5998</v>
      </c>
      <c r="N91" s="34">
        <f t="shared" si="8"/>
        <v>5998</v>
      </c>
      <c r="O91" s="35">
        <f t="shared" si="9"/>
        <v>35087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21.7</v>
      </c>
      <c r="D92" s="127">
        <v>456.7</v>
      </c>
      <c r="E92" s="127"/>
      <c r="F92" s="127">
        <v>28.8</v>
      </c>
      <c r="G92" s="127">
        <v>0.7</v>
      </c>
      <c r="H92" s="127"/>
      <c r="I92" s="49">
        <f t="shared" si="7"/>
        <v>507.9</v>
      </c>
      <c r="J92" s="128"/>
      <c r="K92" s="127"/>
      <c r="L92" s="127"/>
      <c r="M92" s="127">
        <v>153.4</v>
      </c>
      <c r="N92" s="50">
        <f t="shared" si="8"/>
        <v>153.4</v>
      </c>
      <c r="O92" s="51">
        <f t="shared" si="9"/>
        <v>661.3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6.16</v>
      </c>
      <c r="D93" s="124">
        <v>128.57</v>
      </c>
      <c r="E93" s="124"/>
      <c r="F93" s="124">
        <v>41.57</v>
      </c>
      <c r="G93" s="124">
        <v>5.93</v>
      </c>
      <c r="H93" s="124"/>
      <c r="I93" s="43">
        <f t="shared" si="7"/>
        <v>182.23</v>
      </c>
      <c r="J93" s="125"/>
      <c r="K93" s="124"/>
      <c r="L93" s="124"/>
      <c r="M93" s="124">
        <v>32.909999999999997</v>
      </c>
      <c r="N93" s="44">
        <f t="shared" si="8"/>
        <v>32.909999999999997</v>
      </c>
      <c r="O93" s="45">
        <f t="shared" si="9"/>
        <v>215.14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1971</v>
      </c>
      <c r="D94" s="118">
        <v>31208</v>
      </c>
      <c r="E94" s="118"/>
      <c r="F94" s="118">
        <v>9195</v>
      </c>
      <c r="G94" s="118">
        <v>1570</v>
      </c>
      <c r="H94" s="118"/>
      <c r="I94" s="32">
        <f t="shared" si="7"/>
        <v>43944</v>
      </c>
      <c r="J94" s="119"/>
      <c r="K94" s="118"/>
      <c r="L94" s="118"/>
      <c r="M94" s="118">
        <v>3274</v>
      </c>
      <c r="N94" s="34">
        <f t="shared" si="8"/>
        <v>3274</v>
      </c>
      <c r="O94" s="35">
        <f t="shared" si="9"/>
        <v>47218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27.1</v>
      </c>
      <c r="D95" s="127">
        <v>501.4</v>
      </c>
      <c r="E95" s="127"/>
      <c r="F95" s="127">
        <v>101.6</v>
      </c>
      <c r="G95" s="127">
        <v>22</v>
      </c>
      <c r="H95" s="127"/>
      <c r="I95" s="49">
        <f t="shared" si="7"/>
        <v>652.1</v>
      </c>
      <c r="J95" s="128"/>
      <c r="K95" s="127"/>
      <c r="L95" s="127"/>
      <c r="M95" s="127">
        <v>65.2</v>
      </c>
      <c r="N95" s="50">
        <f t="shared" si="8"/>
        <v>65.2</v>
      </c>
      <c r="O95" s="51">
        <f t="shared" si="9"/>
        <v>717.30000000000007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21.36</v>
      </c>
      <c r="D96" s="124">
        <v>40.380000000000003</v>
      </c>
      <c r="E96" s="124"/>
      <c r="F96" s="124">
        <v>211.66</v>
      </c>
      <c r="G96" s="124">
        <v>50.19</v>
      </c>
      <c r="H96" s="124"/>
      <c r="I96" s="43">
        <f t="shared" si="7"/>
        <v>323.58999999999997</v>
      </c>
      <c r="J96" s="125"/>
      <c r="K96" s="124"/>
      <c r="L96" s="124"/>
      <c r="M96" s="124">
        <v>78.209999999999994</v>
      </c>
      <c r="N96" s="44">
        <f t="shared" si="8"/>
        <v>78.209999999999994</v>
      </c>
      <c r="O96" s="45">
        <f t="shared" si="9"/>
        <v>401.79999999999995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7413</v>
      </c>
      <c r="D97" s="118">
        <v>10598</v>
      </c>
      <c r="E97" s="118"/>
      <c r="F97" s="118">
        <v>48631</v>
      </c>
      <c r="G97" s="118">
        <v>14225</v>
      </c>
      <c r="H97" s="118"/>
      <c r="I97" s="32">
        <f t="shared" si="7"/>
        <v>80867</v>
      </c>
      <c r="J97" s="119"/>
      <c r="K97" s="118"/>
      <c r="L97" s="118"/>
      <c r="M97" s="118">
        <v>8044</v>
      </c>
      <c r="N97" s="34">
        <f t="shared" si="8"/>
        <v>8044</v>
      </c>
      <c r="O97" s="35">
        <f t="shared" si="9"/>
        <v>88911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96</v>
      </c>
      <c r="D98" s="127">
        <v>148.5</v>
      </c>
      <c r="E98" s="127"/>
      <c r="F98" s="127">
        <v>439</v>
      </c>
      <c r="G98" s="127">
        <v>185</v>
      </c>
      <c r="H98" s="127"/>
      <c r="I98" s="49">
        <f t="shared" si="7"/>
        <v>868.5</v>
      </c>
      <c r="J98" s="128"/>
      <c r="K98" s="127"/>
      <c r="L98" s="127"/>
      <c r="M98" s="127">
        <v>153.5</v>
      </c>
      <c r="N98" s="50">
        <f t="shared" si="8"/>
        <v>153.5</v>
      </c>
      <c r="O98" s="51">
        <f t="shared" si="9"/>
        <v>1022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42.91</v>
      </c>
      <c r="D99" s="124">
        <v>20.77</v>
      </c>
      <c r="E99" s="124"/>
      <c r="F99" s="124">
        <v>264.70999999999998</v>
      </c>
      <c r="G99" s="124">
        <v>242.88</v>
      </c>
      <c r="H99" s="124"/>
      <c r="I99" s="43">
        <f t="shared" si="7"/>
        <v>571.27</v>
      </c>
      <c r="J99" s="125">
        <v>2.06</v>
      </c>
      <c r="K99" s="124"/>
      <c r="L99" s="124"/>
      <c r="M99" s="124">
        <v>175.55</v>
      </c>
      <c r="N99" s="44">
        <f t="shared" si="8"/>
        <v>177.61</v>
      </c>
      <c r="O99" s="45">
        <f t="shared" si="9"/>
        <v>748.88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15113</v>
      </c>
      <c r="D100" s="118">
        <v>8262</v>
      </c>
      <c r="E100" s="118"/>
      <c r="F100" s="118">
        <v>59960</v>
      </c>
      <c r="G100" s="118">
        <v>65405</v>
      </c>
      <c r="H100" s="118"/>
      <c r="I100" s="32">
        <f t="shared" si="7"/>
        <v>148740</v>
      </c>
      <c r="J100" s="119">
        <v>185</v>
      </c>
      <c r="K100" s="118"/>
      <c r="L100" s="118"/>
      <c r="M100" s="118">
        <v>19847</v>
      </c>
      <c r="N100" s="34">
        <f t="shared" si="8"/>
        <v>20032</v>
      </c>
      <c r="O100" s="35">
        <f t="shared" si="9"/>
        <v>168772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191.6</v>
      </c>
      <c r="D101" s="127">
        <v>114.7</v>
      </c>
      <c r="E101" s="127"/>
      <c r="F101" s="127">
        <v>539.29999999999995</v>
      </c>
      <c r="G101" s="127">
        <v>819.9</v>
      </c>
      <c r="H101" s="127"/>
      <c r="I101" s="49">
        <f t="shared" si="7"/>
        <v>1665.5</v>
      </c>
      <c r="J101" s="128">
        <v>0</v>
      </c>
      <c r="K101" s="127"/>
      <c r="L101" s="127"/>
      <c r="M101" s="127">
        <v>322.3</v>
      </c>
      <c r="N101" s="50">
        <f t="shared" si="8"/>
        <v>322.3</v>
      </c>
      <c r="O101" s="51">
        <f t="shared" si="9"/>
        <v>1987.8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76.459999999999994</v>
      </c>
      <c r="D102" s="124">
        <v>32.44</v>
      </c>
      <c r="E102" s="124"/>
      <c r="F102" s="124">
        <v>300.94</v>
      </c>
      <c r="G102" s="124">
        <v>177.99</v>
      </c>
      <c r="H102" s="124"/>
      <c r="I102" s="43">
        <f t="shared" si="7"/>
        <v>587.82999999999993</v>
      </c>
      <c r="J102" s="125">
        <v>0.43</v>
      </c>
      <c r="K102" s="124"/>
      <c r="L102" s="124"/>
      <c r="M102" s="124">
        <v>294.05</v>
      </c>
      <c r="N102" s="44">
        <f t="shared" si="8"/>
        <v>294.48</v>
      </c>
      <c r="O102" s="45">
        <f t="shared" si="9"/>
        <v>882.31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27535</v>
      </c>
      <c r="D103" s="118">
        <v>9353</v>
      </c>
      <c r="E103" s="118"/>
      <c r="F103" s="118">
        <v>72545</v>
      </c>
      <c r="G103" s="118">
        <v>52340</v>
      </c>
      <c r="H103" s="118"/>
      <c r="I103" s="32">
        <f t="shared" si="7"/>
        <v>161773</v>
      </c>
      <c r="J103" s="119">
        <v>40</v>
      </c>
      <c r="K103" s="118"/>
      <c r="L103" s="118"/>
      <c r="M103" s="118">
        <v>35164</v>
      </c>
      <c r="N103" s="34">
        <f t="shared" si="8"/>
        <v>35204</v>
      </c>
      <c r="O103" s="35">
        <f t="shared" si="9"/>
        <v>196977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273</v>
      </c>
      <c r="D104" s="127">
        <v>111.9</v>
      </c>
      <c r="E104" s="127"/>
      <c r="F104" s="127">
        <v>586</v>
      </c>
      <c r="G104" s="127">
        <v>560.5</v>
      </c>
      <c r="H104" s="127"/>
      <c r="I104" s="49">
        <f t="shared" si="7"/>
        <v>1531.4</v>
      </c>
      <c r="J104" s="128">
        <v>0</v>
      </c>
      <c r="K104" s="127"/>
      <c r="L104" s="127"/>
      <c r="M104" s="127">
        <v>390.2</v>
      </c>
      <c r="N104" s="50">
        <f t="shared" si="8"/>
        <v>390.2</v>
      </c>
      <c r="O104" s="51">
        <f t="shared" si="9"/>
        <v>1921.6000000000001</v>
      </c>
      <c r="P104" s="129">
        <v>0.28999999999999998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28.83</v>
      </c>
      <c r="D105" s="124">
        <v>23.01</v>
      </c>
      <c r="E105" s="124"/>
      <c r="F105" s="124">
        <v>161.65</v>
      </c>
      <c r="G105" s="124">
        <v>57.57</v>
      </c>
      <c r="H105" s="124"/>
      <c r="I105" s="43">
        <f t="shared" si="7"/>
        <v>271.06</v>
      </c>
      <c r="J105" s="125">
        <v>1.02</v>
      </c>
      <c r="K105" s="124"/>
      <c r="L105" s="124"/>
      <c r="M105" s="124">
        <v>553</v>
      </c>
      <c r="N105" s="44">
        <f t="shared" si="8"/>
        <v>554.02</v>
      </c>
      <c r="O105" s="45">
        <f t="shared" si="9"/>
        <v>825.07999999999993</v>
      </c>
      <c r="P105" s="130">
        <v>30.95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10390</v>
      </c>
      <c r="D106" s="118">
        <v>6803</v>
      </c>
      <c r="E106" s="118"/>
      <c r="F106" s="118">
        <v>40267</v>
      </c>
      <c r="G106" s="118">
        <v>17407</v>
      </c>
      <c r="H106" s="118"/>
      <c r="I106" s="32">
        <f t="shared" si="7"/>
        <v>74867</v>
      </c>
      <c r="J106" s="119">
        <v>92</v>
      </c>
      <c r="K106" s="118"/>
      <c r="L106" s="118"/>
      <c r="M106" s="118">
        <v>69249</v>
      </c>
      <c r="N106" s="34">
        <f t="shared" si="8"/>
        <v>69341</v>
      </c>
      <c r="O106" s="35">
        <f t="shared" si="9"/>
        <v>144208</v>
      </c>
      <c r="P106" s="130">
        <v>6.36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93.1</v>
      </c>
      <c r="D107" s="127">
        <v>72.900000000000006</v>
      </c>
      <c r="E107" s="127"/>
      <c r="F107" s="127">
        <v>280.89999999999998</v>
      </c>
      <c r="G107" s="127">
        <v>143.80000000000001</v>
      </c>
      <c r="H107" s="127"/>
      <c r="I107" s="49">
        <f t="shared" si="7"/>
        <v>590.70000000000005</v>
      </c>
      <c r="J107" s="128">
        <v>0</v>
      </c>
      <c r="K107" s="127"/>
      <c r="L107" s="127"/>
      <c r="M107" s="127">
        <v>631.79999999999995</v>
      </c>
      <c r="N107" s="50">
        <f t="shared" si="8"/>
        <v>631.79999999999995</v>
      </c>
      <c r="O107" s="51">
        <f t="shared" si="9"/>
        <v>1222.5</v>
      </c>
      <c r="P107" s="130">
        <v>77.47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10.220000000000001</v>
      </c>
      <c r="D108" s="124">
        <v>15.57</v>
      </c>
      <c r="E108" s="124"/>
      <c r="F108" s="124">
        <v>88.26</v>
      </c>
      <c r="G108" s="124">
        <v>6.73</v>
      </c>
      <c r="H108" s="124"/>
      <c r="I108" s="43">
        <f t="shared" si="7"/>
        <v>120.78000000000002</v>
      </c>
      <c r="J108" s="125">
        <v>1.06</v>
      </c>
      <c r="K108" s="124"/>
      <c r="L108" s="124"/>
      <c r="M108" s="124">
        <v>301.83</v>
      </c>
      <c r="N108" s="44">
        <f t="shared" si="8"/>
        <v>302.89</v>
      </c>
      <c r="O108" s="45">
        <f t="shared" si="9"/>
        <v>423.67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4195</v>
      </c>
      <c r="D109" s="118">
        <v>4884</v>
      </c>
      <c r="E109" s="118"/>
      <c r="F109" s="118">
        <v>22678</v>
      </c>
      <c r="G109" s="118">
        <v>2171</v>
      </c>
      <c r="H109" s="118"/>
      <c r="I109" s="32">
        <f t="shared" si="7"/>
        <v>33928</v>
      </c>
      <c r="J109" s="119">
        <v>96</v>
      </c>
      <c r="K109" s="118"/>
      <c r="L109" s="118"/>
      <c r="M109" s="118">
        <v>38945</v>
      </c>
      <c r="N109" s="34">
        <f t="shared" si="8"/>
        <v>39041</v>
      </c>
      <c r="O109" s="35">
        <f t="shared" si="9"/>
        <v>72969</v>
      </c>
      <c r="P109" s="130">
        <v>21.36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35.799999999999997</v>
      </c>
      <c r="D110" s="127">
        <v>42.8</v>
      </c>
      <c r="E110" s="127"/>
      <c r="F110" s="127">
        <v>134.9</v>
      </c>
      <c r="G110" s="127">
        <v>13</v>
      </c>
      <c r="H110" s="127"/>
      <c r="I110" s="49">
        <f t="shared" si="7"/>
        <v>226.5</v>
      </c>
      <c r="J110" s="128">
        <v>0</v>
      </c>
      <c r="K110" s="127"/>
      <c r="L110" s="127"/>
      <c r="M110" s="127">
        <v>292.5</v>
      </c>
      <c r="N110" s="50">
        <f t="shared" si="8"/>
        <v>292.5</v>
      </c>
      <c r="O110" s="51">
        <f t="shared" si="9"/>
        <v>519</v>
      </c>
      <c r="P110" s="130">
        <v>7.13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5.47</v>
      </c>
      <c r="D111" s="124">
        <v>15.65</v>
      </c>
      <c r="E111" s="124">
        <v>7.0000000000000007E-2</v>
      </c>
      <c r="F111" s="124">
        <v>75.58</v>
      </c>
      <c r="G111" s="124">
        <v>2.56</v>
      </c>
      <c r="H111" s="124">
        <v>0.05</v>
      </c>
      <c r="I111" s="43">
        <f t="shared" si="7"/>
        <v>99.38</v>
      </c>
      <c r="J111" s="125">
        <v>1.43</v>
      </c>
      <c r="K111" s="124"/>
      <c r="L111" s="124"/>
      <c r="M111" s="124">
        <v>177.4</v>
      </c>
      <c r="N111" s="44">
        <f t="shared" si="8"/>
        <v>178.83</v>
      </c>
      <c r="O111" s="45">
        <f t="shared" si="9"/>
        <v>278.21000000000004</v>
      </c>
      <c r="P111" s="69">
        <f>SUM(P104:P110)</f>
        <v>143.56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2170</v>
      </c>
      <c r="D112" s="118">
        <v>4707</v>
      </c>
      <c r="E112" s="118">
        <v>22</v>
      </c>
      <c r="F112" s="118">
        <v>19869</v>
      </c>
      <c r="G112" s="118">
        <v>836</v>
      </c>
      <c r="H112" s="118">
        <v>11</v>
      </c>
      <c r="I112" s="32">
        <f t="shared" si="7"/>
        <v>27615</v>
      </c>
      <c r="J112" s="119">
        <v>123</v>
      </c>
      <c r="K112" s="118"/>
      <c r="L112" s="118"/>
      <c r="M112" s="118">
        <v>23230</v>
      </c>
      <c r="N112" s="34">
        <f t="shared" si="8"/>
        <v>23353</v>
      </c>
      <c r="O112" s="35">
        <f t="shared" si="9"/>
        <v>50968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>
        <v>0</v>
      </c>
      <c r="F113" s="127">
        <v>100.5</v>
      </c>
      <c r="G113" s="127">
        <v>0</v>
      </c>
      <c r="H113" s="127">
        <v>0.1</v>
      </c>
      <c r="I113" s="49">
        <f t="shared" si="7"/>
        <v>100.6</v>
      </c>
      <c r="J113" s="128">
        <v>0</v>
      </c>
      <c r="K113" s="127"/>
      <c r="L113" s="127"/>
      <c r="M113" s="127">
        <v>0</v>
      </c>
      <c r="N113" s="50">
        <f t="shared" si="8"/>
        <v>0</v>
      </c>
      <c r="O113" s="51">
        <f t="shared" si="9"/>
        <v>100.6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2.86</v>
      </c>
      <c r="D114" s="124">
        <v>12.06</v>
      </c>
      <c r="E114" s="124"/>
      <c r="F114" s="124">
        <v>31.27</v>
      </c>
      <c r="G114" s="124">
        <v>0.4</v>
      </c>
      <c r="H114" s="124"/>
      <c r="I114" s="43">
        <f t="shared" si="7"/>
        <v>46.589999999999996</v>
      </c>
      <c r="J114" s="125">
        <v>0.05</v>
      </c>
      <c r="K114" s="124"/>
      <c r="L114" s="124"/>
      <c r="M114" s="124">
        <v>51.64</v>
      </c>
      <c r="N114" s="44">
        <f t="shared" si="8"/>
        <v>51.69</v>
      </c>
      <c r="O114" s="45">
        <f t="shared" si="9"/>
        <v>98.28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1093</v>
      </c>
      <c r="D115" s="118">
        <v>3760</v>
      </c>
      <c r="E115" s="118"/>
      <c r="F115" s="118">
        <v>8521</v>
      </c>
      <c r="G115" s="118">
        <v>118</v>
      </c>
      <c r="H115" s="118"/>
      <c r="I115" s="32">
        <f t="shared" si="7"/>
        <v>13492</v>
      </c>
      <c r="J115" s="119">
        <v>5</v>
      </c>
      <c r="K115" s="118"/>
      <c r="L115" s="118"/>
      <c r="M115" s="118">
        <v>6592</v>
      </c>
      <c r="N115" s="34">
        <f t="shared" si="8"/>
        <v>6597</v>
      </c>
      <c r="O115" s="35">
        <f t="shared" si="9"/>
        <v>20089</v>
      </c>
      <c r="P115" s="134">
        <v>70.209999999999994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33.799999999999997</v>
      </c>
      <c r="G116" s="136">
        <v>0</v>
      </c>
      <c r="H116" s="136"/>
      <c r="I116" s="96">
        <f t="shared" si="7"/>
        <v>33.799999999999997</v>
      </c>
      <c r="J116" s="137">
        <v>0</v>
      </c>
      <c r="K116" s="136"/>
      <c r="L116" s="136"/>
      <c r="M116" s="136">
        <v>0</v>
      </c>
      <c r="N116" s="97">
        <f t="shared" si="8"/>
        <v>0</v>
      </c>
      <c r="O116" s="89">
        <f t="shared" si="9"/>
        <v>33.799999999999997</v>
      </c>
      <c r="P116" s="90">
        <f>SUM(O136,P111,P112,P115)</f>
        <v>4966.9400000000005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4.6500000000000004</v>
      </c>
      <c r="D121" s="115">
        <v>10.65</v>
      </c>
      <c r="E121" s="115">
        <v>0.01</v>
      </c>
      <c r="F121" s="115">
        <v>42.6</v>
      </c>
      <c r="G121" s="115"/>
      <c r="H121" s="115"/>
      <c r="I121" s="21">
        <f t="shared" si="7"/>
        <v>57.910000000000004</v>
      </c>
      <c r="J121" s="116"/>
      <c r="K121" s="115"/>
      <c r="L121" s="115"/>
      <c r="M121" s="115">
        <v>32.57</v>
      </c>
      <c r="N121" s="23">
        <f t="shared" si="8"/>
        <v>32.57</v>
      </c>
      <c r="O121" s="24">
        <f t="shared" si="9"/>
        <v>90.48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1879</v>
      </c>
      <c r="D122" s="118">
        <v>3317</v>
      </c>
      <c r="E122" s="118">
        <v>3</v>
      </c>
      <c r="F122" s="118">
        <v>11939</v>
      </c>
      <c r="G122" s="118"/>
      <c r="H122" s="118"/>
      <c r="I122" s="32">
        <f t="shared" si="7"/>
        <v>17138</v>
      </c>
      <c r="J122" s="119"/>
      <c r="K122" s="118"/>
      <c r="L122" s="118"/>
      <c r="M122" s="118">
        <v>4179</v>
      </c>
      <c r="N122" s="34">
        <f t="shared" si="8"/>
        <v>4179</v>
      </c>
      <c r="O122" s="35">
        <f t="shared" si="9"/>
        <v>21317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47.2</v>
      </c>
      <c r="G123" s="127"/>
      <c r="H123" s="127"/>
      <c r="I123" s="49">
        <f t="shared" si="7"/>
        <v>47.2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47.2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2.4900000000000002</v>
      </c>
      <c r="D124" s="124">
        <v>5.65</v>
      </c>
      <c r="E124" s="124"/>
      <c r="F124" s="124">
        <v>14.32</v>
      </c>
      <c r="G124" s="124">
        <v>0.35</v>
      </c>
      <c r="H124" s="124"/>
      <c r="I124" s="43">
        <f t="shared" si="7"/>
        <v>22.810000000000002</v>
      </c>
      <c r="J124" s="125"/>
      <c r="K124" s="124"/>
      <c r="L124" s="124"/>
      <c r="M124" s="124">
        <v>3.34</v>
      </c>
      <c r="N124" s="44">
        <f t="shared" si="8"/>
        <v>3.34</v>
      </c>
      <c r="O124" s="45">
        <f t="shared" si="9"/>
        <v>26.150000000000002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963</v>
      </c>
      <c r="D125" s="118">
        <v>1688</v>
      </c>
      <c r="E125" s="118"/>
      <c r="F125" s="118">
        <v>4060</v>
      </c>
      <c r="G125" s="118">
        <v>114</v>
      </c>
      <c r="H125" s="118"/>
      <c r="I125" s="32">
        <f t="shared" si="7"/>
        <v>6825</v>
      </c>
      <c r="J125" s="119"/>
      <c r="K125" s="118"/>
      <c r="L125" s="118"/>
      <c r="M125" s="118">
        <v>443</v>
      </c>
      <c r="N125" s="34">
        <f t="shared" si="8"/>
        <v>443</v>
      </c>
      <c r="O125" s="35">
        <f t="shared" si="9"/>
        <v>7268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16</v>
      </c>
      <c r="G126" s="127">
        <v>0</v>
      </c>
      <c r="H126" s="127"/>
      <c r="I126" s="49">
        <f t="shared" si="7"/>
        <v>16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16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5.19</v>
      </c>
      <c r="D127" s="124">
        <v>6.2</v>
      </c>
      <c r="E127" s="124"/>
      <c r="F127" s="124">
        <v>29.8</v>
      </c>
      <c r="G127" s="124">
        <v>1.6</v>
      </c>
      <c r="H127" s="124">
        <v>0.01</v>
      </c>
      <c r="I127" s="43">
        <f t="shared" si="7"/>
        <v>42.8</v>
      </c>
      <c r="J127" s="125">
        <v>0.05</v>
      </c>
      <c r="K127" s="124"/>
      <c r="L127" s="124"/>
      <c r="M127" s="124">
        <v>1.38</v>
      </c>
      <c r="N127" s="44">
        <f t="shared" si="8"/>
        <v>1.43</v>
      </c>
      <c r="O127" s="45">
        <f t="shared" si="9"/>
        <v>44.23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1870</v>
      </c>
      <c r="D128" s="118">
        <v>1948</v>
      </c>
      <c r="E128" s="118"/>
      <c r="F128" s="118">
        <v>8411</v>
      </c>
      <c r="G128" s="118">
        <v>409</v>
      </c>
      <c r="H128" s="118">
        <v>3</v>
      </c>
      <c r="I128" s="32">
        <f t="shared" si="7"/>
        <v>12641</v>
      </c>
      <c r="J128" s="119">
        <v>5</v>
      </c>
      <c r="K128" s="118"/>
      <c r="L128" s="118"/>
      <c r="M128" s="118">
        <v>174</v>
      </c>
      <c r="N128" s="34">
        <f t="shared" si="8"/>
        <v>179</v>
      </c>
      <c r="O128" s="35">
        <f t="shared" si="9"/>
        <v>12820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23.6</v>
      </c>
      <c r="G129" s="127">
        <v>0</v>
      </c>
      <c r="H129" s="127">
        <v>0</v>
      </c>
      <c r="I129" s="49">
        <f t="shared" si="7"/>
        <v>23.6</v>
      </c>
      <c r="J129" s="128">
        <v>0</v>
      </c>
      <c r="K129" s="127"/>
      <c r="L129" s="127"/>
      <c r="M129" s="127">
        <v>0</v>
      </c>
      <c r="N129" s="50">
        <f t="shared" si="8"/>
        <v>0</v>
      </c>
      <c r="O129" s="51">
        <f t="shared" si="9"/>
        <v>23.6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214.32</v>
      </c>
      <c r="D130" s="115">
        <v>597.85</v>
      </c>
      <c r="E130" s="115">
        <v>0.08</v>
      </c>
      <c r="F130" s="115">
        <v>1277.58</v>
      </c>
      <c r="G130" s="115">
        <v>603.61</v>
      </c>
      <c r="H130" s="115">
        <v>2.42</v>
      </c>
      <c r="I130" s="21">
        <f t="shared" si="7"/>
        <v>2695.86</v>
      </c>
      <c r="J130" s="116">
        <v>6.1</v>
      </c>
      <c r="K130" s="115"/>
      <c r="L130" s="115">
        <v>13.01</v>
      </c>
      <c r="M130" s="115">
        <v>1868.66</v>
      </c>
      <c r="N130" s="23">
        <f>SUM(J130:M130)</f>
        <v>1887.77</v>
      </c>
      <c r="O130" s="24">
        <f t="shared" si="9"/>
        <v>4583.63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76825</v>
      </c>
      <c r="D131" s="118">
        <v>147776</v>
      </c>
      <c r="E131" s="118">
        <v>25</v>
      </c>
      <c r="F131" s="118">
        <v>309943</v>
      </c>
      <c r="G131" s="118">
        <v>163697</v>
      </c>
      <c r="H131" s="118">
        <v>788</v>
      </c>
      <c r="I131" s="32">
        <f t="shared" si="7"/>
        <v>699054</v>
      </c>
      <c r="J131" s="119">
        <v>546</v>
      </c>
      <c r="K131" s="118"/>
      <c r="L131" s="118">
        <v>430</v>
      </c>
      <c r="M131" s="118">
        <v>221365</v>
      </c>
      <c r="N131" s="34">
        <f t="shared" si="8"/>
        <v>222341</v>
      </c>
      <c r="O131" s="35">
        <f t="shared" si="9"/>
        <v>921395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751</v>
      </c>
      <c r="D132" s="127">
        <v>2444.9</v>
      </c>
      <c r="E132" s="127">
        <v>0</v>
      </c>
      <c r="F132" s="127">
        <v>2363.5</v>
      </c>
      <c r="G132" s="127">
        <v>1971</v>
      </c>
      <c r="H132" s="127">
        <v>28.4</v>
      </c>
      <c r="I132" s="49">
        <f t="shared" ref="I132:I138" si="10">SUM(C132:H132)</f>
        <v>7558.7999999999993</v>
      </c>
      <c r="J132" s="128">
        <v>0</v>
      </c>
      <c r="K132" s="127"/>
      <c r="L132" s="127">
        <v>28.3</v>
      </c>
      <c r="M132" s="127">
        <v>2206.5</v>
      </c>
      <c r="N132" s="50">
        <f t="shared" ref="N132:N138" si="11">SUM(J132:M132)</f>
        <v>2234.8000000000002</v>
      </c>
      <c r="O132" s="51">
        <f t="shared" ref="O132:O138" si="12">SUM(N132,I132)</f>
        <v>9793.5999999999985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213.88</v>
      </c>
      <c r="D133" s="124">
        <v>431.75</v>
      </c>
      <c r="E133" s="124">
        <v>0.08</v>
      </c>
      <c r="F133" s="124">
        <v>1275.45</v>
      </c>
      <c r="G133" s="124">
        <v>548.39</v>
      </c>
      <c r="H133" s="124">
        <v>0.06</v>
      </c>
      <c r="I133" s="43">
        <f t="shared" si="10"/>
        <v>2469.61</v>
      </c>
      <c r="J133" s="125">
        <v>6.1</v>
      </c>
      <c r="K133" s="124"/>
      <c r="L133" s="124">
        <v>8.33</v>
      </c>
      <c r="M133" s="124">
        <v>1865.25</v>
      </c>
      <c r="N133" s="44">
        <f t="shared" si="11"/>
        <v>1879.68</v>
      </c>
      <c r="O133" s="45">
        <f t="shared" si="12"/>
        <v>4349.29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76735</v>
      </c>
      <c r="D134" s="118">
        <v>113962</v>
      </c>
      <c r="E134" s="118">
        <v>25</v>
      </c>
      <c r="F134" s="118">
        <v>308821</v>
      </c>
      <c r="G134" s="118">
        <v>155060</v>
      </c>
      <c r="H134" s="118">
        <v>14</v>
      </c>
      <c r="I134" s="32">
        <f t="shared" si="10"/>
        <v>654617</v>
      </c>
      <c r="J134" s="119">
        <v>546</v>
      </c>
      <c r="K134" s="118"/>
      <c r="L134" s="118">
        <v>282</v>
      </c>
      <c r="M134" s="118">
        <v>221259</v>
      </c>
      <c r="N134" s="34">
        <f t="shared" si="11"/>
        <v>222087</v>
      </c>
      <c r="O134" s="35">
        <f t="shared" si="12"/>
        <v>876704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748.9</v>
      </c>
      <c r="D135" s="136">
        <v>1494.1</v>
      </c>
      <c r="E135" s="136">
        <v>0</v>
      </c>
      <c r="F135" s="136">
        <v>2339.8000000000002</v>
      </c>
      <c r="G135" s="136">
        <v>1753.4</v>
      </c>
      <c r="H135" s="136">
        <v>0.1</v>
      </c>
      <c r="I135" s="96">
        <f t="shared" si="10"/>
        <v>6336.3000000000011</v>
      </c>
      <c r="J135" s="137">
        <v>0</v>
      </c>
      <c r="K135" s="136"/>
      <c r="L135" s="136">
        <v>18.3</v>
      </c>
      <c r="M135" s="136">
        <v>2199.1999999999998</v>
      </c>
      <c r="N135" s="97">
        <f t="shared" si="11"/>
        <v>2217.5</v>
      </c>
      <c r="O135" s="89">
        <f t="shared" si="12"/>
        <v>8553.8000000000011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214.32000000000002</v>
      </c>
      <c r="D136" s="106">
        <f t="shared" si="13"/>
        <v>745.93999999999983</v>
      </c>
      <c r="E136" s="106">
        <f t="shared" si="13"/>
        <v>0.08</v>
      </c>
      <c r="F136" s="106">
        <f t="shared" si="13"/>
        <v>1278.0799999999997</v>
      </c>
      <c r="G136" s="106">
        <f t="shared" si="13"/>
        <v>623.11</v>
      </c>
      <c r="H136" s="106">
        <f t="shared" si="13"/>
        <v>2.4199999999999995</v>
      </c>
      <c r="I136" s="107">
        <f t="shared" si="10"/>
        <v>2863.95</v>
      </c>
      <c r="J136" s="108">
        <f t="shared" ref="J136:M138" si="14">SUM(J63,J66,J69,J72,J75,J78,J81,J84,J87,J90,J93,J96,J99,J102,J105,J108,J111,J114,J121,J124,J127)</f>
        <v>6.1</v>
      </c>
      <c r="K136" s="106">
        <f t="shared" si="14"/>
        <v>0.61</v>
      </c>
      <c r="L136" s="106">
        <f t="shared" si="14"/>
        <v>13.01</v>
      </c>
      <c r="M136" s="106">
        <f t="shared" si="14"/>
        <v>1869.5000000000002</v>
      </c>
      <c r="N136" s="109">
        <f t="shared" si="11"/>
        <v>1889.2200000000003</v>
      </c>
      <c r="O136" s="110">
        <f t="shared" si="12"/>
        <v>4753.17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76825</v>
      </c>
      <c r="D137" s="31">
        <f t="shared" si="13"/>
        <v>166864</v>
      </c>
      <c r="E137" s="31">
        <f t="shared" si="13"/>
        <v>25</v>
      </c>
      <c r="F137" s="31">
        <f t="shared" si="13"/>
        <v>309962</v>
      </c>
      <c r="G137" s="31">
        <f t="shared" si="13"/>
        <v>164391</v>
      </c>
      <c r="H137" s="31">
        <f t="shared" si="13"/>
        <v>1624</v>
      </c>
      <c r="I137" s="32">
        <f t="shared" si="10"/>
        <v>719691</v>
      </c>
      <c r="J137" s="33">
        <f t="shared" si="14"/>
        <v>546</v>
      </c>
      <c r="K137" s="31">
        <f t="shared" si="14"/>
        <v>10</v>
      </c>
      <c r="L137" s="31">
        <f t="shared" si="14"/>
        <v>430</v>
      </c>
      <c r="M137" s="31">
        <f t="shared" si="14"/>
        <v>221374</v>
      </c>
      <c r="N137" s="34">
        <f t="shared" si="11"/>
        <v>222360</v>
      </c>
      <c r="O137" s="35">
        <f t="shared" si="12"/>
        <v>942051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751</v>
      </c>
      <c r="D138" s="86">
        <f t="shared" si="13"/>
        <v>3454.3</v>
      </c>
      <c r="E138" s="86">
        <f t="shared" si="13"/>
        <v>0</v>
      </c>
      <c r="F138" s="86">
        <f t="shared" si="13"/>
        <v>2364.6999999999998</v>
      </c>
      <c r="G138" s="86">
        <f t="shared" si="13"/>
        <v>2011.8999999999999</v>
      </c>
      <c r="H138" s="86">
        <f t="shared" si="13"/>
        <v>71.599999999999994</v>
      </c>
      <c r="I138" s="96">
        <f t="shared" si="10"/>
        <v>8653.5</v>
      </c>
      <c r="J138" s="88">
        <f t="shared" si="14"/>
        <v>0</v>
      </c>
      <c r="K138" s="86">
        <f t="shared" si="14"/>
        <v>0.9</v>
      </c>
      <c r="L138" s="86">
        <f t="shared" si="14"/>
        <v>28.3</v>
      </c>
      <c r="M138" s="86">
        <f t="shared" si="14"/>
        <v>2207.8000000000002</v>
      </c>
      <c r="N138" s="97">
        <f t="shared" si="11"/>
        <v>2237</v>
      </c>
      <c r="O138" s="89">
        <f t="shared" si="12"/>
        <v>10890.5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D58F8-67B9-4BC3-B41E-6063987498B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4.43</v>
      </c>
      <c r="E5" s="115"/>
      <c r="F5" s="115"/>
      <c r="G5" s="115"/>
      <c r="H5" s="115"/>
      <c r="I5" s="21">
        <f t="shared" ref="I5:I36" si="0">SUM(C5:H5)</f>
        <v>4.43</v>
      </c>
      <c r="J5" s="116"/>
      <c r="K5" s="115"/>
      <c r="L5" s="115"/>
      <c r="M5" s="115">
        <v>1.34</v>
      </c>
      <c r="N5" s="23">
        <f t="shared" ref="N5:N58" si="1">SUM(J5:M5)</f>
        <v>1.34</v>
      </c>
      <c r="O5" s="24">
        <f>SUM(N5,I5)</f>
        <v>5.77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103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111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>
        <v>1.58</v>
      </c>
      <c r="N8" s="44">
        <f t="shared" si="1"/>
        <v>1.58</v>
      </c>
      <c r="O8" s="45">
        <f t="shared" si="2"/>
        <v>1.58</v>
      </c>
      <c r="P8" s="36" t="s">
        <v>25</v>
      </c>
      <c r="Q8" s="37" t="s">
        <v>119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20</v>
      </c>
      <c r="N9" s="34">
        <f t="shared" si="1"/>
        <v>20</v>
      </c>
      <c r="O9" s="35">
        <f t="shared" si="2"/>
        <v>20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3</v>
      </c>
      <c r="N10" s="50">
        <f t="shared" si="1"/>
        <v>3</v>
      </c>
      <c r="O10" s="51">
        <f t="shared" si="2"/>
        <v>3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/>
      <c r="N12" s="34">
        <f t="shared" si="1"/>
        <v>0</v>
      </c>
      <c r="O12" s="35">
        <f t="shared" si="2"/>
        <v>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/>
      <c r="N13" s="50">
        <f t="shared" si="1"/>
        <v>0</v>
      </c>
      <c r="O13" s="51">
        <f t="shared" si="2"/>
        <v>0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2.41</v>
      </c>
      <c r="E14" s="124"/>
      <c r="F14" s="124">
        <v>0.14000000000000001</v>
      </c>
      <c r="G14" s="124"/>
      <c r="H14" s="124"/>
      <c r="I14" s="43">
        <f t="shared" si="0"/>
        <v>2.5500000000000003</v>
      </c>
      <c r="J14" s="125"/>
      <c r="K14" s="124"/>
      <c r="L14" s="124"/>
      <c r="M14" s="124">
        <v>1.23</v>
      </c>
      <c r="N14" s="44">
        <f t="shared" si="1"/>
        <v>1.23</v>
      </c>
      <c r="O14" s="45">
        <f t="shared" si="2"/>
        <v>3.7800000000000002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184</v>
      </c>
      <c r="E15" s="118"/>
      <c r="F15" s="118">
        <v>9</v>
      </c>
      <c r="G15" s="118"/>
      <c r="H15" s="118"/>
      <c r="I15" s="32">
        <f t="shared" si="0"/>
        <v>193</v>
      </c>
      <c r="J15" s="119"/>
      <c r="K15" s="118"/>
      <c r="L15" s="118"/>
      <c r="M15" s="118">
        <v>30</v>
      </c>
      <c r="N15" s="34">
        <f t="shared" si="1"/>
        <v>30</v>
      </c>
      <c r="O15" s="35">
        <f t="shared" si="2"/>
        <v>223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16.600000000000001</v>
      </c>
      <c r="E16" s="127"/>
      <c r="F16" s="127">
        <v>0.7</v>
      </c>
      <c r="G16" s="127"/>
      <c r="H16" s="127"/>
      <c r="I16" s="49">
        <f t="shared" si="0"/>
        <v>17.3</v>
      </c>
      <c r="J16" s="128"/>
      <c r="K16" s="127"/>
      <c r="L16" s="127"/>
      <c r="M16" s="127">
        <v>2.1</v>
      </c>
      <c r="N16" s="50">
        <f t="shared" si="1"/>
        <v>2.1</v>
      </c>
      <c r="O16" s="51">
        <f t="shared" si="2"/>
        <v>19.400000000000002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2.35</v>
      </c>
      <c r="E17" s="124"/>
      <c r="F17" s="124"/>
      <c r="G17" s="124"/>
      <c r="H17" s="124"/>
      <c r="I17" s="43">
        <f t="shared" si="0"/>
        <v>2.35</v>
      </c>
      <c r="J17" s="125"/>
      <c r="K17" s="124"/>
      <c r="L17" s="124"/>
      <c r="M17" s="124">
        <v>2.25</v>
      </c>
      <c r="N17" s="44">
        <f t="shared" si="1"/>
        <v>2.25</v>
      </c>
      <c r="O17" s="45">
        <f t="shared" si="2"/>
        <v>4.5999999999999996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298</v>
      </c>
      <c r="E18" s="118"/>
      <c r="F18" s="118"/>
      <c r="G18" s="118"/>
      <c r="H18" s="118"/>
      <c r="I18" s="32">
        <f t="shared" si="0"/>
        <v>298</v>
      </c>
      <c r="J18" s="119"/>
      <c r="K18" s="118"/>
      <c r="L18" s="118"/>
      <c r="M18" s="118">
        <v>86</v>
      </c>
      <c r="N18" s="34">
        <f t="shared" si="1"/>
        <v>86</v>
      </c>
      <c r="O18" s="35">
        <f t="shared" si="2"/>
        <v>384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17.2</v>
      </c>
      <c r="E19" s="127"/>
      <c r="F19" s="127"/>
      <c r="G19" s="127"/>
      <c r="H19" s="127"/>
      <c r="I19" s="49">
        <f t="shared" si="0"/>
        <v>17.2</v>
      </c>
      <c r="J19" s="128"/>
      <c r="K19" s="127"/>
      <c r="L19" s="127"/>
      <c r="M19" s="127">
        <v>4.5</v>
      </c>
      <c r="N19" s="50">
        <f t="shared" si="1"/>
        <v>4.5</v>
      </c>
      <c r="O19" s="51">
        <f t="shared" si="2"/>
        <v>21.7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17.96</v>
      </c>
      <c r="E20" s="124"/>
      <c r="F20" s="124"/>
      <c r="G20" s="124">
        <v>12.83</v>
      </c>
      <c r="H20" s="124"/>
      <c r="I20" s="43">
        <f t="shared" si="0"/>
        <v>30.79</v>
      </c>
      <c r="J20" s="125"/>
      <c r="K20" s="124"/>
      <c r="L20" s="124"/>
      <c r="M20" s="124">
        <v>10.210000000000001</v>
      </c>
      <c r="N20" s="44">
        <f t="shared" si="1"/>
        <v>10.210000000000001</v>
      </c>
      <c r="O20" s="45">
        <f t="shared" si="2"/>
        <v>41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2321</v>
      </c>
      <c r="E21" s="118"/>
      <c r="F21" s="118"/>
      <c r="G21" s="118">
        <v>2048</v>
      </c>
      <c r="H21" s="118"/>
      <c r="I21" s="32">
        <f t="shared" si="0"/>
        <v>4369</v>
      </c>
      <c r="J21" s="119"/>
      <c r="K21" s="118"/>
      <c r="L21" s="118"/>
      <c r="M21" s="118">
        <v>489</v>
      </c>
      <c r="N21" s="34">
        <f t="shared" si="1"/>
        <v>489</v>
      </c>
      <c r="O21" s="35">
        <f t="shared" si="2"/>
        <v>4858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99.7</v>
      </c>
      <c r="E22" s="127"/>
      <c r="F22" s="127"/>
      <c r="G22" s="127">
        <v>47.1</v>
      </c>
      <c r="H22" s="127"/>
      <c r="I22" s="49">
        <f t="shared" si="0"/>
        <v>146.80000000000001</v>
      </c>
      <c r="J22" s="128"/>
      <c r="K22" s="127"/>
      <c r="L22" s="127"/>
      <c r="M22" s="127">
        <v>19.899999999999999</v>
      </c>
      <c r="N22" s="50">
        <f t="shared" si="1"/>
        <v>19.899999999999999</v>
      </c>
      <c r="O22" s="51">
        <f t="shared" si="2"/>
        <v>166.70000000000002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0.03</v>
      </c>
      <c r="D23" s="124">
        <v>9.11</v>
      </c>
      <c r="E23" s="124"/>
      <c r="F23" s="124"/>
      <c r="G23" s="124">
        <v>1.45</v>
      </c>
      <c r="H23" s="124"/>
      <c r="I23" s="43">
        <f t="shared" si="0"/>
        <v>10.589999999999998</v>
      </c>
      <c r="J23" s="125"/>
      <c r="K23" s="124">
        <v>1.56</v>
      </c>
      <c r="L23" s="124"/>
      <c r="M23" s="124">
        <v>3.13</v>
      </c>
      <c r="N23" s="44">
        <f t="shared" si="1"/>
        <v>4.6899999999999995</v>
      </c>
      <c r="O23" s="45">
        <f t="shared" si="2"/>
        <v>15.279999999999998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</v>
      </c>
      <c r="D24" s="118">
        <v>2666</v>
      </c>
      <c r="E24" s="118"/>
      <c r="F24" s="118"/>
      <c r="G24" s="118">
        <v>246</v>
      </c>
      <c r="H24" s="118"/>
      <c r="I24" s="32">
        <f t="shared" si="0"/>
        <v>2919</v>
      </c>
      <c r="J24" s="119"/>
      <c r="K24" s="118">
        <v>37</v>
      </c>
      <c r="L24" s="118"/>
      <c r="M24" s="118">
        <v>192</v>
      </c>
      <c r="N24" s="34">
        <f t="shared" si="1"/>
        <v>229</v>
      </c>
      <c r="O24" s="35">
        <f t="shared" si="2"/>
        <v>3148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0.2</v>
      </c>
      <c r="D25" s="127">
        <v>88</v>
      </c>
      <c r="E25" s="127"/>
      <c r="F25" s="127"/>
      <c r="G25" s="127">
        <v>5.4</v>
      </c>
      <c r="H25" s="127"/>
      <c r="I25" s="49">
        <f t="shared" si="0"/>
        <v>93.600000000000009</v>
      </c>
      <c r="J25" s="128"/>
      <c r="K25" s="127">
        <v>2.1</v>
      </c>
      <c r="L25" s="127"/>
      <c r="M25" s="127">
        <v>5.9</v>
      </c>
      <c r="N25" s="50">
        <f t="shared" si="1"/>
        <v>8</v>
      </c>
      <c r="O25" s="51">
        <f t="shared" si="2"/>
        <v>101.60000000000001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0.73</v>
      </c>
      <c r="D26" s="124">
        <v>7.75</v>
      </c>
      <c r="E26" s="124"/>
      <c r="F26" s="124">
        <v>0.36</v>
      </c>
      <c r="G26" s="124">
        <v>20.02</v>
      </c>
      <c r="H26" s="124"/>
      <c r="I26" s="43">
        <f t="shared" si="0"/>
        <v>28.86</v>
      </c>
      <c r="J26" s="125">
        <v>0.27</v>
      </c>
      <c r="K26" s="124"/>
      <c r="L26" s="124"/>
      <c r="M26" s="124">
        <v>3.15</v>
      </c>
      <c r="N26" s="44">
        <f t="shared" si="1"/>
        <v>3.42</v>
      </c>
      <c r="O26" s="45">
        <f t="shared" si="2"/>
        <v>32.28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186</v>
      </c>
      <c r="D27" s="118">
        <v>2482</v>
      </c>
      <c r="E27" s="118"/>
      <c r="F27" s="118">
        <v>67</v>
      </c>
      <c r="G27" s="118">
        <v>4064</v>
      </c>
      <c r="H27" s="118"/>
      <c r="I27" s="32">
        <f t="shared" si="0"/>
        <v>6799</v>
      </c>
      <c r="J27" s="119">
        <v>23</v>
      </c>
      <c r="K27" s="118"/>
      <c r="L27" s="118"/>
      <c r="M27" s="118">
        <v>209</v>
      </c>
      <c r="N27" s="34">
        <f t="shared" si="1"/>
        <v>232</v>
      </c>
      <c r="O27" s="35">
        <f t="shared" si="2"/>
        <v>7031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4.3</v>
      </c>
      <c r="D28" s="127">
        <v>65.2</v>
      </c>
      <c r="E28" s="127"/>
      <c r="F28" s="127">
        <v>1.4</v>
      </c>
      <c r="G28" s="127">
        <v>85.4</v>
      </c>
      <c r="H28" s="127"/>
      <c r="I28" s="49">
        <f t="shared" si="0"/>
        <v>156.30000000000001</v>
      </c>
      <c r="J28" s="128">
        <v>0.1</v>
      </c>
      <c r="K28" s="127"/>
      <c r="L28" s="127"/>
      <c r="M28" s="127">
        <v>6.3</v>
      </c>
      <c r="N28" s="50">
        <f t="shared" si="1"/>
        <v>6.3999999999999995</v>
      </c>
      <c r="O28" s="51">
        <f t="shared" si="2"/>
        <v>162.70000000000002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1.21</v>
      </c>
      <c r="D29" s="124">
        <v>10.99</v>
      </c>
      <c r="E29" s="124"/>
      <c r="F29" s="124">
        <v>0.68</v>
      </c>
      <c r="G29" s="124">
        <v>9.09</v>
      </c>
      <c r="H29" s="124"/>
      <c r="I29" s="43">
        <f t="shared" si="0"/>
        <v>21.97</v>
      </c>
      <c r="J29" s="125"/>
      <c r="K29" s="124"/>
      <c r="L29" s="124"/>
      <c r="M29" s="124">
        <v>7.55</v>
      </c>
      <c r="N29" s="44">
        <f t="shared" si="1"/>
        <v>7.55</v>
      </c>
      <c r="O29" s="45">
        <f t="shared" si="2"/>
        <v>29.52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338</v>
      </c>
      <c r="D30" s="118">
        <v>2263</v>
      </c>
      <c r="E30" s="118"/>
      <c r="F30" s="118">
        <v>128</v>
      </c>
      <c r="G30" s="118">
        <v>1521</v>
      </c>
      <c r="H30" s="118"/>
      <c r="I30" s="32">
        <f t="shared" si="0"/>
        <v>4250</v>
      </c>
      <c r="J30" s="119"/>
      <c r="K30" s="118"/>
      <c r="L30" s="118"/>
      <c r="M30" s="118">
        <v>600</v>
      </c>
      <c r="N30" s="34">
        <f t="shared" si="1"/>
        <v>600</v>
      </c>
      <c r="O30" s="35">
        <f t="shared" si="2"/>
        <v>4850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5.7</v>
      </c>
      <c r="D31" s="127">
        <v>47.8</v>
      </c>
      <c r="E31" s="127"/>
      <c r="F31" s="127">
        <v>1.9</v>
      </c>
      <c r="G31" s="127">
        <v>30.1</v>
      </c>
      <c r="H31" s="127"/>
      <c r="I31" s="49">
        <f t="shared" si="0"/>
        <v>85.5</v>
      </c>
      <c r="J31" s="128"/>
      <c r="K31" s="127"/>
      <c r="L31" s="127"/>
      <c r="M31" s="127">
        <v>17.100000000000001</v>
      </c>
      <c r="N31" s="50">
        <f t="shared" si="1"/>
        <v>17.100000000000001</v>
      </c>
      <c r="O31" s="51">
        <f t="shared" si="2"/>
        <v>102.6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0.55000000000000004</v>
      </c>
      <c r="D32" s="124">
        <v>19.53</v>
      </c>
      <c r="E32" s="124"/>
      <c r="F32" s="124">
        <v>1.4</v>
      </c>
      <c r="G32" s="124">
        <v>9.5299999999999994</v>
      </c>
      <c r="H32" s="124"/>
      <c r="I32" s="43">
        <f t="shared" si="0"/>
        <v>31.009999999999998</v>
      </c>
      <c r="J32" s="125">
        <v>7.0000000000000007E-2</v>
      </c>
      <c r="K32" s="124"/>
      <c r="L32" s="124">
        <v>7.0000000000000007E-2</v>
      </c>
      <c r="M32" s="124">
        <v>7.35</v>
      </c>
      <c r="N32" s="44">
        <f t="shared" si="1"/>
        <v>7.4899999999999993</v>
      </c>
      <c r="O32" s="45">
        <f t="shared" si="2"/>
        <v>38.5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165</v>
      </c>
      <c r="D33" s="118">
        <v>4460</v>
      </c>
      <c r="E33" s="118"/>
      <c r="F33" s="118">
        <v>265</v>
      </c>
      <c r="G33" s="118">
        <v>2366</v>
      </c>
      <c r="H33" s="118"/>
      <c r="I33" s="32">
        <f t="shared" si="0"/>
        <v>7256</v>
      </c>
      <c r="J33" s="119">
        <v>7</v>
      </c>
      <c r="K33" s="118"/>
      <c r="L33" s="118">
        <v>8</v>
      </c>
      <c r="M33" s="118">
        <v>578</v>
      </c>
      <c r="N33" s="34">
        <f t="shared" si="1"/>
        <v>593</v>
      </c>
      <c r="O33" s="35">
        <f t="shared" si="2"/>
        <v>7849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2.4</v>
      </c>
      <c r="D34" s="127">
        <v>80.7</v>
      </c>
      <c r="E34" s="127"/>
      <c r="F34" s="127">
        <v>3.6</v>
      </c>
      <c r="G34" s="127">
        <v>35.5</v>
      </c>
      <c r="H34" s="127"/>
      <c r="I34" s="49">
        <f t="shared" si="0"/>
        <v>122.2</v>
      </c>
      <c r="J34" s="128">
        <v>0</v>
      </c>
      <c r="K34" s="127"/>
      <c r="L34" s="127">
        <v>0.2</v>
      </c>
      <c r="M34" s="127">
        <v>14.9</v>
      </c>
      <c r="N34" s="50">
        <f t="shared" si="1"/>
        <v>15.1</v>
      </c>
      <c r="O34" s="51">
        <f t="shared" si="2"/>
        <v>137.30000000000001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3.14</v>
      </c>
      <c r="D35" s="124">
        <v>32.020000000000003</v>
      </c>
      <c r="E35" s="124"/>
      <c r="F35" s="124">
        <v>8.4600000000000009</v>
      </c>
      <c r="G35" s="124">
        <v>49.2</v>
      </c>
      <c r="H35" s="124"/>
      <c r="I35" s="43">
        <f t="shared" si="0"/>
        <v>92.820000000000007</v>
      </c>
      <c r="J35" s="125"/>
      <c r="K35" s="124"/>
      <c r="L35" s="124"/>
      <c r="M35" s="124">
        <v>10.07</v>
      </c>
      <c r="N35" s="44">
        <f t="shared" si="1"/>
        <v>10.07</v>
      </c>
      <c r="O35" s="45">
        <f t="shared" si="2"/>
        <v>102.89000000000001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1035</v>
      </c>
      <c r="D36" s="118">
        <v>7815</v>
      </c>
      <c r="E36" s="118"/>
      <c r="F36" s="118">
        <v>1877</v>
      </c>
      <c r="G36" s="118">
        <v>12739</v>
      </c>
      <c r="H36" s="118"/>
      <c r="I36" s="32">
        <f t="shared" si="0"/>
        <v>23466</v>
      </c>
      <c r="J36" s="119"/>
      <c r="K36" s="118"/>
      <c r="L36" s="118"/>
      <c r="M36" s="118">
        <v>983</v>
      </c>
      <c r="N36" s="34">
        <f t="shared" si="1"/>
        <v>983</v>
      </c>
      <c r="O36" s="35">
        <f t="shared" si="2"/>
        <v>24449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14.5</v>
      </c>
      <c r="D37" s="127">
        <v>125.2</v>
      </c>
      <c r="E37" s="127"/>
      <c r="F37" s="127">
        <v>20.6</v>
      </c>
      <c r="G37" s="127">
        <v>178.2</v>
      </c>
      <c r="H37" s="127"/>
      <c r="I37" s="49">
        <f t="shared" ref="I37:I50" si="3">SUM(C37:H37)</f>
        <v>338.5</v>
      </c>
      <c r="J37" s="128"/>
      <c r="K37" s="127"/>
      <c r="L37" s="127"/>
      <c r="M37" s="127">
        <v>19.5</v>
      </c>
      <c r="N37" s="50">
        <f t="shared" si="1"/>
        <v>19.5</v>
      </c>
      <c r="O37" s="51">
        <f t="shared" si="2"/>
        <v>358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7.57</v>
      </c>
      <c r="D38" s="124">
        <v>18.03</v>
      </c>
      <c r="E38" s="124"/>
      <c r="F38" s="124">
        <v>45.2</v>
      </c>
      <c r="G38" s="124">
        <v>73.98</v>
      </c>
      <c r="H38" s="124">
        <v>1.1100000000000001</v>
      </c>
      <c r="I38" s="43">
        <f t="shared" si="3"/>
        <v>145.89000000000004</v>
      </c>
      <c r="J38" s="125"/>
      <c r="K38" s="124"/>
      <c r="L38" s="124">
        <v>0.37</v>
      </c>
      <c r="M38" s="124">
        <v>12.43</v>
      </c>
      <c r="N38" s="44">
        <f t="shared" si="1"/>
        <v>12.799999999999999</v>
      </c>
      <c r="O38" s="45">
        <f t="shared" si="2"/>
        <v>158.69000000000005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2600</v>
      </c>
      <c r="D39" s="118">
        <v>4798</v>
      </c>
      <c r="E39" s="118"/>
      <c r="F39" s="118">
        <v>10468</v>
      </c>
      <c r="G39" s="118">
        <v>20990</v>
      </c>
      <c r="H39" s="118">
        <v>148</v>
      </c>
      <c r="I39" s="32">
        <f t="shared" si="3"/>
        <v>39004</v>
      </c>
      <c r="J39" s="119"/>
      <c r="K39" s="118"/>
      <c r="L39" s="118">
        <v>39</v>
      </c>
      <c r="M39" s="118">
        <v>1282</v>
      </c>
      <c r="N39" s="34">
        <f t="shared" si="1"/>
        <v>1321</v>
      </c>
      <c r="O39" s="35">
        <f t="shared" si="2"/>
        <v>40325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33.799999999999997</v>
      </c>
      <c r="D40" s="127">
        <v>67.2</v>
      </c>
      <c r="E40" s="127"/>
      <c r="F40" s="127">
        <v>94.9</v>
      </c>
      <c r="G40" s="127">
        <v>272.2</v>
      </c>
      <c r="H40" s="127">
        <v>3</v>
      </c>
      <c r="I40" s="49">
        <f t="shared" si="3"/>
        <v>471.1</v>
      </c>
      <c r="J40" s="128"/>
      <c r="K40" s="127"/>
      <c r="L40" s="127">
        <v>0.7</v>
      </c>
      <c r="M40" s="127">
        <v>24.4</v>
      </c>
      <c r="N40" s="50">
        <f t="shared" si="1"/>
        <v>25.099999999999998</v>
      </c>
      <c r="O40" s="51">
        <f t="shared" si="2"/>
        <v>496.20000000000005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18.64</v>
      </c>
      <c r="D41" s="124">
        <v>6.87</v>
      </c>
      <c r="E41" s="124"/>
      <c r="F41" s="124">
        <v>55.26</v>
      </c>
      <c r="G41" s="124">
        <v>120.85</v>
      </c>
      <c r="H41" s="124"/>
      <c r="I41" s="43">
        <f t="shared" si="3"/>
        <v>201.62</v>
      </c>
      <c r="J41" s="125">
        <v>0.27</v>
      </c>
      <c r="K41" s="124"/>
      <c r="L41" s="124">
        <v>0.36</v>
      </c>
      <c r="M41" s="124">
        <v>22.37</v>
      </c>
      <c r="N41" s="44">
        <f t="shared" si="1"/>
        <v>23</v>
      </c>
      <c r="O41" s="45">
        <f t="shared" si="2"/>
        <v>224.62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6597</v>
      </c>
      <c r="D42" s="118">
        <v>1918</v>
      </c>
      <c r="E42" s="118"/>
      <c r="F42" s="118">
        <v>13021</v>
      </c>
      <c r="G42" s="118">
        <v>34524</v>
      </c>
      <c r="H42" s="118"/>
      <c r="I42" s="32">
        <f t="shared" si="3"/>
        <v>56060</v>
      </c>
      <c r="J42" s="119">
        <v>20</v>
      </c>
      <c r="K42" s="118"/>
      <c r="L42" s="118">
        <v>41</v>
      </c>
      <c r="M42" s="118">
        <v>2287</v>
      </c>
      <c r="N42" s="34">
        <f t="shared" si="1"/>
        <v>2348</v>
      </c>
      <c r="O42" s="35">
        <f t="shared" si="2"/>
        <v>58408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79.900000000000006</v>
      </c>
      <c r="D43" s="127">
        <v>25.5</v>
      </c>
      <c r="E43" s="127"/>
      <c r="F43" s="127">
        <v>117.7</v>
      </c>
      <c r="G43" s="127">
        <v>428.3</v>
      </c>
      <c r="H43" s="127"/>
      <c r="I43" s="49">
        <f t="shared" si="3"/>
        <v>651.40000000000009</v>
      </c>
      <c r="J43" s="128">
        <v>0</v>
      </c>
      <c r="K43" s="127"/>
      <c r="L43" s="127">
        <v>0.7</v>
      </c>
      <c r="M43" s="127">
        <v>37.700000000000003</v>
      </c>
      <c r="N43" s="50">
        <f t="shared" si="1"/>
        <v>38.400000000000006</v>
      </c>
      <c r="O43" s="51">
        <f t="shared" si="2"/>
        <v>689.80000000000007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18.420000000000002</v>
      </c>
      <c r="D44" s="124">
        <v>26.6</v>
      </c>
      <c r="E44" s="124"/>
      <c r="F44" s="124">
        <v>33.31</v>
      </c>
      <c r="G44" s="124">
        <v>133.57</v>
      </c>
      <c r="H44" s="124">
        <v>0.77</v>
      </c>
      <c r="I44" s="43">
        <f t="shared" si="3"/>
        <v>212.67000000000002</v>
      </c>
      <c r="J44" s="125">
        <v>1.69</v>
      </c>
      <c r="K44" s="124"/>
      <c r="L44" s="124">
        <v>0.24</v>
      </c>
      <c r="M44" s="124">
        <v>46.6</v>
      </c>
      <c r="N44" s="44">
        <f t="shared" si="1"/>
        <v>48.53</v>
      </c>
      <c r="O44" s="45">
        <f t="shared" si="2"/>
        <v>261.20000000000005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6100</v>
      </c>
      <c r="D45" s="118">
        <v>6888</v>
      </c>
      <c r="E45" s="118"/>
      <c r="F45" s="118">
        <v>7578</v>
      </c>
      <c r="G45" s="118">
        <v>34562</v>
      </c>
      <c r="H45" s="118">
        <v>114</v>
      </c>
      <c r="I45" s="32">
        <f t="shared" si="3"/>
        <v>55242</v>
      </c>
      <c r="J45" s="119">
        <v>154</v>
      </c>
      <c r="K45" s="118"/>
      <c r="L45" s="118">
        <v>33</v>
      </c>
      <c r="M45" s="118">
        <v>5173</v>
      </c>
      <c r="N45" s="34">
        <f t="shared" si="1"/>
        <v>5360</v>
      </c>
      <c r="O45" s="35">
        <f t="shared" si="2"/>
        <v>60602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59.5</v>
      </c>
      <c r="D46" s="127">
        <v>78.400000000000006</v>
      </c>
      <c r="E46" s="127"/>
      <c r="F46" s="127">
        <v>64.5</v>
      </c>
      <c r="G46" s="127">
        <v>373.5</v>
      </c>
      <c r="H46" s="127">
        <v>1.9</v>
      </c>
      <c r="I46" s="49">
        <f t="shared" si="3"/>
        <v>577.79999999999995</v>
      </c>
      <c r="J46" s="128">
        <v>0</v>
      </c>
      <c r="K46" s="127"/>
      <c r="L46" s="127">
        <v>0.3</v>
      </c>
      <c r="M46" s="127">
        <v>58.1</v>
      </c>
      <c r="N46" s="50">
        <f t="shared" si="1"/>
        <v>58.4</v>
      </c>
      <c r="O46" s="51">
        <f t="shared" si="2"/>
        <v>636.19999999999993</v>
      </c>
      <c r="P46" s="129">
        <v>1.41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19.37</v>
      </c>
      <c r="D47" s="124">
        <v>112.54</v>
      </c>
      <c r="E47" s="124">
        <v>9.57</v>
      </c>
      <c r="F47" s="124">
        <v>94.08</v>
      </c>
      <c r="G47" s="124">
        <v>214.14</v>
      </c>
      <c r="H47" s="124">
        <v>24.84</v>
      </c>
      <c r="I47" s="43">
        <f t="shared" si="3"/>
        <v>474.53999999999996</v>
      </c>
      <c r="J47" s="125">
        <v>2.5099999999999998</v>
      </c>
      <c r="K47" s="124"/>
      <c r="L47" s="124">
        <v>0.63</v>
      </c>
      <c r="M47" s="124">
        <v>169.56</v>
      </c>
      <c r="N47" s="44">
        <f t="shared" si="1"/>
        <v>172.7</v>
      </c>
      <c r="O47" s="45">
        <f t="shared" si="2"/>
        <v>647.24</v>
      </c>
      <c r="P47" s="130">
        <v>13.25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7590</v>
      </c>
      <c r="D48" s="118">
        <v>33031</v>
      </c>
      <c r="E48" s="118">
        <v>2916</v>
      </c>
      <c r="F48" s="118">
        <v>25371</v>
      </c>
      <c r="G48" s="118">
        <v>62618</v>
      </c>
      <c r="H48" s="118">
        <v>4887</v>
      </c>
      <c r="I48" s="32">
        <f t="shared" si="3"/>
        <v>136413</v>
      </c>
      <c r="J48" s="119">
        <v>225</v>
      </c>
      <c r="K48" s="118"/>
      <c r="L48" s="118">
        <v>83</v>
      </c>
      <c r="M48" s="118">
        <v>20392</v>
      </c>
      <c r="N48" s="34">
        <f t="shared" si="1"/>
        <v>20700</v>
      </c>
      <c r="O48" s="35">
        <f t="shared" si="2"/>
        <v>157113</v>
      </c>
      <c r="P48" s="130">
        <v>2.2000000000000002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29.5</v>
      </c>
      <c r="D49" s="127">
        <v>69.7</v>
      </c>
      <c r="E49" s="127">
        <v>4</v>
      </c>
      <c r="F49" s="127">
        <v>142.69999999999999</v>
      </c>
      <c r="G49" s="127">
        <v>411.8</v>
      </c>
      <c r="H49" s="127">
        <v>56.4</v>
      </c>
      <c r="I49" s="49">
        <f t="shared" si="3"/>
        <v>714.1</v>
      </c>
      <c r="J49" s="128">
        <v>0</v>
      </c>
      <c r="K49" s="127"/>
      <c r="L49" s="127">
        <v>0.7</v>
      </c>
      <c r="M49" s="127">
        <v>136.1</v>
      </c>
      <c r="N49" s="50">
        <f t="shared" si="1"/>
        <v>136.79999999999998</v>
      </c>
      <c r="O49" s="51">
        <f t="shared" si="2"/>
        <v>850.9</v>
      </c>
      <c r="P49" s="130">
        <v>4.95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69.66</v>
      </c>
      <c r="D50" s="115">
        <v>243.59</v>
      </c>
      <c r="E50" s="115">
        <v>9.57</v>
      </c>
      <c r="F50" s="115">
        <v>238.75</v>
      </c>
      <c r="G50" s="115">
        <v>644.66</v>
      </c>
      <c r="H50" s="115">
        <v>26.72</v>
      </c>
      <c r="I50" s="21">
        <f t="shared" si="3"/>
        <v>1232.95</v>
      </c>
      <c r="J50" s="116">
        <v>4.8099999999999996</v>
      </c>
      <c r="K50" s="115"/>
      <c r="L50" s="115">
        <v>1.67</v>
      </c>
      <c r="M50" s="115">
        <v>295.89999999999998</v>
      </c>
      <c r="N50" s="23">
        <f t="shared" si="1"/>
        <v>302.38</v>
      </c>
      <c r="O50" s="24">
        <f t="shared" si="2"/>
        <v>1535.33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24618</v>
      </c>
      <c r="D51" s="118">
        <v>66343</v>
      </c>
      <c r="E51" s="118">
        <v>2916</v>
      </c>
      <c r="F51" s="118">
        <v>58775</v>
      </c>
      <c r="G51" s="118">
        <v>175678</v>
      </c>
      <c r="H51" s="118">
        <v>5149</v>
      </c>
      <c r="I51" s="32">
        <f t="shared" ref="I51:I58" si="4">SUM(C51:H51)</f>
        <v>333479</v>
      </c>
      <c r="J51" s="119">
        <v>429</v>
      </c>
      <c r="K51" s="118"/>
      <c r="L51" s="118">
        <v>204</v>
      </c>
      <c r="M51" s="118">
        <v>32301</v>
      </c>
      <c r="N51" s="34">
        <f t="shared" si="1"/>
        <v>32934</v>
      </c>
      <c r="O51" s="35">
        <f>SUM(N51,I51)</f>
        <v>366413</v>
      </c>
      <c r="P51" s="130">
        <v>2.0499999999999998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229.8</v>
      </c>
      <c r="D52" s="127">
        <v>648.6</v>
      </c>
      <c r="E52" s="127">
        <v>4</v>
      </c>
      <c r="F52" s="127">
        <v>447.3</v>
      </c>
      <c r="G52" s="127">
        <v>1867.5</v>
      </c>
      <c r="H52" s="127">
        <v>61.3</v>
      </c>
      <c r="I52" s="49">
        <f t="shared" si="4"/>
        <v>3258.5</v>
      </c>
      <c r="J52" s="128">
        <v>0.1</v>
      </c>
      <c r="K52" s="127"/>
      <c r="L52" s="127">
        <v>2.6</v>
      </c>
      <c r="M52" s="127">
        <v>346.5</v>
      </c>
      <c r="N52" s="50">
        <f t="shared" si="1"/>
        <v>349.2</v>
      </c>
      <c r="O52" s="51">
        <f t="shared" si="2"/>
        <v>3607.7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68.900000000000006</v>
      </c>
      <c r="D53" s="124">
        <v>215.59</v>
      </c>
      <c r="E53" s="124">
        <v>9.57</v>
      </c>
      <c r="F53" s="124">
        <v>238.65</v>
      </c>
      <c r="G53" s="124">
        <v>610.36</v>
      </c>
      <c r="H53" s="124">
        <v>25.61</v>
      </c>
      <c r="I53" s="43">
        <f t="shared" si="4"/>
        <v>1168.68</v>
      </c>
      <c r="J53" s="125">
        <v>4.8099999999999996</v>
      </c>
      <c r="K53" s="124"/>
      <c r="L53" s="124">
        <v>1.67</v>
      </c>
      <c r="M53" s="124">
        <v>294.67</v>
      </c>
      <c r="N53" s="44">
        <f t="shared" si="1"/>
        <v>301.15000000000003</v>
      </c>
      <c r="O53" s="45">
        <f t="shared" si="2"/>
        <v>1469.8300000000002</v>
      </c>
      <c r="P53" s="69">
        <f>SUM(P46:P52)</f>
        <v>23.86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24425</v>
      </c>
      <c r="D54" s="118">
        <v>58910</v>
      </c>
      <c r="E54" s="118">
        <v>2916</v>
      </c>
      <c r="F54" s="118">
        <v>58757</v>
      </c>
      <c r="G54" s="118">
        <v>169320</v>
      </c>
      <c r="H54" s="118">
        <v>5001</v>
      </c>
      <c r="I54" s="32">
        <f t="shared" si="4"/>
        <v>319329</v>
      </c>
      <c r="J54" s="119">
        <v>429</v>
      </c>
      <c r="K54" s="118"/>
      <c r="L54" s="118">
        <v>204</v>
      </c>
      <c r="M54" s="118">
        <v>32271</v>
      </c>
      <c r="N54" s="34">
        <f t="shared" si="1"/>
        <v>32904</v>
      </c>
      <c r="O54" s="35">
        <f t="shared" si="2"/>
        <v>352233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225.3</v>
      </c>
      <c r="D55" s="121">
        <v>446.7</v>
      </c>
      <c r="E55" s="121">
        <v>4</v>
      </c>
      <c r="F55" s="121">
        <v>446.9</v>
      </c>
      <c r="G55" s="121">
        <v>1729.6</v>
      </c>
      <c r="H55" s="121">
        <v>58.3</v>
      </c>
      <c r="I55" s="40">
        <f t="shared" si="4"/>
        <v>2910.8</v>
      </c>
      <c r="J55" s="122">
        <v>0.1</v>
      </c>
      <c r="K55" s="121"/>
      <c r="L55" s="121">
        <v>2.6</v>
      </c>
      <c r="M55" s="121">
        <v>344.4</v>
      </c>
      <c r="N55" s="40">
        <f t="shared" si="1"/>
        <v>347.09999999999997</v>
      </c>
      <c r="O55" s="42">
        <f t="shared" si="2"/>
        <v>3257.9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69.660000000000011</v>
      </c>
      <c r="D56" s="20">
        <f t="shared" si="5"/>
        <v>270.59000000000003</v>
      </c>
      <c r="E56" s="20">
        <f t="shared" si="5"/>
        <v>9.57</v>
      </c>
      <c r="F56" s="20">
        <f t="shared" si="5"/>
        <v>238.89</v>
      </c>
      <c r="G56" s="20">
        <f t="shared" si="5"/>
        <v>644.66000000000008</v>
      </c>
      <c r="H56" s="20">
        <f t="shared" si="5"/>
        <v>26.72</v>
      </c>
      <c r="I56" s="79">
        <f>SUM(C56:H56)</f>
        <v>1260.0900000000001</v>
      </c>
      <c r="J56" s="71">
        <f>SUM(J5,J8,J11,J14,J17,J20,J23,J26,J29,J32,J35,J38,J41,J44,J47)</f>
        <v>4.8099999999999996</v>
      </c>
      <c r="K56" s="20">
        <f>SUM(K5,K8,K11,K14,K17,K20,K23,K26,K29,K32,K35,K38,K41,K44,K47)</f>
        <v>1.56</v>
      </c>
      <c r="L56" s="20">
        <f>SUM(L5,L8,L11,L14,L17,L20,L23,L26,L29,L32,L35,L38,L41,L44,L47)</f>
        <v>1.67</v>
      </c>
      <c r="M56" s="20">
        <f>SUM(M5,M8,M11,M14,M17,M20,M23,M26,M29,M32,M35,M38,M41,M44,M47)</f>
        <v>298.82</v>
      </c>
      <c r="N56" s="22">
        <f t="shared" si="1"/>
        <v>306.86</v>
      </c>
      <c r="O56" s="24">
        <f t="shared" si="2"/>
        <v>1566.9500000000003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24618</v>
      </c>
      <c r="D57" s="31">
        <f t="shared" si="5"/>
        <v>69124</v>
      </c>
      <c r="E57" s="31">
        <f t="shared" si="5"/>
        <v>2916</v>
      </c>
      <c r="F57" s="31">
        <f t="shared" si="5"/>
        <v>58784</v>
      </c>
      <c r="G57" s="31">
        <f t="shared" si="5"/>
        <v>175678</v>
      </c>
      <c r="H57" s="31">
        <f t="shared" si="5"/>
        <v>5149</v>
      </c>
      <c r="I57" s="80">
        <f t="shared" si="4"/>
        <v>336269</v>
      </c>
      <c r="J57" s="75">
        <f t="shared" ref="J57:M58" si="6">SUM(J6,J9,J12,J15,J18,J21,J24,J27,J30,J33,J36,J39,J42,J45,J48)</f>
        <v>429</v>
      </c>
      <c r="K57" s="31">
        <f t="shared" si="6"/>
        <v>37</v>
      </c>
      <c r="L57" s="31">
        <f t="shared" si="6"/>
        <v>204</v>
      </c>
      <c r="M57" s="31">
        <f t="shared" si="6"/>
        <v>32321</v>
      </c>
      <c r="N57" s="33">
        <f t="shared" si="1"/>
        <v>32991</v>
      </c>
      <c r="O57" s="35">
        <f t="shared" si="2"/>
        <v>369260</v>
      </c>
      <c r="P57" s="134">
        <v>2.61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229.8</v>
      </c>
      <c r="D58" s="86">
        <f t="shared" si="5"/>
        <v>781.2</v>
      </c>
      <c r="E58" s="86">
        <f t="shared" si="5"/>
        <v>4</v>
      </c>
      <c r="F58" s="86">
        <f t="shared" si="5"/>
        <v>448</v>
      </c>
      <c r="G58" s="86">
        <f t="shared" si="5"/>
        <v>1867.5</v>
      </c>
      <c r="H58" s="86">
        <f t="shared" si="5"/>
        <v>61.3</v>
      </c>
      <c r="I58" s="87">
        <f t="shared" si="4"/>
        <v>3391.8</v>
      </c>
      <c r="J58" s="85">
        <f t="shared" si="6"/>
        <v>0.1</v>
      </c>
      <c r="K58" s="86">
        <f t="shared" si="6"/>
        <v>2.1</v>
      </c>
      <c r="L58" s="86">
        <f t="shared" si="6"/>
        <v>2.5999999999999996</v>
      </c>
      <c r="M58" s="86">
        <f t="shared" si="6"/>
        <v>349.5</v>
      </c>
      <c r="N58" s="88">
        <f t="shared" si="1"/>
        <v>354.3</v>
      </c>
      <c r="O58" s="89">
        <f t="shared" si="2"/>
        <v>3746.1000000000004</v>
      </c>
      <c r="P58" s="90">
        <f>SUM(O56,P53,P54,P57)</f>
        <v>1593.42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4.43</v>
      </c>
      <c r="E63" s="115"/>
      <c r="F63" s="115"/>
      <c r="G63" s="115"/>
      <c r="H63" s="115"/>
      <c r="I63" s="21">
        <f>SUM(C63:H63)</f>
        <v>4.43</v>
      </c>
      <c r="J63" s="116"/>
      <c r="K63" s="115"/>
      <c r="L63" s="115"/>
      <c r="M63" s="115">
        <v>1.34</v>
      </c>
      <c r="N63" s="23">
        <f>SUM(J63:M63)</f>
        <v>1.34</v>
      </c>
      <c r="O63" s="24">
        <f>SUM(N63,I63)</f>
        <v>5.77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103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111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>
        <v>1.58</v>
      </c>
      <c r="N66" s="44">
        <f t="shared" si="8"/>
        <v>1.58</v>
      </c>
      <c r="O66" s="45">
        <f t="shared" si="9"/>
        <v>1.58</v>
      </c>
      <c r="P66" s="36" t="s">
        <v>25</v>
      </c>
      <c r="Q66" s="37" t="s">
        <v>119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20</v>
      </c>
      <c r="N67" s="34">
        <f t="shared" si="8"/>
        <v>20</v>
      </c>
      <c r="O67" s="35">
        <f t="shared" si="9"/>
        <v>20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3</v>
      </c>
      <c r="N68" s="50">
        <f t="shared" si="8"/>
        <v>3</v>
      </c>
      <c r="O68" s="51">
        <f t="shared" si="9"/>
        <v>3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/>
      <c r="N70" s="34">
        <f t="shared" si="8"/>
        <v>0</v>
      </c>
      <c r="O70" s="35">
        <f t="shared" si="9"/>
        <v>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/>
      <c r="N71" s="50">
        <f t="shared" si="8"/>
        <v>0</v>
      </c>
      <c r="O71" s="51">
        <f t="shared" si="9"/>
        <v>0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2.41</v>
      </c>
      <c r="E72" s="124"/>
      <c r="F72" s="124">
        <v>0.14000000000000001</v>
      </c>
      <c r="G72" s="124"/>
      <c r="H72" s="124"/>
      <c r="I72" s="43">
        <f t="shared" si="7"/>
        <v>2.5500000000000003</v>
      </c>
      <c r="J72" s="125"/>
      <c r="K72" s="124"/>
      <c r="L72" s="124"/>
      <c r="M72" s="124">
        <v>1.23</v>
      </c>
      <c r="N72" s="44">
        <f t="shared" si="8"/>
        <v>1.23</v>
      </c>
      <c r="O72" s="45">
        <f t="shared" si="9"/>
        <v>3.7800000000000002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184</v>
      </c>
      <c r="E73" s="118"/>
      <c r="F73" s="118">
        <v>9</v>
      </c>
      <c r="G73" s="118"/>
      <c r="H73" s="118"/>
      <c r="I73" s="32">
        <f t="shared" si="7"/>
        <v>193</v>
      </c>
      <c r="J73" s="119"/>
      <c r="K73" s="118"/>
      <c r="L73" s="118"/>
      <c r="M73" s="118">
        <v>30</v>
      </c>
      <c r="N73" s="34">
        <f t="shared" si="8"/>
        <v>30</v>
      </c>
      <c r="O73" s="35">
        <f t="shared" si="9"/>
        <v>223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16.600000000000001</v>
      </c>
      <c r="E74" s="127"/>
      <c r="F74" s="127">
        <v>0.7</v>
      </c>
      <c r="G74" s="127"/>
      <c r="H74" s="127"/>
      <c r="I74" s="49">
        <f t="shared" si="7"/>
        <v>17.3</v>
      </c>
      <c r="J74" s="128"/>
      <c r="K74" s="127"/>
      <c r="L74" s="127"/>
      <c r="M74" s="127">
        <v>2.1</v>
      </c>
      <c r="N74" s="50">
        <f t="shared" si="8"/>
        <v>2.1</v>
      </c>
      <c r="O74" s="51">
        <f t="shared" si="9"/>
        <v>19.400000000000002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2.35</v>
      </c>
      <c r="E75" s="124"/>
      <c r="F75" s="124"/>
      <c r="G75" s="124"/>
      <c r="H75" s="124"/>
      <c r="I75" s="43">
        <f t="shared" si="7"/>
        <v>2.35</v>
      </c>
      <c r="J75" s="125"/>
      <c r="K75" s="124"/>
      <c r="L75" s="124"/>
      <c r="M75" s="124">
        <v>2.25</v>
      </c>
      <c r="N75" s="44">
        <f t="shared" si="8"/>
        <v>2.25</v>
      </c>
      <c r="O75" s="45">
        <f t="shared" si="9"/>
        <v>4.5999999999999996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298</v>
      </c>
      <c r="E76" s="118"/>
      <c r="F76" s="118"/>
      <c r="G76" s="118"/>
      <c r="H76" s="118"/>
      <c r="I76" s="32">
        <f t="shared" si="7"/>
        <v>298</v>
      </c>
      <c r="J76" s="119"/>
      <c r="K76" s="118"/>
      <c r="L76" s="118"/>
      <c r="M76" s="118">
        <v>86</v>
      </c>
      <c r="N76" s="34">
        <f t="shared" si="8"/>
        <v>86</v>
      </c>
      <c r="O76" s="35">
        <f t="shared" si="9"/>
        <v>384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17.2</v>
      </c>
      <c r="E77" s="127"/>
      <c r="F77" s="127"/>
      <c r="G77" s="127"/>
      <c r="H77" s="127"/>
      <c r="I77" s="49">
        <f t="shared" si="7"/>
        <v>17.2</v>
      </c>
      <c r="J77" s="128"/>
      <c r="K77" s="127"/>
      <c r="L77" s="127"/>
      <c r="M77" s="127">
        <v>4.5</v>
      </c>
      <c r="N77" s="50">
        <f t="shared" si="8"/>
        <v>4.5</v>
      </c>
      <c r="O77" s="51">
        <f t="shared" si="9"/>
        <v>21.7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17.96</v>
      </c>
      <c r="E78" s="124"/>
      <c r="F78" s="124"/>
      <c r="G78" s="124">
        <v>12.83</v>
      </c>
      <c r="H78" s="124"/>
      <c r="I78" s="43">
        <f t="shared" si="7"/>
        <v>30.79</v>
      </c>
      <c r="J78" s="125"/>
      <c r="K78" s="124"/>
      <c r="L78" s="124"/>
      <c r="M78" s="124">
        <v>10.210000000000001</v>
      </c>
      <c r="N78" s="44">
        <f t="shared" si="8"/>
        <v>10.210000000000001</v>
      </c>
      <c r="O78" s="45">
        <f t="shared" si="9"/>
        <v>41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2321</v>
      </c>
      <c r="E79" s="118"/>
      <c r="F79" s="118"/>
      <c r="G79" s="118">
        <v>2048</v>
      </c>
      <c r="H79" s="118"/>
      <c r="I79" s="32">
        <f t="shared" si="7"/>
        <v>4369</v>
      </c>
      <c r="J79" s="119"/>
      <c r="K79" s="118"/>
      <c r="L79" s="118"/>
      <c r="M79" s="118">
        <v>489</v>
      </c>
      <c r="N79" s="34">
        <f t="shared" si="8"/>
        <v>489</v>
      </c>
      <c r="O79" s="35">
        <f t="shared" si="9"/>
        <v>4858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99.7</v>
      </c>
      <c r="E80" s="127"/>
      <c r="F80" s="127"/>
      <c r="G80" s="127">
        <v>47.1</v>
      </c>
      <c r="H80" s="127"/>
      <c r="I80" s="49">
        <f t="shared" si="7"/>
        <v>146.80000000000001</v>
      </c>
      <c r="J80" s="128"/>
      <c r="K80" s="127"/>
      <c r="L80" s="127"/>
      <c r="M80" s="127">
        <v>19.899999999999999</v>
      </c>
      <c r="N80" s="50">
        <f t="shared" si="8"/>
        <v>19.899999999999999</v>
      </c>
      <c r="O80" s="51">
        <f t="shared" si="9"/>
        <v>166.70000000000002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0.03</v>
      </c>
      <c r="D81" s="124">
        <v>9.11</v>
      </c>
      <c r="E81" s="124"/>
      <c r="F81" s="124"/>
      <c r="G81" s="124">
        <v>1.45</v>
      </c>
      <c r="H81" s="124"/>
      <c r="I81" s="43">
        <f t="shared" si="7"/>
        <v>10.589999999999998</v>
      </c>
      <c r="J81" s="125"/>
      <c r="K81" s="124">
        <v>1.56</v>
      </c>
      <c r="L81" s="124"/>
      <c r="M81" s="124">
        <v>3.13</v>
      </c>
      <c r="N81" s="44">
        <f t="shared" si="8"/>
        <v>4.6899999999999995</v>
      </c>
      <c r="O81" s="45">
        <f t="shared" si="9"/>
        <v>15.279999999999998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</v>
      </c>
      <c r="D82" s="118">
        <v>2666</v>
      </c>
      <c r="E82" s="118"/>
      <c r="F82" s="118"/>
      <c r="G82" s="118">
        <v>246</v>
      </c>
      <c r="H82" s="118"/>
      <c r="I82" s="32">
        <f t="shared" si="7"/>
        <v>2919</v>
      </c>
      <c r="J82" s="119"/>
      <c r="K82" s="118">
        <v>37</v>
      </c>
      <c r="L82" s="118"/>
      <c r="M82" s="118">
        <v>192</v>
      </c>
      <c r="N82" s="34">
        <f t="shared" si="8"/>
        <v>229</v>
      </c>
      <c r="O82" s="35">
        <f t="shared" si="9"/>
        <v>3148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0.2</v>
      </c>
      <c r="D83" s="127">
        <v>88</v>
      </c>
      <c r="E83" s="127"/>
      <c r="F83" s="127"/>
      <c r="G83" s="127">
        <v>5.4</v>
      </c>
      <c r="H83" s="127"/>
      <c r="I83" s="49">
        <f t="shared" si="7"/>
        <v>93.600000000000009</v>
      </c>
      <c r="J83" s="128"/>
      <c r="K83" s="127">
        <v>2.1</v>
      </c>
      <c r="L83" s="127"/>
      <c r="M83" s="127">
        <v>5.9</v>
      </c>
      <c r="N83" s="50">
        <f t="shared" si="8"/>
        <v>8</v>
      </c>
      <c r="O83" s="51">
        <f t="shared" si="9"/>
        <v>101.60000000000001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0.73</v>
      </c>
      <c r="D84" s="124">
        <v>7.75</v>
      </c>
      <c r="E84" s="124"/>
      <c r="F84" s="124">
        <v>0.36</v>
      </c>
      <c r="G84" s="124">
        <v>20.02</v>
      </c>
      <c r="H84" s="124"/>
      <c r="I84" s="43">
        <f t="shared" si="7"/>
        <v>28.86</v>
      </c>
      <c r="J84" s="125">
        <v>0.27</v>
      </c>
      <c r="K84" s="124"/>
      <c r="L84" s="124"/>
      <c r="M84" s="124">
        <v>3.15</v>
      </c>
      <c r="N84" s="44">
        <f t="shared" si="8"/>
        <v>3.42</v>
      </c>
      <c r="O84" s="45">
        <f t="shared" si="9"/>
        <v>32.28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186</v>
      </c>
      <c r="D85" s="118">
        <v>2482</v>
      </c>
      <c r="E85" s="118"/>
      <c r="F85" s="118">
        <v>67</v>
      </c>
      <c r="G85" s="118">
        <v>4064</v>
      </c>
      <c r="H85" s="118"/>
      <c r="I85" s="32">
        <f t="shared" si="7"/>
        <v>6799</v>
      </c>
      <c r="J85" s="119">
        <v>23</v>
      </c>
      <c r="K85" s="118"/>
      <c r="L85" s="118"/>
      <c r="M85" s="118">
        <v>209</v>
      </c>
      <c r="N85" s="34">
        <f t="shared" si="8"/>
        <v>232</v>
      </c>
      <c r="O85" s="35">
        <f t="shared" si="9"/>
        <v>7031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4.3</v>
      </c>
      <c r="D86" s="127">
        <v>65.2</v>
      </c>
      <c r="E86" s="127"/>
      <c r="F86" s="127">
        <v>1.4</v>
      </c>
      <c r="G86" s="127">
        <v>85.4</v>
      </c>
      <c r="H86" s="127"/>
      <c r="I86" s="49">
        <f t="shared" si="7"/>
        <v>156.30000000000001</v>
      </c>
      <c r="J86" s="128">
        <v>0.1</v>
      </c>
      <c r="K86" s="127"/>
      <c r="L86" s="127"/>
      <c r="M86" s="127">
        <v>6.3</v>
      </c>
      <c r="N86" s="50">
        <f t="shared" si="8"/>
        <v>6.3999999999999995</v>
      </c>
      <c r="O86" s="51">
        <f t="shared" si="9"/>
        <v>162.70000000000002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1.21</v>
      </c>
      <c r="D87" s="124">
        <v>10.99</v>
      </c>
      <c r="E87" s="124"/>
      <c r="F87" s="124">
        <v>0.68</v>
      </c>
      <c r="G87" s="124">
        <v>9.09</v>
      </c>
      <c r="H87" s="124"/>
      <c r="I87" s="43">
        <f t="shared" si="7"/>
        <v>21.97</v>
      </c>
      <c r="J87" s="125"/>
      <c r="K87" s="124"/>
      <c r="L87" s="124"/>
      <c r="M87" s="124">
        <v>7.55</v>
      </c>
      <c r="N87" s="44">
        <f t="shared" si="8"/>
        <v>7.55</v>
      </c>
      <c r="O87" s="45">
        <f t="shared" si="9"/>
        <v>29.52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338</v>
      </c>
      <c r="D88" s="118">
        <v>2263</v>
      </c>
      <c r="E88" s="118"/>
      <c r="F88" s="118">
        <v>128</v>
      </c>
      <c r="G88" s="118">
        <v>1521</v>
      </c>
      <c r="H88" s="118"/>
      <c r="I88" s="32">
        <f t="shared" si="7"/>
        <v>4250</v>
      </c>
      <c r="J88" s="119"/>
      <c r="K88" s="118"/>
      <c r="L88" s="118"/>
      <c r="M88" s="118">
        <v>600</v>
      </c>
      <c r="N88" s="34">
        <f t="shared" si="8"/>
        <v>600</v>
      </c>
      <c r="O88" s="35">
        <f t="shared" si="9"/>
        <v>4850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5.7</v>
      </c>
      <c r="D89" s="127">
        <v>47.8</v>
      </c>
      <c r="E89" s="127"/>
      <c r="F89" s="127">
        <v>1.9</v>
      </c>
      <c r="G89" s="127">
        <v>30.1</v>
      </c>
      <c r="H89" s="127"/>
      <c r="I89" s="49">
        <f t="shared" si="7"/>
        <v>85.5</v>
      </c>
      <c r="J89" s="128"/>
      <c r="K89" s="127"/>
      <c r="L89" s="127"/>
      <c r="M89" s="127">
        <v>17.100000000000001</v>
      </c>
      <c r="N89" s="50">
        <f t="shared" si="8"/>
        <v>17.100000000000001</v>
      </c>
      <c r="O89" s="51">
        <f t="shared" si="9"/>
        <v>102.6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0.55000000000000004</v>
      </c>
      <c r="D90" s="124">
        <v>19.53</v>
      </c>
      <c r="E90" s="124"/>
      <c r="F90" s="124">
        <v>1.4</v>
      </c>
      <c r="G90" s="124">
        <v>9.5299999999999994</v>
      </c>
      <c r="H90" s="124"/>
      <c r="I90" s="43">
        <f t="shared" si="7"/>
        <v>31.009999999999998</v>
      </c>
      <c r="J90" s="125">
        <v>7.0000000000000007E-2</v>
      </c>
      <c r="K90" s="124"/>
      <c r="L90" s="124">
        <v>7.0000000000000007E-2</v>
      </c>
      <c r="M90" s="124">
        <v>7.35</v>
      </c>
      <c r="N90" s="44">
        <f t="shared" si="8"/>
        <v>7.4899999999999993</v>
      </c>
      <c r="O90" s="45">
        <f t="shared" si="9"/>
        <v>38.5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165</v>
      </c>
      <c r="D91" s="118">
        <v>4460</v>
      </c>
      <c r="E91" s="118"/>
      <c r="F91" s="118">
        <v>265</v>
      </c>
      <c r="G91" s="118">
        <v>2366</v>
      </c>
      <c r="H91" s="118"/>
      <c r="I91" s="32">
        <f t="shared" si="7"/>
        <v>7256</v>
      </c>
      <c r="J91" s="119">
        <v>7</v>
      </c>
      <c r="K91" s="118"/>
      <c r="L91" s="118">
        <v>8</v>
      </c>
      <c r="M91" s="118">
        <v>578</v>
      </c>
      <c r="N91" s="34">
        <f t="shared" si="8"/>
        <v>593</v>
      </c>
      <c r="O91" s="35">
        <f t="shared" si="9"/>
        <v>7849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2.4</v>
      </c>
      <c r="D92" s="127">
        <v>80.7</v>
      </c>
      <c r="E92" s="127"/>
      <c r="F92" s="127">
        <v>3.6</v>
      </c>
      <c r="G92" s="127">
        <v>35.5</v>
      </c>
      <c r="H92" s="127"/>
      <c r="I92" s="49">
        <f t="shared" si="7"/>
        <v>122.2</v>
      </c>
      <c r="J92" s="128">
        <v>0</v>
      </c>
      <c r="K92" s="127"/>
      <c r="L92" s="127">
        <v>0.2</v>
      </c>
      <c r="M92" s="127">
        <v>14.9</v>
      </c>
      <c r="N92" s="50">
        <f t="shared" si="8"/>
        <v>15.1</v>
      </c>
      <c r="O92" s="51">
        <f t="shared" si="9"/>
        <v>137.30000000000001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3.14</v>
      </c>
      <c r="D93" s="124">
        <v>32.020000000000003</v>
      </c>
      <c r="E93" s="124"/>
      <c r="F93" s="124">
        <v>8.4600000000000009</v>
      </c>
      <c r="G93" s="124">
        <v>49.2</v>
      </c>
      <c r="H93" s="124"/>
      <c r="I93" s="43">
        <f t="shared" si="7"/>
        <v>92.820000000000007</v>
      </c>
      <c r="J93" s="125"/>
      <c r="K93" s="124"/>
      <c r="L93" s="124"/>
      <c r="M93" s="124">
        <v>10.07</v>
      </c>
      <c r="N93" s="44">
        <f t="shared" si="8"/>
        <v>10.07</v>
      </c>
      <c r="O93" s="45">
        <f t="shared" si="9"/>
        <v>102.89000000000001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1035</v>
      </c>
      <c r="D94" s="118">
        <v>7815</v>
      </c>
      <c r="E94" s="118"/>
      <c r="F94" s="118">
        <v>1877</v>
      </c>
      <c r="G94" s="118">
        <v>12739</v>
      </c>
      <c r="H94" s="118"/>
      <c r="I94" s="32">
        <f t="shared" si="7"/>
        <v>23466</v>
      </c>
      <c r="J94" s="119"/>
      <c r="K94" s="118"/>
      <c r="L94" s="118"/>
      <c r="M94" s="118">
        <v>983</v>
      </c>
      <c r="N94" s="34">
        <f t="shared" si="8"/>
        <v>983</v>
      </c>
      <c r="O94" s="35">
        <f t="shared" si="9"/>
        <v>24449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14.5</v>
      </c>
      <c r="D95" s="127">
        <v>125.2</v>
      </c>
      <c r="E95" s="127"/>
      <c r="F95" s="127">
        <v>20.6</v>
      </c>
      <c r="G95" s="127">
        <v>178.2</v>
      </c>
      <c r="H95" s="127"/>
      <c r="I95" s="49">
        <f t="shared" si="7"/>
        <v>338.5</v>
      </c>
      <c r="J95" s="128"/>
      <c r="K95" s="127"/>
      <c r="L95" s="127"/>
      <c r="M95" s="127">
        <v>19.5</v>
      </c>
      <c r="N95" s="50">
        <f t="shared" si="8"/>
        <v>19.5</v>
      </c>
      <c r="O95" s="51">
        <f t="shared" si="9"/>
        <v>358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7.57</v>
      </c>
      <c r="D96" s="124">
        <v>18.03</v>
      </c>
      <c r="E96" s="124"/>
      <c r="F96" s="124">
        <v>45.2</v>
      </c>
      <c r="G96" s="124">
        <v>73.98</v>
      </c>
      <c r="H96" s="124">
        <v>1.1100000000000001</v>
      </c>
      <c r="I96" s="43">
        <f t="shared" si="7"/>
        <v>145.89000000000004</v>
      </c>
      <c r="J96" s="125"/>
      <c r="K96" s="124"/>
      <c r="L96" s="124">
        <v>0.37</v>
      </c>
      <c r="M96" s="124">
        <v>12.43</v>
      </c>
      <c r="N96" s="44">
        <f t="shared" si="8"/>
        <v>12.799999999999999</v>
      </c>
      <c r="O96" s="45">
        <f t="shared" si="9"/>
        <v>158.69000000000005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2600</v>
      </c>
      <c r="D97" s="118">
        <v>4798</v>
      </c>
      <c r="E97" s="118"/>
      <c r="F97" s="118">
        <v>10468</v>
      </c>
      <c r="G97" s="118">
        <v>20990</v>
      </c>
      <c r="H97" s="118">
        <v>148</v>
      </c>
      <c r="I97" s="32">
        <f t="shared" si="7"/>
        <v>39004</v>
      </c>
      <c r="J97" s="119"/>
      <c r="K97" s="118"/>
      <c r="L97" s="118">
        <v>39</v>
      </c>
      <c r="M97" s="118">
        <v>1282</v>
      </c>
      <c r="N97" s="34">
        <f t="shared" si="8"/>
        <v>1321</v>
      </c>
      <c r="O97" s="35">
        <f t="shared" si="9"/>
        <v>40325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33.799999999999997</v>
      </c>
      <c r="D98" s="127">
        <v>67.2</v>
      </c>
      <c r="E98" s="127"/>
      <c r="F98" s="127">
        <v>94.9</v>
      </c>
      <c r="G98" s="127">
        <v>272.2</v>
      </c>
      <c r="H98" s="127">
        <v>3</v>
      </c>
      <c r="I98" s="49">
        <f t="shared" si="7"/>
        <v>471.1</v>
      </c>
      <c r="J98" s="128"/>
      <c r="K98" s="127"/>
      <c r="L98" s="127">
        <v>0.7</v>
      </c>
      <c r="M98" s="127">
        <v>24.4</v>
      </c>
      <c r="N98" s="50">
        <f t="shared" si="8"/>
        <v>25.099999999999998</v>
      </c>
      <c r="O98" s="51">
        <f t="shared" si="9"/>
        <v>496.20000000000005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18.64</v>
      </c>
      <c r="D99" s="124">
        <v>6.87</v>
      </c>
      <c r="E99" s="124"/>
      <c r="F99" s="124">
        <v>55.26</v>
      </c>
      <c r="G99" s="124">
        <v>120.85</v>
      </c>
      <c r="H99" s="124"/>
      <c r="I99" s="43">
        <f t="shared" si="7"/>
        <v>201.62</v>
      </c>
      <c r="J99" s="125">
        <v>0.27</v>
      </c>
      <c r="K99" s="124"/>
      <c r="L99" s="124">
        <v>0.36</v>
      </c>
      <c r="M99" s="124">
        <v>22.37</v>
      </c>
      <c r="N99" s="44">
        <f t="shared" si="8"/>
        <v>23</v>
      </c>
      <c r="O99" s="45">
        <f t="shared" si="9"/>
        <v>224.62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6597</v>
      </c>
      <c r="D100" s="118">
        <v>1918</v>
      </c>
      <c r="E100" s="118"/>
      <c r="F100" s="118">
        <v>13021</v>
      </c>
      <c r="G100" s="118">
        <v>34524</v>
      </c>
      <c r="H100" s="118"/>
      <c r="I100" s="32">
        <f t="shared" si="7"/>
        <v>56060</v>
      </c>
      <c r="J100" s="119">
        <v>20</v>
      </c>
      <c r="K100" s="118"/>
      <c r="L100" s="118">
        <v>41</v>
      </c>
      <c r="M100" s="118">
        <v>2287</v>
      </c>
      <c r="N100" s="34">
        <f t="shared" si="8"/>
        <v>2348</v>
      </c>
      <c r="O100" s="35">
        <f t="shared" si="9"/>
        <v>58408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79.900000000000006</v>
      </c>
      <c r="D101" s="127">
        <v>25.5</v>
      </c>
      <c r="E101" s="127"/>
      <c r="F101" s="127">
        <v>117.7</v>
      </c>
      <c r="G101" s="127">
        <v>428.3</v>
      </c>
      <c r="H101" s="127"/>
      <c r="I101" s="49">
        <f t="shared" si="7"/>
        <v>651.40000000000009</v>
      </c>
      <c r="J101" s="128">
        <v>0</v>
      </c>
      <c r="K101" s="127"/>
      <c r="L101" s="127">
        <v>0.7</v>
      </c>
      <c r="M101" s="127">
        <v>37.700000000000003</v>
      </c>
      <c r="N101" s="50">
        <f t="shared" si="8"/>
        <v>38.400000000000006</v>
      </c>
      <c r="O101" s="51">
        <f t="shared" si="9"/>
        <v>689.80000000000007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18.420000000000002</v>
      </c>
      <c r="D102" s="124">
        <v>26.6</v>
      </c>
      <c r="E102" s="124"/>
      <c r="F102" s="124">
        <v>33.31</v>
      </c>
      <c r="G102" s="124">
        <v>133.57</v>
      </c>
      <c r="H102" s="124">
        <v>0.77</v>
      </c>
      <c r="I102" s="43">
        <f t="shared" si="7"/>
        <v>212.67000000000002</v>
      </c>
      <c r="J102" s="125">
        <v>1.69</v>
      </c>
      <c r="K102" s="124"/>
      <c r="L102" s="124">
        <v>0.24</v>
      </c>
      <c r="M102" s="124">
        <v>46.6</v>
      </c>
      <c r="N102" s="44">
        <f t="shared" si="8"/>
        <v>48.53</v>
      </c>
      <c r="O102" s="45">
        <f t="shared" si="9"/>
        <v>261.20000000000005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6100</v>
      </c>
      <c r="D103" s="118">
        <v>6888</v>
      </c>
      <c r="E103" s="118"/>
      <c r="F103" s="118">
        <v>7578</v>
      </c>
      <c r="G103" s="118">
        <v>34562</v>
      </c>
      <c r="H103" s="118">
        <v>114</v>
      </c>
      <c r="I103" s="32">
        <f t="shared" si="7"/>
        <v>55242</v>
      </c>
      <c r="J103" s="119">
        <v>154</v>
      </c>
      <c r="K103" s="118"/>
      <c r="L103" s="118">
        <v>33</v>
      </c>
      <c r="M103" s="118">
        <v>5173</v>
      </c>
      <c r="N103" s="34">
        <f t="shared" si="8"/>
        <v>5360</v>
      </c>
      <c r="O103" s="35">
        <f t="shared" si="9"/>
        <v>60602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59.5</v>
      </c>
      <c r="D104" s="127">
        <v>78.400000000000006</v>
      </c>
      <c r="E104" s="127"/>
      <c r="F104" s="127">
        <v>64.5</v>
      </c>
      <c r="G104" s="127">
        <v>373.5</v>
      </c>
      <c r="H104" s="127">
        <v>1.9</v>
      </c>
      <c r="I104" s="49">
        <f t="shared" si="7"/>
        <v>577.79999999999995</v>
      </c>
      <c r="J104" s="128">
        <v>0</v>
      </c>
      <c r="K104" s="127"/>
      <c r="L104" s="127">
        <v>0.3</v>
      </c>
      <c r="M104" s="127">
        <v>58.1</v>
      </c>
      <c r="N104" s="50">
        <f t="shared" si="8"/>
        <v>58.4</v>
      </c>
      <c r="O104" s="51">
        <f t="shared" si="9"/>
        <v>636.19999999999993</v>
      </c>
      <c r="P104" s="129">
        <v>1.41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7.16</v>
      </c>
      <c r="D105" s="124">
        <v>15.49</v>
      </c>
      <c r="E105" s="124">
        <v>0.73</v>
      </c>
      <c r="F105" s="124">
        <v>35.61</v>
      </c>
      <c r="G105" s="124">
        <v>156.28</v>
      </c>
      <c r="H105" s="124">
        <v>8.64</v>
      </c>
      <c r="I105" s="43">
        <f t="shared" si="7"/>
        <v>223.90999999999997</v>
      </c>
      <c r="J105" s="125">
        <v>2.08</v>
      </c>
      <c r="K105" s="124"/>
      <c r="L105" s="124">
        <v>0.63</v>
      </c>
      <c r="M105" s="124">
        <v>85.82</v>
      </c>
      <c r="N105" s="44">
        <f t="shared" si="8"/>
        <v>88.529999999999987</v>
      </c>
      <c r="O105" s="45">
        <f t="shared" si="9"/>
        <v>312.43999999999994</v>
      </c>
      <c r="P105" s="130">
        <v>13.25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2401</v>
      </c>
      <c r="D106" s="118">
        <v>4534</v>
      </c>
      <c r="E106" s="118">
        <v>187</v>
      </c>
      <c r="F106" s="118">
        <v>9002</v>
      </c>
      <c r="G106" s="118">
        <v>46615</v>
      </c>
      <c r="H106" s="118">
        <v>1440</v>
      </c>
      <c r="I106" s="32">
        <f t="shared" si="7"/>
        <v>64179</v>
      </c>
      <c r="J106" s="119">
        <v>187</v>
      </c>
      <c r="K106" s="118"/>
      <c r="L106" s="118">
        <v>83</v>
      </c>
      <c r="M106" s="118">
        <v>9991</v>
      </c>
      <c r="N106" s="34">
        <f t="shared" si="8"/>
        <v>10261</v>
      </c>
      <c r="O106" s="35">
        <f t="shared" si="9"/>
        <v>74440</v>
      </c>
      <c r="P106" s="130">
        <v>2.2000000000000002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21.6</v>
      </c>
      <c r="D107" s="127">
        <v>49</v>
      </c>
      <c r="E107" s="127">
        <v>1.9</v>
      </c>
      <c r="F107" s="127">
        <v>63.1</v>
      </c>
      <c r="G107" s="127">
        <v>383.2</v>
      </c>
      <c r="H107" s="127">
        <v>22.7</v>
      </c>
      <c r="I107" s="49">
        <f t="shared" si="7"/>
        <v>541.5</v>
      </c>
      <c r="J107" s="128">
        <v>0</v>
      </c>
      <c r="K107" s="127"/>
      <c r="L107" s="127">
        <v>0.7</v>
      </c>
      <c r="M107" s="127">
        <v>94.4</v>
      </c>
      <c r="N107" s="50">
        <f t="shared" si="8"/>
        <v>95.100000000000009</v>
      </c>
      <c r="O107" s="51">
        <f t="shared" si="9"/>
        <v>636.6</v>
      </c>
      <c r="P107" s="130">
        <v>4.95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2.94</v>
      </c>
      <c r="D108" s="124">
        <v>7.46</v>
      </c>
      <c r="E108" s="124">
        <v>1.1299999999999999</v>
      </c>
      <c r="F108" s="124">
        <v>23.98</v>
      </c>
      <c r="G108" s="124">
        <v>25.85</v>
      </c>
      <c r="H108" s="124">
        <v>2.83</v>
      </c>
      <c r="I108" s="43">
        <f t="shared" si="7"/>
        <v>64.190000000000012</v>
      </c>
      <c r="J108" s="125">
        <v>0.43</v>
      </c>
      <c r="K108" s="124"/>
      <c r="L108" s="124"/>
      <c r="M108" s="124">
        <v>39.79</v>
      </c>
      <c r="N108" s="44">
        <f t="shared" si="8"/>
        <v>40.22</v>
      </c>
      <c r="O108" s="45">
        <f t="shared" si="9"/>
        <v>104.41000000000001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1269</v>
      </c>
      <c r="D109" s="118">
        <v>2334</v>
      </c>
      <c r="E109" s="118">
        <v>301</v>
      </c>
      <c r="F109" s="118">
        <v>6347</v>
      </c>
      <c r="G109" s="118">
        <v>7162</v>
      </c>
      <c r="H109" s="118">
        <v>411</v>
      </c>
      <c r="I109" s="32">
        <f t="shared" si="7"/>
        <v>17824</v>
      </c>
      <c r="J109" s="119">
        <v>38</v>
      </c>
      <c r="K109" s="118"/>
      <c r="L109" s="118"/>
      <c r="M109" s="118">
        <v>4987</v>
      </c>
      <c r="N109" s="34">
        <f t="shared" si="8"/>
        <v>5025</v>
      </c>
      <c r="O109" s="35">
        <f t="shared" si="9"/>
        <v>22849</v>
      </c>
      <c r="P109" s="130">
        <v>2.0499999999999998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7.9</v>
      </c>
      <c r="D110" s="127">
        <v>20.7</v>
      </c>
      <c r="E110" s="127">
        <v>2.1</v>
      </c>
      <c r="F110" s="127">
        <v>38.1</v>
      </c>
      <c r="G110" s="127">
        <v>28.6</v>
      </c>
      <c r="H110" s="127">
        <v>4.5</v>
      </c>
      <c r="I110" s="49">
        <f t="shared" si="7"/>
        <v>101.9</v>
      </c>
      <c r="J110" s="128">
        <v>0</v>
      </c>
      <c r="K110" s="127"/>
      <c r="L110" s="127"/>
      <c r="M110" s="127">
        <v>41.7</v>
      </c>
      <c r="N110" s="50">
        <f t="shared" si="8"/>
        <v>41.7</v>
      </c>
      <c r="O110" s="51">
        <f t="shared" si="9"/>
        <v>143.60000000000002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1.49</v>
      </c>
      <c r="D111" s="124">
        <v>13.74</v>
      </c>
      <c r="E111" s="124"/>
      <c r="F111" s="124">
        <v>14.76</v>
      </c>
      <c r="G111" s="124">
        <v>17.05</v>
      </c>
      <c r="H111" s="124">
        <v>3.93</v>
      </c>
      <c r="I111" s="43">
        <f t="shared" si="7"/>
        <v>50.970000000000006</v>
      </c>
      <c r="J111" s="125"/>
      <c r="K111" s="124"/>
      <c r="L111" s="124"/>
      <c r="M111" s="124">
        <v>11.76</v>
      </c>
      <c r="N111" s="44">
        <f t="shared" si="8"/>
        <v>11.76</v>
      </c>
      <c r="O111" s="45">
        <f t="shared" si="9"/>
        <v>62.730000000000004</v>
      </c>
      <c r="P111" s="69">
        <f>SUM(P104:P110)</f>
        <v>23.86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620</v>
      </c>
      <c r="D112" s="118">
        <v>3954</v>
      </c>
      <c r="E112" s="118"/>
      <c r="F112" s="118">
        <v>4049</v>
      </c>
      <c r="G112" s="118">
        <v>4162</v>
      </c>
      <c r="H112" s="118">
        <v>694</v>
      </c>
      <c r="I112" s="32">
        <f t="shared" si="7"/>
        <v>13479</v>
      </c>
      <c r="J112" s="119"/>
      <c r="K112" s="118"/>
      <c r="L112" s="118"/>
      <c r="M112" s="118">
        <v>1437</v>
      </c>
      <c r="N112" s="34">
        <f t="shared" si="8"/>
        <v>1437</v>
      </c>
      <c r="O112" s="35">
        <f t="shared" si="9"/>
        <v>14916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0</v>
      </c>
      <c r="D113" s="127">
        <v>0</v>
      </c>
      <c r="E113" s="127"/>
      <c r="F113" s="127">
        <v>20.5</v>
      </c>
      <c r="G113" s="127">
        <v>0</v>
      </c>
      <c r="H113" s="127">
        <v>7</v>
      </c>
      <c r="I113" s="49">
        <f t="shared" si="7"/>
        <v>27.5</v>
      </c>
      <c r="J113" s="128"/>
      <c r="K113" s="127"/>
      <c r="L113" s="127"/>
      <c r="M113" s="127">
        <v>0</v>
      </c>
      <c r="N113" s="50">
        <f t="shared" si="8"/>
        <v>0</v>
      </c>
      <c r="O113" s="51">
        <f t="shared" si="9"/>
        <v>27.5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2.0099999999999998</v>
      </c>
      <c r="D114" s="124">
        <v>16.14</v>
      </c>
      <c r="E114" s="124">
        <v>3.3</v>
      </c>
      <c r="F114" s="124">
        <v>6.53</v>
      </c>
      <c r="G114" s="124">
        <v>1.91</v>
      </c>
      <c r="H114" s="124">
        <v>3.15</v>
      </c>
      <c r="I114" s="43">
        <f t="shared" si="7"/>
        <v>33.04</v>
      </c>
      <c r="J114" s="125"/>
      <c r="K114" s="124"/>
      <c r="L114" s="124"/>
      <c r="M114" s="124">
        <v>24.28</v>
      </c>
      <c r="N114" s="44">
        <f t="shared" si="8"/>
        <v>24.28</v>
      </c>
      <c r="O114" s="45">
        <f t="shared" si="9"/>
        <v>57.32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856</v>
      </c>
      <c r="D115" s="118">
        <v>5096</v>
      </c>
      <c r="E115" s="118">
        <v>1039</v>
      </c>
      <c r="F115" s="118">
        <v>1869</v>
      </c>
      <c r="G115" s="118">
        <v>624</v>
      </c>
      <c r="H115" s="118">
        <v>756</v>
      </c>
      <c r="I115" s="32">
        <f t="shared" si="7"/>
        <v>10240</v>
      </c>
      <c r="J115" s="119"/>
      <c r="K115" s="118"/>
      <c r="L115" s="118"/>
      <c r="M115" s="118">
        <v>3031</v>
      </c>
      <c r="N115" s="34">
        <f t="shared" si="8"/>
        <v>3031</v>
      </c>
      <c r="O115" s="35">
        <f t="shared" si="9"/>
        <v>13271</v>
      </c>
      <c r="P115" s="134">
        <v>2.61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7.5</v>
      </c>
      <c r="G116" s="136">
        <v>0</v>
      </c>
      <c r="H116" s="136">
        <v>8.3000000000000007</v>
      </c>
      <c r="I116" s="96">
        <f t="shared" si="7"/>
        <v>15.8</v>
      </c>
      <c r="J116" s="137"/>
      <c r="K116" s="136"/>
      <c r="L116" s="136"/>
      <c r="M116" s="136">
        <v>0</v>
      </c>
      <c r="N116" s="97">
        <f t="shared" si="8"/>
        <v>0</v>
      </c>
      <c r="O116" s="89">
        <f t="shared" si="9"/>
        <v>15.8</v>
      </c>
      <c r="P116" s="90">
        <f>SUM(O136,P111,P112,P115)</f>
        <v>1593.4199999999996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4.46</v>
      </c>
      <c r="D121" s="115">
        <v>12.24</v>
      </c>
      <c r="E121" s="115">
        <v>4.01</v>
      </c>
      <c r="F121" s="115">
        <v>3.07</v>
      </c>
      <c r="G121" s="115">
        <v>6.89</v>
      </c>
      <c r="H121" s="115">
        <v>5.31</v>
      </c>
      <c r="I121" s="21">
        <f t="shared" si="7"/>
        <v>35.980000000000004</v>
      </c>
      <c r="J121" s="116"/>
      <c r="K121" s="115"/>
      <c r="L121" s="115"/>
      <c r="M121" s="115">
        <v>2.94</v>
      </c>
      <c r="N121" s="23">
        <f t="shared" si="8"/>
        <v>2.94</v>
      </c>
      <c r="O121" s="24">
        <f t="shared" si="9"/>
        <v>38.92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1897</v>
      </c>
      <c r="D122" s="118">
        <v>3875</v>
      </c>
      <c r="E122" s="118">
        <v>1263</v>
      </c>
      <c r="F122" s="118">
        <v>913</v>
      </c>
      <c r="G122" s="118">
        <v>2237</v>
      </c>
      <c r="H122" s="118">
        <v>1338</v>
      </c>
      <c r="I122" s="32">
        <f t="shared" si="7"/>
        <v>11523</v>
      </c>
      <c r="J122" s="119"/>
      <c r="K122" s="118"/>
      <c r="L122" s="118"/>
      <c r="M122" s="118">
        <v>406</v>
      </c>
      <c r="N122" s="34">
        <f t="shared" si="8"/>
        <v>406</v>
      </c>
      <c r="O122" s="35">
        <f t="shared" si="9"/>
        <v>11929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>
        <v>0</v>
      </c>
      <c r="F123" s="127">
        <v>3.6</v>
      </c>
      <c r="G123" s="127">
        <v>0</v>
      </c>
      <c r="H123" s="127">
        <v>12</v>
      </c>
      <c r="I123" s="49">
        <f t="shared" si="7"/>
        <v>15.6</v>
      </c>
      <c r="J123" s="128"/>
      <c r="K123" s="127"/>
      <c r="L123" s="127"/>
      <c r="M123" s="127">
        <v>0</v>
      </c>
      <c r="N123" s="50">
        <f t="shared" si="8"/>
        <v>0</v>
      </c>
      <c r="O123" s="51">
        <f t="shared" si="9"/>
        <v>15.6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1.01</v>
      </c>
      <c r="D124" s="124">
        <v>5.0999999999999996</v>
      </c>
      <c r="E124" s="124">
        <v>0.37</v>
      </c>
      <c r="F124" s="124">
        <v>2.46</v>
      </c>
      <c r="G124" s="124">
        <v>1.1299999999999999</v>
      </c>
      <c r="H124" s="124"/>
      <c r="I124" s="43">
        <f t="shared" si="7"/>
        <v>10.07</v>
      </c>
      <c r="J124" s="125"/>
      <c r="K124" s="124"/>
      <c r="L124" s="124"/>
      <c r="M124" s="124">
        <v>0.28000000000000003</v>
      </c>
      <c r="N124" s="44">
        <f t="shared" si="8"/>
        <v>0.28000000000000003</v>
      </c>
      <c r="O124" s="45">
        <f t="shared" si="9"/>
        <v>10.35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425</v>
      </c>
      <c r="D125" s="118">
        <v>1609</v>
      </c>
      <c r="E125" s="118">
        <v>117</v>
      </c>
      <c r="F125" s="118">
        <v>746</v>
      </c>
      <c r="G125" s="118">
        <v>368</v>
      </c>
      <c r="H125" s="118"/>
      <c r="I125" s="32">
        <f t="shared" si="7"/>
        <v>3265</v>
      </c>
      <c r="J125" s="119"/>
      <c r="K125" s="118"/>
      <c r="L125" s="118"/>
      <c r="M125" s="118">
        <v>38</v>
      </c>
      <c r="N125" s="34">
        <f t="shared" si="8"/>
        <v>38</v>
      </c>
      <c r="O125" s="35">
        <f t="shared" si="9"/>
        <v>3303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3.1</v>
      </c>
      <c r="G126" s="127">
        <v>0</v>
      </c>
      <c r="H126" s="127"/>
      <c r="I126" s="49">
        <f t="shared" si="7"/>
        <v>3.1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0.3</v>
      </c>
      <c r="D127" s="124">
        <v>42.37</v>
      </c>
      <c r="E127" s="124">
        <v>0.03</v>
      </c>
      <c r="F127" s="124">
        <v>7.67</v>
      </c>
      <c r="G127" s="124">
        <v>5.03</v>
      </c>
      <c r="H127" s="124">
        <v>0.98</v>
      </c>
      <c r="I127" s="43">
        <f t="shared" si="7"/>
        <v>56.379999999999995</v>
      </c>
      <c r="J127" s="125"/>
      <c r="K127" s="124"/>
      <c r="L127" s="124"/>
      <c r="M127" s="124">
        <v>4.6900000000000004</v>
      </c>
      <c r="N127" s="44">
        <f t="shared" si="8"/>
        <v>4.6900000000000004</v>
      </c>
      <c r="O127" s="45">
        <f t="shared" si="9"/>
        <v>61.069999999999993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122</v>
      </c>
      <c r="D128" s="118">
        <v>11629</v>
      </c>
      <c r="E128" s="118">
        <v>9</v>
      </c>
      <c r="F128" s="118">
        <v>2445</v>
      </c>
      <c r="G128" s="118">
        <v>1450</v>
      </c>
      <c r="H128" s="118">
        <v>248</v>
      </c>
      <c r="I128" s="32">
        <f t="shared" si="7"/>
        <v>15903</v>
      </c>
      <c r="J128" s="119"/>
      <c r="K128" s="118"/>
      <c r="L128" s="118"/>
      <c r="M128" s="118">
        <v>502</v>
      </c>
      <c r="N128" s="34">
        <f t="shared" si="8"/>
        <v>502</v>
      </c>
      <c r="O128" s="35">
        <f t="shared" si="9"/>
        <v>16405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6.8</v>
      </c>
      <c r="G129" s="127">
        <v>0</v>
      </c>
      <c r="H129" s="127">
        <v>1.9</v>
      </c>
      <c r="I129" s="49">
        <f t="shared" si="7"/>
        <v>8.6999999999999993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8.6999999999999993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69.66</v>
      </c>
      <c r="D130" s="115">
        <v>243.59</v>
      </c>
      <c r="E130" s="115">
        <v>9.57</v>
      </c>
      <c r="F130" s="115">
        <v>238.75</v>
      </c>
      <c r="G130" s="115">
        <v>644.66</v>
      </c>
      <c r="H130" s="115">
        <v>26.72</v>
      </c>
      <c r="I130" s="21">
        <f t="shared" si="7"/>
        <v>1232.95</v>
      </c>
      <c r="J130" s="116">
        <v>4.8099999999999996</v>
      </c>
      <c r="K130" s="115"/>
      <c r="L130" s="115">
        <v>1.67</v>
      </c>
      <c r="M130" s="115">
        <v>295.89999999999998</v>
      </c>
      <c r="N130" s="23">
        <f>SUM(J130:M130)</f>
        <v>302.38</v>
      </c>
      <c r="O130" s="24">
        <f t="shared" si="9"/>
        <v>1535.33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24618</v>
      </c>
      <c r="D131" s="118">
        <v>66343</v>
      </c>
      <c r="E131" s="118">
        <v>2916</v>
      </c>
      <c r="F131" s="118">
        <v>58775</v>
      </c>
      <c r="G131" s="118">
        <v>175678</v>
      </c>
      <c r="H131" s="118">
        <v>5149</v>
      </c>
      <c r="I131" s="32">
        <f t="shared" si="7"/>
        <v>333479</v>
      </c>
      <c r="J131" s="119">
        <v>429</v>
      </c>
      <c r="K131" s="118"/>
      <c r="L131" s="118">
        <v>204</v>
      </c>
      <c r="M131" s="118">
        <v>32301</v>
      </c>
      <c r="N131" s="34">
        <f t="shared" si="8"/>
        <v>32934</v>
      </c>
      <c r="O131" s="35">
        <f t="shared" si="9"/>
        <v>366413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229.8</v>
      </c>
      <c r="D132" s="127">
        <v>648.6</v>
      </c>
      <c r="E132" s="127">
        <v>4</v>
      </c>
      <c r="F132" s="127">
        <v>447.3</v>
      </c>
      <c r="G132" s="127">
        <v>1867.5</v>
      </c>
      <c r="H132" s="127">
        <v>61.3</v>
      </c>
      <c r="I132" s="49">
        <f t="shared" ref="I132:I138" si="10">SUM(C132:H132)</f>
        <v>3258.5</v>
      </c>
      <c r="J132" s="128">
        <v>0.1</v>
      </c>
      <c r="K132" s="127"/>
      <c r="L132" s="127">
        <v>2.6</v>
      </c>
      <c r="M132" s="127">
        <v>346.5</v>
      </c>
      <c r="N132" s="50">
        <f t="shared" ref="N132:N138" si="11">SUM(J132:M132)</f>
        <v>349.2</v>
      </c>
      <c r="O132" s="51">
        <f t="shared" ref="O132:O138" si="12">SUM(N132,I132)</f>
        <v>3607.7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68.900000000000006</v>
      </c>
      <c r="D133" s="124">
        <v>215.59</v>
      </c>
      <c r="E133" s="124">
        <v>9.57</v>
      </c>
      <c r="F133" s="124">
        <v>238.65</v>
      </c>
      <c r="G133" s="124">
        <v>610.36</v>
      </c>
      <c r="H133" s="124">
        <v>25.61</v>
      </c>
      <c r="I133" s="43">
        <f t="shared" si="10"/>
        <v>1168.68</v>
      </c>
      <c r="J133" s="125">
        <v>4.8099999999999996</v>
      </c>
      <c r="K133" s="124"/>
      <c r="L133" s="124">
        <v>1.67</v>
      </c>
      <c r="M133" s="124">
        <v>294.67</v>
      </c>
      <c r="N133" s="44">
        <f t="shared" si="11"/>
        <v>301.15000000000003</v>
      </c>
      <c r="O133" s="45">
        <f t="shared" si="12"/>
        <v>1469.8300000000002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24425</v>
      </c>
      <c r="D134" s="118">
        <v>58910</v>
      </c>
      <c r="E134" s="118">
        <v>2916</v>
      </c>
      <c r="F134" s="118">
        <v>58757</v>
      </c>
      <c r="G134" s="118">
        <v>169320</v>
      </c>
      <c r="H134" s="118">
        <v>5001</v>
      </c>
      <c r="I134" s="32">
        <f t="shared" si="10"/>
        <v>319329</v>
      </c>
      <c r="J134" s="119">
        <v>429</v>
      </c>
      <c r="K134" s="118"/>
      <c r="L134" s="118">
        <v>204</v>
      </c>
      <c r="M134" s="118">
        <v>32271</v>
      </c>
      <c r="N134" s="34">
        <f t="shared" si="11"/>
        <v>32904</v>
      </c>
      <c r="O134" s="35">
        <f t="shared" si="12"/>
        <v>352233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225.3</v>
      </c>
      <c r="D135" s="136">
        <v>446.7</v>
      </c>
      <c r="E135" s="136">
        <v>4</v>
      </c>
      <c r="F135" s="136">
        <v>446.9</v>
      </c>
      <c r="G135" s="136">
        <v>1729.6</v>
      </c>
      <c r="H135" s="136">
        <v>58.3</v>
      </c>
      <c r="I135" s="96">
        <f t="shared" si="10"/>
        <v>2910.8</v>
      </c>
      <c r="J135" s="137">
        <v>0.1</v>
      </c>
      <c r="K135" s="136"/>
      <c r="L135" s="136">
        <v>2.6</v>
      </c>
      <c r="M135" s="136">
        <v>344.4</v>
      </c>
      <c r="N135" s="97">
        <f t="shared" si="11"/>
        <v>347.09999999999997</v>
      </c>
      <c r="O135" s="89">
        <f t="shared" si="12"/>
        <v>3257.9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69.66</v>
      </c>
      <c r="D136" s="106">
        <f t="shared" si="13"/>
        <v>270.59000000000003</v>
      </c>
      <c r="E136" s="106">
        <f t="shared" si="13"/>
        <v>9.5699999999999985</v>
      </c>
      <c r="F136" s="106">
        <f t="shared" si="13"/>
        <v>238.89</v>
      </c>
      <c r="G136" s="106">
        <f t="shared" si="13"/>
        <v>644.66</v>
      </c>
      <c r="H136" s="106">
        <f t="shared" si="13"/>
        <v>26.72</v>
      </c>
      <c r="I136" s="107">
        <f t="shared" si="10"/>
        <v>1260.0899999999999</v>
      </c>
      <c r="J136" s="108">
        <f t="shared" ref="J136:M138" si="14">SUM(J63,J66,J69,J72,J75,J78,J81,J84,J87,J90,J93,J96,J99,J102,J105,J108,J111,J114,J121,J124,J127)</f>
        <v>4.8099999999999996</v>
      </c>
      <c r="K136" s="106">
        <f t="shared" si="14"/>
        <v>1.56</v>
      </c>
      <c r="L136" s="106">
        <f t="shared" si="14"/>
        <v>1.67</v>
      </c>
      <c r="M136" s="106">
        <f t="shared" si="14"/>
        <v>298.81999999999994</v>
      </c>
      <c r="N136" s="109">
        <f t="shared" si="11"/>
        <v>306.85999999999996</v>
      </c>
      <c r="O136" s="110">
        <f t="shared" si="12"/>
        <v>1566.9499999999998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24618</v>
      </c>
      <c r="D137" s="31">
        <f t="shared" si="13"/>
        <v>69124</v>
      </c>
      <c r="E137" s="31">
        <f t="shared" si="13"/>
        <v>2916</v>
      </c>
      <c r="F137" s="31">
        <f t="shared" si="13"/>
        <v>58784</v>
      </c>
      <c r="G137" s="31">
        <f t="shared" si="13"/>
        <v>175678</v>
      </c>
      <c r="H137" s="31">
        <f t="shared" si="13"/>
        <v>5149</v>
      </c>
      <c r="I137" s="32">
        <f t="shared" si="10"/>
        <v>336269</v>
      </c>
      <c r="J137" s="33">
        <f t="shared" si="14"/>
        <v>429</v>
      </c>
      <c r="K137" s="31">
        <f t="shared" si="14"/>
        <v>37</v>
      </c>
      <c r="L137" s="31">
        <f t="shared" si="14"/>
        <v>204</v>
      </c>
      <c r="M137" s="31">
        <f t="shared" si="14"/>
        <v>32321</v>
      </c>
      <c r="N137" s="34">
        <f t="shared" si="11"/>
        <v>32991</v>
      </c>
      <c r="O137" s="35">
        <f t="shared" si="12"/>
        <v>369260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229.8</v>
      </c>
      <c r="D138" s="86">
        <f t="shared" si="13"/>
        <v>781.2</v>
      </c>
      <c r="E138" s="86">
        <f t="shared" si="13"/>
        <v>4</v>
      </c>
      <c r="F138" s="86">
        <f t="shared" si="13"/>
        <v>448.00000000000011</v>
      </c>
      <c r="G138" s="86">
        <f t="shared" si="13"/>
        <v>1867.5</v>
      </c>
      <c r="H138" s="86">
        <f t="shared" si="13"/>
        <v>61.300000000000004</v>
      </c>
      <c r="I138" s="96">
        <f t="shared" si="10"/>
        <v>3391.8</v>
      </c>
      <c r="J138" s="88">
        <f t="shared" si="14"/>
        <v>0.1</v>
      </c>
      <c r="K138" s="86">
        <f t="shared" si="14"/>
        <v>2.1</v>
      </c>
      <c r="L138" s="86">
        <f t="shared" si="14"/>
        <v>2.5999999999999996</v>
      </c>
      <c r="M138" s="86">
        <f t="shared" si="14"/>
        <v>349.5</v>
      </c>
      <c r="N138" s="97">
        <f t="shared" si="11"/>
        <v>354.3</v>
      </c>
      <c r="O138" s="89">
        <f t="shared" si="12"/>
        <v>3746.1000000000004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8C6F2-7F73-43F5-8953-B079ACBE307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7.59</v>
      </c>
      <c r="E5" s="115"/>
      <c r="F5" s="115">
        <v>0.51</v>
      </c>
      <c r="G5" s="115">
        <v>14.23</v>
      </c>
      <c r="H5" s="115"/>
      <c r="I5" s="21">
        <f t="shared" ref="I5:I36" si="0">SUM(C5:H5)</f>
        <v>22.33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22.33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>
        <v>0</v>
      </c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>
        <v>0</v>
      </c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4.67</v>
      </c>
      <c r="E8" s="124"/>
      <c r="F8" s="124"/>
      <c r="G8" s="124">
        <v>7.68</v>
      </c>
      <c r="H8" s="124"/>
      <c r="I8" s="43">
        <f t="shared" si="0"/>
        <v>12.35</v>
      </c>
      <c r="J8" s="125"/>
      <c r="K8" s="124"/>
      <c r="L8" s="124">
        <v>4</v>
      </c>
      <c r="M8" s="124"/>
      <c r="N8" s="44">
        <f t="shared" si="1"/>
        <v>4</v>
      </c>
      <c r="O8" s="45">
        <f t="shared" si="2"/>
        <v>16.350000000000001</v>
      </c>
      <c r="P8" s="36" t="s">
        <v>25</v>
      </c>
      <c r="Q8" s="37" t="s">
        <v>122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61</v>
      </c>
      <c r="M9" s="118"/>
      <c r="N9" s="34">
        <f t="shared" si="1"/>
        <v>61</v>
      </c>
      <c r="O9" s="35">
        <f t="shared" si="2"/>
        <v>61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8.9</v>
      </c>
      <c r="M10" s="127"/>
      <c r="N10" s="50">
        <f t="shared" si="1"/>
        <v>8.9</v>
      </c>
      <c r="O10" s="51">
        <f t="shared" si="2"/>
        <v>8.9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2.78</v>
      </c>
      <c r="E11" s="124"/>
      <c r="F11" s="124"/>
      <c r="G11" s="124"/>
      <c r="H11" s="124"/>
      <c r="I11" s="43">
        <f t="shared" si="0"/>
        <v>2.78</v>
      </c>
      <c r="J11" s="125"/>
      <c r="K11" s="124"/>
      <c r="L11" s="124"/>
      <c r="M11" s="124">
        <v>7.46</v>
      </c>
      <c r="N11" s="44">
        <f t="shared" si="1"/>
        <v>7.46</v>
      </c>
      <c r="O11" s="45">
        <f t="shared" si="2"/>
        <v>10.24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110</v>
      </c>
      <c r="E12" s="118"/>
      <c r="F12" s="118"/>
      <c r="G12" s="118"/>
      <c r="H12" s="118"/>
      <c r="I12" s="32">
        <f t="shared" si="0"/>
        <v>110</v>
      </c>
      <c r="J12" s="119"/>
      <c r="K12" s="118"/>
      <c r="L12" s="118"/>
      <c r="M12" s="118">
        <v>161</v>
      </c>
      <c r="N12" s="34">
        <f t="shared" si="1"/>
        <v>161</v>
      </c>
      <c r="O12" s="35">
        <f t="shared" si="2"/>
        <v>271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23.7</v>
      </c>
      <c r="E13" s="127"/>
      <c r="F13" s="127"/>
      <c r="G13" s="127"/>
      <c r="H13" s="127"/>
      <c r="I13" s="49">
        <f t="shared" si="0"/>
        <v>23.7</v>
      </c>
      <c r="J13" s="128"/>
      <c r="K13" s="127"/>
      <c r="L13" s="127"/>
      <c r="M13" s="127">
        <v>13.8</v>
      </c>
      <c r="N13" s="50">
        <f t="shared" si="1"/>
        <v>13.8</v>
      </c>
      <c r="O13" s="51">
        <f t="shared" si="2"/>
        <v>37.5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2.58</v>
      </c>
      <c r="D14" s="124">
        <v>61.83</v>
      </c>
      <c r="E14" s="124"/>
      <c r="F14" s="124">
        <v>3.02</v>
      </c>
      <c r="G14" s="124"/>
      <c r="H14" s="124"/>
      <c r="I14" s="43">
        <f t="shared" si="0"/>
        <v>67.429999999999993</v>
      </c>
      <c r="J14" s="125"/>
      <c r="K14" s="124"/>
      <c r="L14" s="124">
        <v>2.19</v>
      </c>
      <c r="M14" s="124">
        <v>19.940000000000001</v>
      </c>
      <c r="N14" s="44">
        <f t="shared" si="1"/>
        <v>22.130000000000003</v>
      </c>
      <c r="O14" s="45">
        <f t="shared" si="2"/>
        <v>89.56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273</v>
      </c>
      <c r="D15" s="118">
        <v>5362</v>
      </c>
      <c r="E15" s="118"/>
      <c r="F15" s="118">
        <v>247</v>
      </c>
      <c r="G15" s="118">
        <v>560</v>
      </c>
      <c r="H15" s="118"/>
      <c r="I15" s="32">
        <f t="shared" si="0"/>
        <v>6442</v>
      </c>
      <c r="J15" s="119"/>
      <c r="K15" s="118"/>
      <c r="L15" s="118">
        <v>62</v>
      </c>
      <c r="M15" s="118">
        <v>611</v>
      </c>
      <c r="N15" s="34">
        <f t="shared" si="1"/>
        <v>673</v>
      </c>
      <c r="O15" s="35">
        <f t="shared" si="2"/>
        <v>7115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22.1</v>
      </c>
      <c r="D16" s="127">
        <v>488.2</v>
      </c>
      <c r="E16" s="127"/>
      <c r="F16" s="127">
        <v>20.2</v>
      </c>
      <c r="G16" s="127">
        <v>42.1</v>
      </c>
      <c r="H16" s="127"/>
      <c r="I16" s="49">
        <f t="shared" si="0"/>
        <v>572.6</v>
      </c>
      <c r="J16" s="128"/>
      <c r="K16" s="127"/>
      <c r="L16" s="127">
        <v>4.2</v>
      </c>
      <c r="M16" s="127">
        <v>40.5</v>
      </c>
      <c r="N16" s="50">
        <f t="shared" si="1"/>
        <v>44.7</v>
      </c>
      <c r="O16" s="51">
        <f t="shared" si="2"/>
        <v>617.30000000000007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5.64</v>
      </c>
      <c r="D17" s="124">
        <v>87.98</v>
      </c>
      <c r="E17" s="124"/>
      <c r="F17" s="124">
        <v>0.33</v>
      </c>
      <c r="G17" s="124"/>
      <c r="H17" s="124"/>
      <c r="I17" s="43">
        <f t="shared" si="0"/>
        <v>93.95</v>
      </c>
      <c r="J17" s="125"/>
      <c r="K17" s="124"/>
      <c r="L17" s="124">
        <v>1.02</v>
      </c>
      <c r="M17" s="124">
        <v>18.91</v>
      </c>
      <c r="N17" s="44">
        <f t="shared" si="1"/>
        <v>19.93</v>
      </c>
      <c r="O17" s="45">
        <f t="shared" si="2"/>
        <v>113.88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1383</v>
      </c>
      <c r="D18" s="118">
        <v>15593</v>
      </c>
      <c r="E18" s="118"/>
      <c r="F18" s="118">
        <v>33</v>
      </c>
      <c r="G18" s="118"/>
      <c r="H18" s="118"/>
      <c r="I18" s="32">
        <f t="shared" si="0"/>
        <v>17009</v>
      </c>
      <c r="J18" s="119"/>
      <c r="K18" s="118"/>
      <c r="L18" s="118">
        <v>47</v>
      </c>
      <c r="M18" s="118">
        <v>798</v>
      </c>
      <c r="N18" s="34">
        <f t="shared" si="1"/>
        <v>845</v>
      </c>
      <c r="O18" s="35">
        <f t="shared" si="2"/>
        <v>17854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67.3</v>
      </c>
      <c r="D19" s="127">
        <v>956.7</v>
      </c>
      <c r="E19" s="127"/>
      <c r="F19" s="127">
        <v>1.7</v>
      </c>
      <c r="G19" s="127"/>
      <c r="H19" s="127"/>
      <c r="I19" s="49">
        <f t="shared" si="0"/>
        <v>1025.7</v>
      </c>
      <c r="J19" s="128"/>
      <c r="K19" s="127"/>
      <c r="L19" s="127">
        <v>2.2000000000000002</v>
      </c>
      <c r="M19" s="127">
        <v>37.700000000000003</v>
      </c>
      <c r="N19" s="50">
        <f t="shared" si="1"/>
        <v>39.900000000000006</v>
      </c>
      <c r="O19" s="51">
        <f t="shared" si="2"/>
        <v>1065.6000000000001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8.6300000000000008</v>
      </c>
      <c r="D20" s="124">
        <v>158.97</v>
      </c>
      <c r="E20" s="124"/>
      <c r="F20" s="124">
        <v>1.39</v>
      </c>
      <c r="G20" s="124">
        <v>2.37</v>
      </c>
      <c r="H20" s="124"/>
      <c r="I20" s="43">
        <f t="shared" si="0"/>
        <v>171.35999999999999</v>
      </c>
      <c r="J20" s="125"/>
      <c r="K20" s="124"/>
      <c r="L20" s="124">
        <v>0.85</v>
      </c>
      <c r="M20" s="124">
        <v>113.6</v>
      </c>
      <c r="N20" s="44">
        <f t="shared" si="1"/>
        <v>114.44999999999999</v>
      </c>
      <c r="O20" s="45">
        <f t="shared" si="2"/>
        <v>285.80999999999995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5206</v>
      </c>
      <c r="D21" s="118">
        <v>27060</v>
      </c>
      <c r="E21" s="118"/>
      <c r="F21" s="118">
        <v>194</v>
      </c>
      <c r="G21" s="118">
        <v>363</v>
      </c>
      <c r="H21" s="118"/>
      <c r="I21" s="32">
        <f t="shared" si="0"/>
        <v>32823</v>
      </c>
      <c r="J21" s="119"/>
      <c r="K21" s="118"/>
      <c r="L21" s="118">
        <v>43</v>
      </c>
      <c r="M21" s="118">
        <v>5449</v>
      </c>
      <c r="N21" s="34">
        <f t="shared" si="1"/>
        <v>5492</v>
      </c>
      <c r="O21" s="35">
        <f t="shared" si="2"/>
        <v>38315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193.1</v>
      </c>
      <c r="D22" s="127">
        <v>1151.0999999999999</v>
      </c>
      <c r="E22" s="127"/>
      <c r="F22" s="127">
        <v>7.2</v>
      </c>
      <c r="G22" s="127">
        <v>13.1</v>
      </c>
      <c r="H22" s="127"/>
      <c r="I22" s="49">
        <f t="shared" si="0"/>
        <v>1364.4999999999998</v>
      </c>
      <c r="J22" s="128"/>
      <c r="K22" s="127"/>
      <c r="L22" s="127">
        <v>1.7</v>
      </c>
      <c r="M22" s="127">
        <v>208.3</v>
      </c>
      <c r="N22" s="50">
        <f t="shared" si="1"/>
        <v>210</v>
      </c>
      <c r="O22" s="51">
        <f t="shared" si="2"/>
        <v>1574.4999999999998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8.3699999999999992</v>
      </c>
      <c r="D23" s="124">
        <v>400.57</v>
      </c>
      <c r="E23" s="124">
        <v>0.51</v>
      </c>
      <c r="F23" s="124">
        <v>2.0499999999999998</v>
      </c>
      <c r="G23" s="124">
        <v>2.15</v>
      </c>
      <c r="H23" s="124">
        <v>2.0099999999999998</v>
      </c>
      <c r="I23" s="43">
        <f t="shared" si="0"/>
        <v>415.65999999999997</v>
      </c>
      <c r="J23" s="125">
        <v>1.93</v>
      </c>
      <c r="K23" s="124"/>
      <c r="L23" s="124">
        <v>9.18</v>
      </c>
      <c r="M23" s="124">
        <v>294.61</v>
      </c>
      <c r="N23" s="44">
        <f t="shared" si="1"/>
        <v>305.72000000000003</v>
      </c>
      <c r="O23" s="45">
        <f t="shared" si="2"/>
        <v>721.38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4048</v>
      </c>
      <c r="D24" s="118">
        <v>79454</v>
      </c>
      <c r="E24" s="118">
        <v>60</v>
      </c>
      <c r="F24" s="118">
        <v>371</v>
      </c>
      <c r="G24" s="118">
        <v>105</v>
      </c>
      <c r="H24" s="118">
        <v>782</v>
      </c>
      <c r="I24" s="32">
        <f t="shared" si="0"/>
        <v>84820</v>
      </c>
      <c r="J24" s="119">
        <v>152</v>
      </c>
      <c r="K24" s="118"/>
      <c r="L24" s="118">
        <v>793</v>
      </c>
      <c r="M24" s="118">
        <v>17323</v>
      </c>
      <c r="N24" s="34">
        <f t="shared" si="1"/>
        <v>18268</v>
      </c>
      <c r="O24" s="35">
        <f t="shared" si="2"/>
        <v>103088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106.1</v>
      </c>
      <c r="D25" s="127">
        <v>2727</v>
      </c>
      <c r="E25" s="127">
        <v>2.2000000000000002</v>
      </c>
      <c r="F25" s="127">
        <v>8.9</v>
      </c>
      <c r="G25" s="127">
        <v>3.1</v>
      </c>
      <c r="H25" s="127">
        <v>34.299999999999997</v>
      </c>
      <c r="I25" s="49">
        <f t="shared" si="0"/>
        <v>2881.6</v>
      </c>
      <c r="J25" s="128">
        <v>0.3</v>
      </c>
      <c r="K25" s="127"/>
      <c r="L25" s="127">
        <v>25.6</v>
      </c>
      <c r="M25" s="127">
        <v>558.6</v>
      </c>
      <c r="N25" s="50">
        <f t="shared" si="1"/>
        <v>584.5</v>
      </c>
      <c r="O25" s="51">
        <f t="shared" si="2"/>
        <v>3466.1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6.26</v>
      </c>
      <c r="D26" s="124">
        <v>441.67</v>
      </c>
      <c r="E26" s="124">
        <v>7.0000000000000007E-2</v>
      </c>
      <c r="F26" s="124">
        <v>11.47</v>
      </c>
      <c r="G26" s="124">
        <v>35.159999999999997</v>
      </c>
      <c r="H26" s="124">
        <v>26.24</v>
      </c>
      <c r="I26" s="43">
        <f t="shared" si="0"/>
        <v>520.87</v>
      </c>
      <c r="J26" s="125">
        <v>0.71</v>
      </c>
      <c r="K26" s="124"/>
      <c r="L26" s="124">
        <v>11.57</v>
      </c>
      <c r="M26" s="124">
        <v>249.03</v>
      </c>
      <c r="N26" s="44">
        <f t="shared" si="1"/>
        <v>261.31</v>
      </c>
      <c r="O26" s="45">
        <f t="shared" si="2"/>
        <v>782.18000000000006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1439</v>
      </c>
      <c r="D27" s="118">
        <v>89157</v>
      </c>
      <c r="E27" s="118">
        <v>12</v>
      </c>
      <c r="F27" s="118">
        <v>1866</v>
      </c>
      <c r="G27" s="118">
        <v>9727</v>
      </c>
      <c r="H27" s="118">
        <v>5799</v>
      </c>
      <c r="I27" s="32">
        <f t="shared" si="0"/>
        <v>108000</v>
      </c>
      <c r="J27" s="119">
        <v>57</v>
      </c>
      <c r="K27" s="118"/>
      <c r="L27" s="118">
        <v>834</v>
      </c>
      <c r="M27" s="118">
        <v>16384</v>
      </c>
      <c r="N27" s="34">
        <f t="shared" si="1"/>
        <v>17275</v>
      </c>
      <c r="O27" s="35">
        <f t="shared" si="2"/>
        <v>125275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33.799999999999997</v>
      </c>
      <c r="D28" s="127">
        <v>2379.5</v>
      </c>
      <c r="E28" s="127">
        <v>0.3</v>
      </c>
      <c r="F28" s="127">
        <v>37.4</v>
      </c>
      <c r="G28" s="127">
        <v>248.7</v>
      </c>
      <c r="H28" s="127">
        <v>214.3</v>
      </c>
      <c r="I28" s="49">
        <f t="shared" si="0"/>
        <v>2914.0000000000005</v>
      </c>
      <c r="J28" s="128">
        <v>0.1</v>
      </c>
      <c r="K28" s="127"/>
      <c r="L28" s="127">
        <v>23.9</v>
      </c>
      <c r="M28" s="127">
        <v>469.9</v>
      </c>
      <c r="N28" s="50">
        <f t="shared" si="1"/>
        <v>493.9</v>
      </c>
      <c r="O28" s="51">
        <f t="shared" si="2"/>
        <v>3407.9000000000005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11.63</v>
      </c>
      <c r="D29" s="124">
        <v>452.22</v>
      </c>
      <c r="E29" s="124">
        <v>1.8</v>
      </c>
      <c r="F29" s="124">
        <v>10.75</v>
      </c>
      <c r="G29" s="124">
        <v>79.02</v>
      </c>
      <c r="H29" s="124">
        <v>51.07</v>
      </c>
      <c r="I29" s="43">
        <f t="shared" si="0"/>
        <v>606.49000000000012</v>
      </c>
      <c r="J29" s="125"/>
      <c r="K29" s="124"/>
      <c r="L29" s="124">
        <v>10</v>
      </c>
      <c r="M29" s="124">
        <v>145.34</v>
      </c>
      <c r="N29" s="44">
        <f t="shared" si="1"/>
        <v>155.34</v>
      </c>
      <c r="O29" s="45">
        <f t="shared" si="2"/>
        <v>761.83000000000015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3249</v>
      </c>
      <c r="D30" s="118">
        <v>100898</v>
      </c>
      <c r="E30" s="118">
        <v>290</v>
      </c>
      <c r="F30" s="118">
        <v>2100</v>
      </c>
      <c r="G30" s="118">
        <v>15942</v>
      </c>
      <c r="H30" s="118">
        <v>7098</v>
      </c>
      <c r="I30" s="32">
        <f t="shared" si="0"/>
        <v>129577</v>
      </c>
      <c r="J30" s="119"/>
      <c r="K30" s="118"/>
      <c r="L30" s="118">
        <v>818</v>
      </c>
      <c r="M30" s="118">
        <v>11151</v>
      </c>
      <c r="N30" s="34">
        <f t="shared" si="1"/>
        <v>11969</v>
      </c>
      <c r="O30" s="35">
        <f t="shared" si="2"/>
        <v>141546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55.6</v>
      </c>
      <c r="D31" s="127">
        <v>2220.9</v>
      </c>
      <c r="E31" s="127">
        <v>6.4</v>
      </c>
      <c r="F31" s="127">
        <v>31.7</v>
      </c>
      <c r="G31" s="127">
        <v>301.39999999999998</v>
      </c>
      <c r="H31" s="127">
        <v>234</v>
      </c>
      <c r="I31" s="49">
        <f t="shared" si="0"/>
        <v>2850</v>
      </c>
      <c r="J31" s="128"/>
      <c r="K31" s="127"/>
      <c r="L31" s="127">
        <v>22.3</v>
      </c>
      <c r="M31" s="127">
        <v>297.60000000000002</v>
      </c>
      <c r="N31" s="50">
        <f t="shared" si="1"/>
        <v>319.90000000000003</v>
      </c>
      <c r="O31" s="51">
        <f t="shared" si="2"/>
        <v>3169.9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62.34</v>
      </c>
      <c r="D32" s="124">
        <v>823.67</v>
      </c>
      <c r="E32" s="124">
        <v>1.83</v>
      </c>
      <c r="F32" s="124">
        <v>73.13</v>
      </c>
      <c r="G32" s="124">
        <v>282.39</v>
      </c>
      <c r="H32" s="124">
        <v>85.77</v>
      </c>
      <c r="I32" s="43">
        <f t="shared" si="0"/>
        <v>1329.13</v>
      </c>
      <c r="J32" s="125"/>
      <c r="K32" s="124"/>
      <c r="L32" s="124">
        <v>11.48</v>
      </c>
      <c r="M32" s="124">
        <v>356.23</v>
      </c>
      <c r="N32" s="44">
        <f t="shared" si="1"/>
        <v>367.71000000000004</v>
      </c>
      <c r="O32" s="45">
        <f t="shared" si="2"/>
        <v>1696.8400000000001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18634</v>
      </c>
      <c r="D33" s="118">
        <v>182040</v>
      </c>
      <c r="E33" s="118">
        <v>423</v>
      </c>
      <c r="F33" s="118">
        <v>15180</v>
      </c>
      <c r="G33" s="118">
        <v>55513</v>
      </c>
      <c r="H33" s="118">
        <v>9319</v>
      </c>
      <c r="I33" s="32">
        <f t="shared" si="0"/>
        <v>281109</v>
      </c>
      <c r="J33" s="119"/>
      <c r="K33" s="118"/>
      <c r="L33" s="118">
        <v>1056</v>
      </c>
      <c r="M33" s="118">
        <v>29475</v>
      </c>
      <c r="N33" s="34">
        <f t="shared" si="1"/>
        <v>30531</v>
      </c>
      <c r="O33" s="35">
        <f t="shared" si="2"/>
        <v>311640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261.10000000000002</v>
      </c>
      <c r="D34" s="127">
        <v>3304.3</v>
      </c>
      <c r="E34" s="127">
        <v>7.6</v>
      </c>
      <c r="F34" s="127">
        <v>189.6</v>
      </c>
      <c r="G34" s="127">
        <v>824.6</v>
      </c>
      <c r="H34" s="127">
        <v>256.60000000000002</v>
      </c>
      <c r="I34" s="49">
        <f t="shared" si="0"/>
        <v>4843.8</v>
      </c>
      <c r="J34" s="128"/>
      <c r="K34" s="127"/>
      <c r="L34" s="127">
        <v>25.4</v>
      </c>
      <c r="M34" s="127">
        <v>686.7</v>
      </c>
      <c r="N34" s="50">
        <f t="shared" si="1"/>
        <v>712.1</v>
      </c>
      <c r="O34" s="51">
        <f t="shared" si="2"/>
        <v>5555.9000000000005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125.17</v>
      </c>
      <c r="D35" s="124">
        <v>943.82</v>
      </c>
      <c r="E35" s="124"/>
      <c r="F35" s="124">
        <v>334.54</v>
      </c>
      <c r="G35" s="124">
        <v>303.63</v>
      </c>
      <c r="H35" s="124">
        <v>160.6</v>
      </c>
      <c r="I35" s="43">
        <f t="shared" si="0"/>
        <v>1867.7599999999998</v>
      </c>
      <c r="J35" s="125">
        <v>0.18</v>
      </c>
      <c r="K35" s="124">
        <v>7.66</v>
      </c>
      <c r="L35" s="124">
        <v>10.71</v>
      </c>
      <c r="M35" s="124">
        <v>557.77</v>
      </c>
      <c r="N35" s="44">
        <f t="shared" si="1"/>
        <v>576.31999999999994</v>
      </c>
      <c r="O35" s="45">
        <f t="shared" si="2"/>
        <v>2444.08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39852</v>
      </c>
      <c r="D36" s="118">
        <v>226509</v>
      </c>
      <c r="E36" s="118"/>
      <c r="F36" s="118">
        <v>70605</v>
      </c>
      <c r="G36" s="118">
        <v>69065</v>
      </c>
      <c r="H36" s="118">
        <v>21833</v>
      </c>
      <c r="I36" s="32">
        <f t="shared" si="0"/>
        <v>427864</v>
      </c>
      <c r="J36" s="119">
        <v>14</v>
      </c>
      <c r="K36" s="118">
        <v>758</v>
      </c>
      <c r="L36" s="118">
        <v>1090</v>
      </c>
      <c r="M36" s="118">
        <v>50948</v>
      </c>
      <c r="N36" s="34">
        <f t="shared" si="1"/>
        <v>52810</v>
      </c>
      <c r="O36" s="35">
        <f t="shared" si="2"/>
        <v>480674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543</v>
      </c>
      <c r="D37" s="127">
        <v>3697.6</v>
      </c>
      <c r="E37" s="127"/>
      <c r="F37" s="127">
        <v>811.1</v>
      </c>
      <c r="G37" s="127">
        <v>960.9</v>
      </c>
      <c r="H37" s="127">
        <v>517</v>
      </c>
      <c r="I37" s="49">
        <f t="shared" ref="I37:I50" si="3">SUM(C37:H37)</f>
        <v>6529.6</v>
      </c>
      <c r="J37" s="128">
        <v>0</v>
      </c>
      <c r="K37" s="127">
        <v>19.7</v>
      </c>
      <c r="L37" s="127">
        <v>21.9</v>
      </c>
      <c r="M37" s="127">
        <v>979.6</v>
      </c>
      <c r="N37" s="50">
        <f t="shared" si="1"/>
        <v>1021.2</v>
      </c>
      <c r="O37" s="51">
        <f t="shared" si="2"/>
        <v>7550.8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379.51</v>
      </c>
      <c r="D38" s="124">
        <v>707.88</v>
      </c>
      <c r="E38" s="124">
        <v>1.91</v>
      </c>
      <c r="F38" s="124">
        <v>1206.93</v>
      </c>
      <c r="G38" s="124">
        <v>834.39</v>
      </c>
      <c r="H38" s="124">
        <v>48.83</v>
      </c>
      <c r="I38" s="43">
        <f t="shared" si="3"/>
        <v>3179.45</v>
      </c>
      <c r="J38" s="125">
        <v>1.7</v>
      </c>
      <c r="K38" s="124">
        <v>7.82</v>
      </c>
      <c r="L38" s="124">
        <v>39.090000000000003</v>
      </c>
      <c r="M38" s="124">
        <v>1244.8699999999999</v>
      </c>
      <c r="N38" s="44">
        <f t="shared" si="1"/>
        <v>1293.4799999999998</v>
      </c>
      <c r="O38" s="45">
        <f t="shared" si="2"/>
        <v>4472.9299999999994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127202</v>
      </c>
      <c r="D39" s="118">
        <v>175900</v>
      </c>
      <c r="E39" s="118">
        <v>497</v>
      </c>
      <c r="F39" s="118">
        <v>265621</v>
      </c>
      <c r="G39" s="118">
        <v>204274</v>
      </c>
      <c r="H39" s="118">
        <v>6801</v>
      </c>
      <c r="I39" s="32">
        <f t="shared" si="3"/>
        <v>780295</v>
      </c>
      <c r="J39" s="119">
        <v>140</v>
      </c>
      <c r="K39" s="118">
        <v>774</v>
      </c>
      <c r="L39" s="118">
        <v>4124</v>
      </c>
      <c r="M39" s="118">
        <v>117842</v>
      </c>
      <c r="N39" s="34">
        <f t="shared" si="1"/>
        <v>122880</v>
      </c>
      <c r="O39" s="35">
        <f t="shared" si="2"/>
        <v>903175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1621.7</v>
      </c>
      <c r="D40" s="127">
        <v>2381.5</v>
      </c>
      <c r="E40" s="127">
        <v>6.4</v>
      </c>
      <c r="F40" s="127">
        <v>2961.8</v>
      </c>
      <c r="G40" s="127">
        <v>2584.4</v>
      </c>
      <c r="H40" s="127">
        <v>129.69999999999999</v>
      </c>
      <c r="I40" s="49">
        <f t="shared" si="3"/>
        <v>9685.5</v>
      </c>
      <c r="J40" s="128">
        <v>0</v>
      </c>
      <c r="K40" s="127">
        <v>20.100000000000001</v>
      </c>
      <c r="L40" s="127">
        <v>74</v>
      </c>
      <c r="M40" s="127">
        <v>2229.6999999999998</v>
      </c>
      <c r="N40" s="50">
        <f t="shared" si="1"/>
        <v>2323.7999999999997</v>
      </c>
      <c r="O40" s="51">
        <f t="shared" si="2"/>
        <v>12009.3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794.09</v>
      </c>
      <c r="D41" s="124">
        <v>453.01</v>
      </c>
      <c r="E41" s="124">
        <v>0.39</v>
      </c>
      <c r="F41" s="124">
        <v>944.23</v>
      </c>
      <c r="G41" s="124">
        <v>938.26</v>
      </c>
      <c r="H41" s="124">
        <v>13.26</v>
      </c>
      <c r="I41" s="43">
        <f t="shared" si="3"/>
        <v>3143.2400000000007</v>
      </c>
      <c r="J41" s="125">
        <v>3.1</v>
      </c>
      <c r="K41" s="124">
        <v>3.82</v>
      </c>
      <c r="L41" s="124">
        <v>47.7</v>
      </c>
      <c r="M41" s="124">
        <v>1705.8</v>
      </c>
      <c r="N41" s="44">
        <f t="shared" si="1"/>
        <v>1760.42</v>
      </c>
      <c r="O41" s="45">
        <f t="shared" si="2"/>
        <v>4903.6600000000008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272879</v>
      </c>
      <c r="D42" s="118">
        <v>117264</v>
      </c>
      <c r="E42" s="118">
        <v>106</v>
      </c>
      <c r="F42" s="118">
        <v>217395</v>
      </c>
      <c r="G42" s="118">
        <v>243053</v>
      </c>
      <c r="H42" s="118">
        <v>1976</v>
      </c>
      <c r="I42" s="32">
        <f t="shared" si="3"/>
        <v>852673</v>
      </c>
      <c r="J42" s="119">
        <v>249</v>
      </c>
      <c r="K42" s="118">
        <v>416</v>
      </c>
      <c r="L42" s="118">
        <v>5376</v>
      </c>
      <c r="M42" s="118">
        <v>180682</v>
      </c>
      <c r="N42" s="34">
        <f t="shared" si="1"/>
        <v>186723</v>
      </c>
      <c r="O42" s="35">
        <f t="shared" si="2"/>
        <v>1039396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3320.1</v>
      </c>
      <c r="D43" s="127">
        <v>1555.4</v>
      </c>
      <c r="E43" s="127">
        <v>1.4</v>
      </c>
      <c r="F43" s="127">
        <v>2313.6</v>
      </c>
      <c r="G43" s="127">
        <v>3051.4</v>
      </c>
      <c r="H43" s="127">
        <v>34.5</v>
      </c>
      <c r="I43" s="49">
        <f t="shared" si="3"/>
        <v>10276.4</v>
      </c>
      <c r="J43" s="128">
        <v>0.1</v>
      </c>
      <c r="K43" s="127">
        <v>10</v>
      </c>
      <c r="L43" s="127">
        <v>81.3</v>
      </c>
      <c r="M43" s="127">
        <v>2841.7</v>
      </c>
      <c r="N43" s="50">
        <f t="shared" si="1"/>
        <v>2933.1</v>
      </c>
      <c r="O43" s="51">
        <f t="shared" si="2"/>
        <v>13209.5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480.52</v>
      </c>
      <c r="D44" s="124">
        <v>313.64</v>
      </c>
      <c r="E44" s="124">
        <v>0.65</v>
      </c>
      <c r="F44" s="124">
        <v>501.32</v>
      </c>
      <c r="G44" s="124">
        <v>745.88</v>
      </c>
      <c r="H44" s="124">
        <v>10.75</v>
      </c>
      <c r="I44" s="43">
        <f t="shared" si="3"/>
        <v>2052.7599999999998</v>
      </c>
      <c r="J44" s="125">
        <v>3.36</v>
      </c>
      <c r="K44" s="124"/>
      <c r="L44" s="124">
        <v>91.68</v>
      </c>
      <c r="M44" s="124">
        <v>1888.72</v>
      </c>
      <c r="N44" s="44">
        <f t="shared" si="1"/>
        <v>1983.76</v>
      </c>
      <c r="O44" s="45">
        <f t="shared" si="2"/>
        <v>4036.5199999999995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173001</v>
      </c>
      <c r="D45" s="118">
        <v>84755</v>
      </c>
      <c r="E45" s="118">
        <v>112</v>
      </c>
      <c r="F45" s="118">
        <v>116292</v>
      </c>
      <c r="G45" s="118">
        <v>193877</v>
      </c>
      <c r="H45" s="118">
        <v>1979</v>
      </c>
      <c r="I45" s="32">
        <f t="shared" si="3"/>
        <v>570016</v>
      </c>
      <c r="J45" s="119">
        <v>233</v>
      </c>
      <c r="K45" s="118"/>
      <c r="L45" s="118">
        <v>10729</v>
      </c>
      <c r="M45" s="118">
        <v>216702</v>
      </c>
      <c r="N45" s="34">
        <f t="shared" si="1"/>
        <v>227664</v>
      </c>
      <c r="O45" s="35">
        <f t="shared" si="2"/>
        <v>797680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1701.1</v>
      </c>
      <c r="D46" s="127">
        <v>1011.4</v>
      </c>
      <c r="E46" s="127">
        <v>1.3</v>
      </c>
      <c r="F46" s="127">
        <v>922.9</v>
      </c>
      <c r="G46" s="127">
        <v>2028.5</v>
      </c>
      <c r="H46" s="127">
        <v>31.5</v>
      </c>
      <c r="I46" s="49">
        <f t="shared" si="3"/>
        <v>5696.7000000000007</v>
      </c>
      <c r="J46" s="128">
        <v>0</v>
      </c>
      <c r="K46" s="127"/>
      <c r="L46" s="127">
        <v>133.19999999999999</v>
      </c>
      <c r="M46" s="127">
        <v>2698.6</v>
      </c>
      <c r="N46" s="50">
        <f t="shared" si="1"/>
        <v>2831.7999999999997</v>
      </c>
      <c r="O46" s="51">
        <f t="shared" si="2"/>
        <v>8528.5</v>
      </c>
      <c r="P46" s="129">
        <v>3.29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926.53</v>
      </c>
      <c r="D47" s="124">
        <v>952.91</v>
      </c>
      <c r="E47" s="124">
        <v>5.85</v>
      </c>
      <c r="F47" s="124">
        <v>1943.53</v>
      </c>
      <c r="G47" s="124">
        <v>1150.8900000000001</v>
      </c>
      <c r="H47" s="124">
        <v>2109.62</v>
      </c>
      <c r="I47" s="43">
        <f t="shared" si="3"/>
        <v>7089.33</v>
      </c>
      <c r="J47" s="125">
        <v>9.31</v>
      </c>
      <c r="K47" s="124">
        <v>91.37</v>
      </c>
      <c r="L47" s="124">
        <v>414.19</v>
      </c>
      <c r="M47" s="124">
        <v>11066.69</v>
      </c>
      <c r="N47" s="44">
        <f t="shared" si="1"/>
        <v>11581.560000000001</v>
      </c>
      <c r="O47" s="45">
        <f t="shared" si="2"/>
        <v>18670.89</v>
      </c>
      <c r="P47" s="130">
        <v>317.94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359648</v>
      </c>
      <c r="D48" s="118">
        <v>277168</v>
      </c>
      <c r="E48" s="118">
        <v>1708</v>
      </c>
      <c r="F48" s="118">
        <v>500175</v>
      </c>
      <c r="G48" s="118">
        <v>319365</v>
      </c>
      <c r="H48" s="118">
        <v>422814</v>
      </c>
      <c r="I48" s="32">
        <f t="shared" si="3"/>
        <v>1880878</v>
      </c>
      <c r="J48" s="119">
        <v>664</v>
      </c>
      <c r="K48" s="118">
        <v>16995</v>
      </c>
      <c r="L48" s="118">
        <v>51406</v>
      </c>
      <c r="M48" s="118">
        <v>1301025</v>
      </c>
      <c r="N48" s="34">
        <f t="shared" si="1"/>
        <v>1370090</v>
      </c>
      <c r="O48" s="35">
        <f t="shared" si="2"/>
        <v>3250968</v>
      </c>
      <c r="P48" s="130">
        <v>85.56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2000</v>
      </c>
      <c r="D49" s="127">
        <v>1005.2</v>
      </c>
      <c r="E49" s="127">
        <v>2.7</v>
      </c>
      <c r="F49" s="127">
        <v>2366.5</v>
      </c>
      <c r="G49" s="127">
        <v>2249.9</v>
      </c>
      <c r="H49" s="127">
        <v>1142.8</v>
      </c>
      <c r="I49" s="49">
        <f t="shared" si="3"/>
        <v>8767.0999999999985</v>
      </c>
      <c r="J49" s="128">
        <v>0.1</v>
      </c>
      <c r="K49" s="127">
        <v>54.9</v>
      </c>
      <c r="L49" s="127">
        <v>347.5</v>
      </c>
      <c r="M49" s="127">
        <v>6708.9</v>
      </c>
      <c r="N49" s="50">
        <f t="shared" si="1"/>
        <v>7111.4</v>
      </c>
      <c r="O49" s="51">
        <f t="shared" si="2"/>
        <v>15878.499999999998</v>
      </c>
      <c r="P49" s="130">
        <v>621.27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2803.89</v>
      </c>
      <c r="D50" s="115">
        <v>5530.4</v>
      </c>
      <c r="E50" s="115">
        <v>13.01</v>
      </c>
      <c r="F50" s="115">
        <v>5029.34</v>
      </c>
      <c r="G50" s="115">
        <v>4374.1400000000003</v>
      </c>
      <c r="H50" s="115">
        <v>2506.14</v>
      </c>
      <c r="I50" s="21">
        <f t="shared" si="3"/>
        <v>20256.919999999998</v>
      </c>
      <c r="J50" s="116">
        <v>20.29</v>
      </c>
      <c r="K50" s="115">
        <v>110.67</v>
      </c>
      <c r="L50" s="115">
        <v>649.66</v>
      </c>
      <c r="M50" s="115">
        <v>17668.97</v>
      </c>
      <c r="N50" s="23">
        <f t="shared" si="1"/>
        <v>18449.59</v>
      </c>
      <c r="O50" s="24">
        <f t="shared" si="2"/>
        <v>38706.509999999995</v>
      </c>
      <c r="P50" s="130">
        <v>1.62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1005305</v>
      </c>
      <c r="D51" s="118">
        <v>1342050</v>
      </c>
      <c r="E51" s="118">
        <v>3208</v>
      </c>
      <c r="F51" s="118">
        <v>1189799</v>
      </c>
      <c r="G51" s="118">
        <v>1111284</v>
      </c>
      <c r="H51" s="118">
        <v>478275</v>
      </c>
      <c r="I51" s="32">
        <f t="shared" ref="I51:I58" si="4">SUM(C51:H51)</f>
        <v>5129921</v>
      </c>
      <c r="J51" s="119">
        <v>1509</v>
      </c>
      <c r="K51" s="118">
        <v>18943</v>
      </c>
      <c r="L51" s="118">
        <v>76378</v>
      </c>
      <c r="M51" s="118">
        <v>1948551</v>
      </c>
      <c r="N51" s="34">
        <f t="shared" si="1"/>
        <v>2045381</v>
      </c>
      <c r="O51" s="35">
        <f>SUM(N51,I51)</f>
        <v>7175302</v>
      </c>
      <c r="P51" s="130">
        <v>83.31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9842.7999999999993</v>
      </c>
      <c r="D52" s="127">
        <v>20664.2</v>
      </c>
      <c r="E52" s="127">
        <v>28.3</v>
      </c>
      <c r="F52" s="127">
        <v>9650.7000000000007</v>
      </c>
      <c r="G52" s="127">
        <v>12266</v>
      </c>
      <c r="H52" s="127">
        <v>2589.1999999999998</v>
      </c>
      <c r="I52" s="49">
        <f t="shared" si="4"/>
        <v>55041.2</v>
      </c>
      <c r="J52" s="128">
        <v>0.6</v>
      </c>
      <c r="K52" s="127">
        <v>104.7</v>
      </c>
      <c r="L52" s="127">
        <v>763.2</v>
      </c>
      <c r="M52" s="127">
        <v>17771.599999999999</v>
      </c>
      <c r="N52" s="50">
        <f t="shared" si="1"/>
        <v>18640.099999999999</v>
      </c>
      <c r="O52" s="51">
        <f t="shared" si="2"/>
        <v>73681.299999999988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2779.79</v>
      </c>
      <c r="D53" s="124">
        <v>4318.1899999999996</v>
      </c>
      <c r="E53" s="124">
        <v>10.63</v>
      </c>
      <c r="F53" s="124">
        <v>5015.1400000000003</v>
      </c>
      <c r="G53" s="124">
        <v>4341.51</v>
      </c>
      <c r="H53" s="124">
        <v>2133.83</v>
      </c>
      <c r="I53" s="43">
        <f t="shared" si="4"/>
        <v>18599.090000000004</v>
      </c>
      <c r="J53" s="125">
        <v>20.29</v>
      </c>
      <c r="K53" s="124">
        <v>91.37</v>
      </c>
      <c r="L53" s="124">
        <v>647.47</v>
      </c>
      <c r="M53" s="124">
        <v>17650.740000000002</v>
      </c>
      <c r="N53" s="44">
        <f t="shared" si="1"/>
        <v>18409.870000000003</v>
      </c>
      <c r="O53" s="45">
        <f t="shared" si="2"/>
        <v>37008.960000000006</v>
      </c>
      <c r="P53" s="69">
        <f>SUM(P46:P52)</f>
        <v>1112.9899999999998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994465</v>
      </c>
      <c r="D54" s="118">
        <v>1090098</v>
      </c>
      <c r="E54" s="118">
        <v>2846</v>
      </c>
      <c r="F54" s="118">
        <v>1187501</v>
      </c>
      <c r="G54" s="118">
        <v>1105215</v>
      </c>
      <c r="H54" s="118">
        <v>426804</v>
      </c>
      <c r="I54" s="32">
        <f t="shared" si="4"/>
        <v>4806929</v>
      </c>
      <c r="J54" s="119">
        <v>1509</v>
      </c>
      <c r="K54" s="118">
        <v>16995</v>
      </c>
      <c r="L54" s="118">
        <v>76316</v>
      </c>
      <c r="M54" s="118">
        <v>1948075</v>
      </c>
      <c r="N54" s="34">
        <f t="shared" si="1"/>
        <v>2042895</v>
      </c>
      <c r="O54" s="35">
        <f t="shared" si="2"/>
        <v>6849824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9502.6</v>
      </c>
      <c r="D55" s="121">
        <v>13537.3</v>
      </c>
      <c r="E55" s="121">
        <v>19.399999999999999</v>
      </c>
      <c r="F55" s="121">
        <v>9599.9</v>
      </c>
      <c r="G55" s="121">
        <v>12104.7</v>
      </c>
      <c r="H55" s="121">
        <v>1209.5</v>
      </c>
      <c r="I55" s="40">
        <f t="shared" si="4"/>
        <v>45973.400000000009</v>
      </c>
      <c r="J55" s="122">
        <v>0.6</v>
      </c>
      <c r="K55" s="121">
        <v>54.9</v>
      </c>
      <c r="L55" s="121">
        <v>759</v>
      </c>
      <c r="M55" s="121">
        <v>17736.8</v>
      </c>
      <c r="N55" s="40">
        <f t="shared" si="1"/>
        <v>18551.3</v>
      </c>
      <c r="O55" s="42">
        <f t="shared" si="2"/>
        <v>64524.700000000012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2811.27</v>
      </c>
      <c r="D56" s="20">
        <f t="shared" si="5"/>
        <v>5813.2100000000009</v>
      </c>
      <c r="E56" s="20">
        <f t="shared" si="5"/>
        <v>13.01</v>
      </c>
      <c r="F56" s="20">
        <f t="shared" si="5"/>
        <v>5033.2000000000007</v>
      </c>
      <c r="G56" s="20">
        <f t="shared" si="5"/>
        <v>4396.05</v>
      </c>
      <c r="H56" s="20">
        <f t="shared" si="5"/>
        <v>2508.1499999999996</v>
      </c>
      <c r="I56" s="79">
        <f>SUM(C56:H56)</f>
        <v>20574.89</v>
      </c>
      <c r="J56" s="71">
        <f>SUM(J5,J8,J11,J14,J17,J20,J23,J26,J29,J32,J35,J38,J41,J44,J47)</f>
        <v>20.29</v>
      </c>
      <c r="K56" s="20">
        <f>SUM(K5,K8,K11,K14,K17,K20,K23,K26,K29,K32,K35,K38,K41,K44,K47)</f>
        <v>110.67</v>
      </c>
      <c r="L56" s="20">
        <f>SUM(L5,L8,L11,L14,L17,L20,L23,L26,L29,L32,L35,L38,L41,L44,L47)</f>
        <v>653.66000000000008</v>
      </c>
      <c r="M56" s="20">
        <f>SUM(M5,M8,M11,M14,M17,M20,M23,M26,M29,M32,M35,M38,M41,M44,M47)</f>
        <v>17668.97</v>
      </c>
      <c r="N56" s="22">
        <f t="shared" si="1"/>
        <v>18453.59</v>
      </c>
      <c r="O56" s="24">
        <f t="shared" si="2"/>
        <v>39028.479999999996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1006814</v>
      </c>
      <c r="D57" s="31">
        <f t="shared" si="5"/>
        <v>1381270</v>
      </c>
      <c r="E57" s="31">
        <f t="shared" si="5"/>
        <v>3208</v>
      </c>
      <c r="F57" s="31">
        <f t="shared" si="5"/>
        <v>1190079</v>
      </c>
      <c r="G57" s="31">
        <f t="shared" si="5"/>
        <v>1111844</v>
      </c>
      <c r="H57" s="31">
        <f t="shared" si="5"/>
        <v>478401</v>
      </c>
      <c r="I57" s="80">
        <f t="shared" si="4"/>
        <v>5171616</v>
      </c>
      <c r="J57" s="75">
        <f t="shared" ref="J57:M58" si="6">SUM(J6,J9,J12,J15,J18,J21,J24,J27,J30,J33,J36,J39,J42,J45,J48)</f>
        <v>1509</v>
      </c>
      <c r="K57" s="31">
        <f t="shared" si="6"/>
        <v>18943</v>
      </c>
      <c r="L57" s="31">
        <f t="shared" si="6"/>
        <v>76439</v>
      </c>
      <c r="M57" s="31">
        <f t="shared" si="6"/>
        <v>1948551</v>
      </c>
      <c r="N57" s="33">
        <f t="shared" si="1"/>
        <v>2045442</v>
      </c>
      <c r="O57" s="35">
        <f t="shared" si="2"/>
        <v>7217058</v>
      </c>
      <c r="P57" s="134">
        <v>191.79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9925</v>
      </c>
      <c r="D58" s="86">
        <f t="shared" si="5"/>
        <v>22902.500000000004</v>
      </c>
      <c r="E58" s="86">
        <f t="shared" si="5"/>
        <v>28.299999999999997</v>
      </c>
      <c r="F58" s="86">
        <f t="shared" si="5"/>
        <v>9672.6</v>
      </c>
      <c r="G58" s="86">
        <f t="shared" si="5"/>
        <v>12308.1</v>
      </c>
      <c r="H58" s="86">
        <f t="shared" si="5"/>
        <v>2594.6999999999998</v>
      </c>
      <c r="I58" s="87">
        <f t="shared" si="4"/>
        <v>57431.199999999997</v>
      </c>
      <c r="J58" s="85">
        <f t="shared" si="6"/>
        <v>0.6</v>
      </c>
      <c r="K58" s="86">
        <f t="shared" si="6"/>
        <v>104.69999999999999</v>
      </c>
      <c r="L58" s="86">
        <f t="shared" si="6"/>
        <v>772.09999999999991</v>
      </c>
      <c r="M58" s="86">
        <f t="shared" si="6"/>
        <v>17771.599999999999</v>
      </c>
      <c r="N58" s="88">
        <f t="shared" si="1"/>
        <v>18649</v>
      </c>
      <c r="O58" s="89">
        <f t="shared" si="2"/>
        <v>76080.2</v>
      </c>
      <c r="P58" s="90">
        <f>SUM(O56,P53,P54,P57)</f>
        <v>40333.259999999995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7.59</v>
      </c>
      <c r="E63" s="115"/>
      <c r="F63" s="115">
        <v>0.51</v>
      </c>
      <c r="G63" s="115">
        <v>14.23</v>
      </c>
      <c r="H63" s="115"/>
      <c r="I63" s="21">
        <f>SUM(C63:H63)</f>
        <v>22.33</v>
      </c>
      <c r="J63" s="116"/>
      <c r="K63" s="115"/>
      <c r="L63" s="115"/>
      <c r="M63" s="115"/>
      <c r="N63" s="23">
        <f>SUM(J63:M63)</f>
        <v>0</v>
      </c>
      <c r="O63" s="24">
        <f>SUM(N63,I63)</f>
        <v>22.33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>
        <v>0</v>
      </c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>
        <v>0</v>
      </c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4.67</v>
      </c>
      <c r="E66" s="124"/>
      <c r="F66" s="124"/>
      <c r="G66" s="124">
        <v>7.68</v>
      </c>
      <c r="H66" s="124"/>
      <c r="I66" s="43">
        <f t="shared" si="7"/>
        <v>12.35</v>
      </c>
      <c r="J66" s="125"/>
      <c r="K66" s="124"/>
      <c r="L66" s="124">
        <v>4</v>
      </c>
      <c r="M66" s="124"/>
      <c r="N66" s="44">
        <f t="shared" si="8"/>
        <v>4</v>
      </c>
      <c r="O66" s="45">
        <f t="shared" si="9"/>
        <v>16.350000000000001</v>
      </c>
      <c r="P66" s="36" t="s">
        <v>25</v>
      </c>
      <c r="Q66" s="37" t="s">
        <v>122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61</v>
      </c>
      <c r="M67" s="118"/>
      <c r="N67" s="34">
        <f t="shared" si="8"/>
        <v>61</v>
      </c>
      <c r="O67" s="35">
        <f t="shared" si="9"/>
        <v>61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8.9</v>
      </c>
      <c r="M68" s="127"/>
      <c r="N68" s="50">
        <f t="shared" si="8"/>
        <v>8.9</v>
      </c>
      <c r="O68" s="51">
        <f t="shared" si="9"/>
        <v>8.9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2.78</v>
      </c>
      <c r="E69" s="124"/>
      <c r="F69" s="124"/>
      <c r="G69" s="124"/>
      <c r="H69" s="124"/>
      <c r="I69" s="43">
        <f t="shared" si="7"/>
        <v>2.78</v>
      </c>
      <c r="J69" s="125"/>
      <c r="K69" s="124"/>
      <c r="L69" s="124"/>
      <c r="M69" s="124">
        <v>7.46</v>
      </c>
      <c r="N69" s="44">
        <f t="shared" si="8"/>
        <v>7.46</v>
      </c>
      <c r="O69" s="45">
        <f t="shared" si="9"/>
        <v>10.24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110</v>
      </c>
      <c r="E70" s="118"/>
      <c r="F70" s="118"/>
      <c r="G70" s="118"/>
      <c r="H70" s="118"/>
      <c r="I70" s="32">
        <f t="shared" si="7"/>
        <v>110</v>
      </c>
      <c r="J70" s="119"/>
      <c r="K70" s="118"/>
      <c r="L70" s="118"/>
      <c r="M70" s="118">
        <v>161</v>
      </c>
      <c r="N70" s="34">
        <f t="shared" si="8"/>
        <v>161</v>
      </c>
      <c r="O70" s="35">
        <f t="shared" si="9"/>
        <v>271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23.7</v>
      </c>
      <c r="E71" s="127"/>
      <c r="F71" s="127"/>
      <c r="G71" s="127"/>
      <c r="H71" s="127"/>
      <c r="I71" s="49">
        <f t="shared" si="7"/>
        <v>23.7</v>
      </c>
      <c r="J71" s="128"/>
      <c r="K71" s="127"/>
      <c r="L71" s="127"/>
      <c r="M71" s="127">
        <v>13.8</v>
      </c>
      <c r="N71" s="50">
        <f t="shared" si="8"/>
        <v>13.8</v>
      </c>
      <c r="O71" s="51">
        <f t="shared" si="9"/>
        <v>37.5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2.58</v>
      </c>
      <c r="D72" s="124">
        <v>61.83</v>
      </c>
      <c r="E72" s="124"/>
      <c r="F72" s="124">
        <v>3.02</v>
      </c>
      <c r="G72" s="124"/>
      <c r="H72" s="124"/>
      <c r="I72" s="43">
        <f t="shared" si="7"/>
        <v>67.429999999999993</v>
      </c>
      <c r="J72" s="125"/>
      <c r="K72" s="124"/>
      <c r="L72" s="124">
        <v>2.19</v>
      </c>
      <c r="M72" s="124">
        <v>19.940000000000001</v>
      </c>
      <c r="N72" s="44">
        <f t="shared" si="8"/>
        <v>22.130000000000003</v>
      </c>
      <c r="O72" s="45">
        <f t="shared" si="9"/>
        <v>89.56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273</v>
      </c>
      <c r="D73" s="118">
        <v>5362</v>
      </c>
      <c r="E73" s="118"/>
      <c r="F73" s="118">
        <v>247</v>
      </c>
      <c r="G73" s="118">
        <v>560</v>
      </c>
      <c r="H73" s="118"/>
      <c r="I73" s="32">
        <f t="shared" si="7"/>
        <v>6442</v>
      </c>
      <c r="J73" s="119"/>
      <c r="K73" s="118"/>
      <c r="L73" s="118">
        <v>62</v>
      </c>
      <c r="M73" s="118">
        <v>611</v>
      </c>
      <c r="N73" s="34">
        <f t="shared" si="8"/>
        <v>673</v>
      </c>
      <c r="O73" s="35">
        <f t="shared" si="9"/>
        <v>7115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22.1</v>
      </c>
      <c r="D74" s="127">
        <v>488.2</v>
      </c>
      <c r="E74" s="127"/>
      <c r="F74" s="127">
        <v>20.2</v>
      </c>
      <c r="G74" s="127">
        <v>42.1</v>
      </c>
      <c r="H74" s="127"/>
      <c r="I74" s="49">
        <f t="shared" si="7"/>
        <v>572.6</v>
      </c>
      <c r="J74" s="128"/>
      <c r="K74" s="127"/>
      <c r="L74" s="127">
        <v>4.2</v>
      </c>
      <c r="M74" s="127">
        <v>40.5</v>
      </c>
      <c r="N74" s="50">
        <f t="shared" si="8"/>
        <v>44.7</v>
      </c>
      <c r="O74" s="51">
        <f t="shared" si="9"/>
        <v>617.30000000000007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5.64</v>
      </c>
      <c r="D75" s="124">
        <v>87.98</v>
      </c>
      <c r="E75" s="124"/>
      <c r="F75" s="124">
        <v>0.33</v>
      </c>
      <c r="G75" s="124"/>
      <c r="H75" s="124"/>
      <c r="I75" s="43">
        <f t="shared" si="7"/>
        <v>93.95</v>
      </c>
      <c r="J75" s="125"/>
      <c r="K75" s="124"/>
      <c r="L75" s="124">
        <v>1.02</v>
      </c>
      <c r="M75" s="124">
        <v>18.91</v>
      </c>
      <c r="N75" s="44">
        <f t="shared" si="8"/>
        <v>19.93</v>
      </c>
      <c r="O75" s="45">
        <f t="shared" si="9"/>
        <v>113.88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1383</v>
      </c>
      <c r="D76" s="118">
        <v>15593</v>
      </c>
      <c r="E76" s="118"/>
      <c r="F76" s="118">
        <v>33</v>
      </c>
      <c r="G76" s="118"/>
      <c r="H76" s="118"/>
      <c r="I76" s="32">
        <f t="shared" si="7"/>
        <v>17009</v>
      </c>
      <c r="J76" s="119"/>
      <c r="K76" s="118"/>
      <c r="L76" s="118">
        <v>47</v>
      </c>
      <c r="M76" s="118">
        <v>798</v>
      </c>
      <c r="N76" s="34">
        <f t="shared" si="8"/>
        <v>845</v>
      </c>
      <c r="O76" s="35">
        <f t="shared" si="9"/>
        <v>17854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67.3</v>
      </c>
      <c r="D77" s="127">
        <v>956.7</v>
      </c>
      <c r="E77" s="127"/>
      <c r="F77" s="127">
        <v>1.7</v>
      </c>
      <c r="G77" s="127"/>
      <c r="H77" s="127"/>
      <c r="I77" s="49">
        <f t="shared" si="7"/>
        <v>1025.7</v>
      </c>
      <c r="J77" s="128"/>
      <c r="K77" s="127"/>
      <c r="L77" s="127">
        <v>2.2000000000000002</v>
      </c>
      <c r="M77" s="127">
        <v>37.700000000000003</v>
      </c>
      <c r="N77" s="50">
        <f t="shared" si="8"/>
        <v>39.900000000000006</v>
      </c>
      <c r="O77" s="51">
        <f t="shared" si="9"/>
        <v>1065.6000000000001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8.6300000000000008</v>
      </c>
      <c r="D78" s="124">
        <v>158.97</v>
      </c>
      <c r="E78" s="124"/>
      <c r="F78" s="124">
        <v>1.39</v>
      </c>
      <c r="G78" s="124">
        <v>2.37</v>
      </c>
      <c r="H78" s="124"/>
      <c r="I78" s="43">
        <f t="shared" si="7"/>
        <v>171.35999999999999</v>
      </c>
      <c r="J78" s="125"/>
      <c r="K78" s="124"/>
      <c r="L78" s="124">
        <v>0.85</v>
      </c>
      <c r="M78" s="124">
        <v>113.6</v>
      </c>
      <c r="N78" s="44">
        <f t="shared" si="8"/>
        <v>114.44999999999999</v>
      </c>
      <c r="O78" s="45">
        <f t="shared" si="9"/>
        <v>285.80999999999995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5206</v>
      </c>
      <c r="D79" s="118">
        <v>27060</v>
      </c>
      <c r="E79" s="118"/>
      <c r="F79" s="118">
        <v>194</v>
      </c>
      <c r="G79" s="118">
        <v>363</v>
      </c>
      <c r="H79" s="118"/>
      <c r="I79" s="32">
        <f t="shared" si="7"/>
        <v>32823</v>
      </c>
      <c r="J79" s="119"/>
      <c r="K79" s="118"/>
      <c r="L79" s="118">
        <v>43</v>
      </c>
      <c r="M79" s="118">
        <v>5449</v>
      </c>
      <c r="N79" s="34">
        <f t="shared" si="8"/>
        <v>5492</v>
      </c>
      <c r="O79" s="35">
        <f t="shared" si="9"/>
        <v>38315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193.1</v>
      </c>
      <c r="D80" s="127">
        <v>1151.0999999999999</v>
      </c>
      <c r="E80" s="127"/>
      <c r="F80" s="127">
        <v>7.2</v>
      </c>
      <c r="G80" s="127">
        <v>13.1</v>
      </c>
      <c r="H80" s="127"/>
      <c r="I80" s="49">
        <f t="shared" si="7"/>
        <v>1364.4999999999998</v>
      </c>
      <c r="J80" s="128"/>
      <c r="K80" s="127"/>
      <c r="L80" s="127">
        <v>1.7</v>
      </c>
      <c r="M80" s="127">
        <v>208.3</v>
      </c>
      <c r="N80" s="50">
        <f t="shared" si="8"/>
        <v>210</v>
      </c>
      <c r="O80" s="51">
        <f t="shared" si="9"/>
        <v>1574.4999999999998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8.3699999999999992</v>
      </c>
      <c r="D81" s="124">
        <v>400.57</v>
      </c>
      <c r="E81" s="124">
        <v>0.51</v>
      </c>
      <c r="F81" s="124">
        <v>2.0499999999999998</v>
      </c>
      <c r="G81" s="124">
        <v>2.15</v>
      </c>
      <c r="H81" s="124">
        <v>2.0099999999999998</v>
      </c>
      <c r="I81" s="43">
        <f t="shared" si="7"/>
        <v>415.65999999999997</v>
      </c>
      <c r="J81" s="125">
        <v>1.93</v>
      </c>
      <c r="K81" s="124"/>
      <c r="L81" s="124">
        <v>9.18</v>
      </c>
      <c r="M81" s="124">
        <v>294.61</v>
      </c>
      <c r="N81" s="44">
        <f t="shared" si="8"/>
        <v>305.72000000000003</v>
      </c>
      <c r="O81" s="45">
        <f t="shared" si="9"/>
        <v>721.38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4048</v>
      </c>
      <c r="D82" s="118">
        <v>79454</v>
      </c>
      <c r="E82" s="118">
        <v>60</v>
      </c>
      <c r="F82" s="118">
        <v>371</v>
      </c>
      <c r="G82" s="118">
        <v>105</v>
      </c>
      <c r="H82" s="118">
        <v>782</v>
      </c>
      <c r="I82" s="32">
        <f t="shared" si="7"/>
        <v>84820</v>
      </c>
      <c r="J82" s="119">
        <v>152</v>
      </c>
      <c r="K82" s="118"/>
      <c r="L82" s="118">
        <v>793</v>
      </c>
      <c r="M82" s="118">
        <v>17323</v>
      </c>
      <c r="N82" s="34">
        <f t="shared" si="8"/>
        <v>18268</v>
      </c>
      <c r="O82" s="35">
        <f t="shared" si="9"/>
        <v>103088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106.1</v>
      </c>
      <c r="D83" s="127">
        <v>2727</v>
      </c>
      <c r="E83" s="127">
        <v>2.2000000000000002</v>
      </c>
      <c r="F83" s="127">
        <v>8.9</v>
      </c>
      <c r="G83" s="127">
        <v>3.1</v>
      </c>
      <c r="H83" s="127">
        <v>34.299999999999997</v>
      </c>
      <c r="I83" s="49">
        <f t="shared" si="7"/>
        <v>2881.6</v>
      </c>
      <c r="J83" s="128">
        <v>0.3</v>
      </c>
      <c r="K83" s="127"/>
      <c r="L83" s="127">
        <v>25.6</v>
      </c>
      <c r="M83" s="127">
        <v>558.6</v>
      </c>
      <c r="N83" s="50">
        <f t="shared" si="8"/>
        <v>584.5</v>
      </c>
      <c r="O83" s="51">
        <f t="shared" si="9"/>
        <v>3466.1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6.26</v>
      </c>
      <c r="D84" s="124">
        <v>441.67</v>
      </c>
      <c r="E84" s="124">
        <v>7.0000000000000007E-2</v>
      </c>
      <c r="F84" s="124">
        <v>11.47</v>
      </c>
      <c r="G84" s="124">
        <v>35.159999999999997</v>
      </c>
      <c r="H84" s="124">
        <v>26.24</v>
      </c>
      <c r="I84" s="43">
        <f t="shared" si="7"/>
        <v>520.87</v>
      </c>
      <c r="J84" s="125">
        <v>0.71</v>
      </c>
      <c r="K84" s="124"/>
      <c r="L84" s="124">
        <v>11.57</v>
      </c>
      <c r="M84" s="124">
        <v>249.03</v>
      </c>
      <c r="N84" s="44">
        <f t="shared" si="8"/>
        <v>261.31</v>
      </c>
      <c r="O84" s="45">
        <f t="shared" si="9"/>
        <v>782.18000000000006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1439</v>
      </c>
      <c r="D85" s="118">
        <v>89157</v>
      </c>
      <c r="E85" s="118">
        <v>12</v>
      </c>
      <c r="F85" s="118">
        <v>1866</v>
      </c>
      <c r="G85" s="118">
        <v>9727</v>
      </c>
      <c r="H85" s="118">
        <v>5799</v>
      </c>
      <c r="I85" s="32">
        <f t="shared" si="7"/>
        <v>108000</v>
      </c>
      <c r="J85" s="119">
        <v>57</v>
      </c>
      <c r="K85" s="118"/>
      <c r="L85" s="118">
        <v>834</v>
      </c>
      <c r="M85" s="118">
        <v>16384</v>
      </c>
      <c r="N85" s="34">
        <f t="shared" si="8"/>
        <v>17275</v>
      </c>
      <c r="O85" s="35">
        <f t="shared" si="9"/>
        <v>125275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33.799999999999997</v>
      </c>
      <c r="D86" s="127">
        <v>2379.5</v>
      </c>
      <c r="E86" s="127">
        <v>0.3</v>
      </c>
      <c r="F86" s="127">
        <v>37.4</v>
      </c>
      <c r="G86" s="127">
        <v>248.7</v>
      </c>
      <c r="H86" s="127">
        <v>214.3</v>
      </c>
      <c r="I86" s="49">
        <f t="shared" si="7"/>
        <v>2914.0000000000005</v>
      </c>
      <c r="J86" s="128">
        <v>0.1</v>
      </c>
      <c r="K86" s="127"/>
      <c r="L86" s="127">
        <v>23.9</v>
      </c>
      <c r="M86" s="127">
        <v>469.9</v>
      </c>
      <c r="N86" s="50">
        <f t="shared" si="8"/>
        <v>493.9</v>
      </c>
      <c r="O86" s="51">
        <f t="shared" si="9"/>
        <v>3407.9000000000005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11.63</v>
      </c>
      <c r="D87" s="124">
        <v>452.22</v>
      </c>
      <c r="E87" s="124">
        <v>1.8</v>
      </c>
      <c r="F87" s="124">
        <v>10.75</v>
      </c>
      <c r="G87" s="124">
        <v>79.02</v>
      </c>
      <c r="H87" s="124">
        <v>51.07</v>
      </c>
      <c r="I87" s="43">
        <f t="shared" si="7"/>
        <v>606.49000000000012</v>
      </c>
      <c r="J87" s="125"/>
      <c r="K87" s="124"/>
      <c r="L87" s="124">
        <v>10</v>
      </c>
      <c r="M87" s="124">
        <v>145.34</v>
      </c>
      <c r="N87" s="44">
        <f t="shared" si="8"/>
        <v>155.34</v>
      </c>
      <c r="O87" s="45">
        <f t="shared" si="9"/>
        <v>761.83000000000015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3249</v>
      </c>
      <c r="D88" s="118">
        <v>100898</v>
      </c>
      <c r="E88" s="118">
        <v>290</v>
      </c>
      <c r="F88" s="118">
        <v>2100</v>
      </c>
      <c r="G88" s="118">
        <v>15942</v>
      </c>
      <c r="H88" s="118">
        <v>7098</v>
      </c>
      <c r="I88" s="32">
        <f t="shared" si="7"/>
        <v>129577</v>
      </c>
      <c r="J88" s="119"/>
      <c r="K88" s="118"/>
      <c r="L88" s="118">
        <v>818</v>
      </c>
      <c r="M88" s="118">
        <v>11151</v>
      </c>
      <c r="N88" s="34">
        <f t="shared" si="8"/>
        <v>11969</v>
      </c>
      <c r="O88" s="35">
        <f t="shared" si="9"/>
        <v>141546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55.6</v>
      </c>
      <c r="D89" s="127">
        <v>2220.9</v>
      </c>
      <c r="E89" s="127">
        <v>6.4</v>
      </c>
      <c r="F89" s="127">
        <v>31.7</v>
      </c>
      <c r="G89" s="127">
        <v>301.39999999999998</v>
      </c>
      <c r="H89" s="127">
        <v>234</v>
      </c>
      <c r="I89" s="49">
        <f t="shared" si="7"/>
        <v>2850</v>
      </c>
      <c r="J89" s="128"/>
      <c r="K89" s="127"/>
      <c r="L89" s="127">
        <v>22.3</v>
      </c>
      <c r="M89" s="127">
        <v>297.60000000000002</v>
      </c>
      <c r="N89" s="50">
        <f t="shared" si="8"/>
        <v>319.90000000000003</v>
      </c>
      <c r="O89" s="51">
        <f t="shared" si="9"/>
        <v>3169.9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62.34</v>
      </c>
      <c r="D90" s="124">
        <v>823.67</v>
      </c>
      <c r="E90" s="124">
        <v>1.83</v>
      </c>
      <c r="F90" s="124">
        <v>73.13</v>
      </c>
      <c r="G90" s="124">
        <v>282.39</v>
      </c>
      <c r="H90" s="124">
        <v>85.77</v>
      </c>
      <c r="I90" s="43">
        <f t="shared" si="7"/>
        <v>1329.13</v>
      </c>
      <c r="J90" s="125"/>
      <c r="K90" s="124"/>
      <c r="L90" s="124">
        <v>11.48</v>
      </c>
      <c r="M90" s="124">
        <v>356.23</v>
      </c>
      <c r="N90" s="44">
        <f t="shared" si="8"/>
        <v>367.71000000000004</v>
      </c>
      <c r="O90" s="45">
        <f t="shared" si="9"/>
        <v>1696.8400000000001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18634</v>
      </c>
      <c r="D91" s="118">
        <v>182040</v>
      </c>
      <c r="E91" s="118">
        <v>423</v>
      </c>
      <c r="F91" s="118">
        <v>15180</v>
      </c>
      <c r="G91" s="118">
        <v>55513</v>
      </c>
      <c r="H91" s="118">
        <v>9319</v>
      </c>
      <c r="I91" s="32">
        <f t="shared" si="7"/>
        <v>281109</v>
      </c>
      <c r="J91" s="119"/>
      <c r="K91" s="118"/>
      <c r="L91" s="118">
        <v>1056</v>
      </c>
      <c r="M91" s="118">
        <v>29475</v>
      </c>
      <c r="N91" s="34">
        <f t="shared" si="8"/>
        <v>30531</v>
      </c>
      <c r="O91" s="35">
        <f t="shared" si="9"/>
        <v>311640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261.10000000000002</v>
      </c>
      <c r="D92" s="127">
        <v>3304.3</v>
      </c>
      <c r="E92" s="127">
        <v>7.6</v>
      </c>
      <c r="F92" s="127">
        <v>189.6</v>
      </c>
      <c r="G92" s="127">
        <v>824.6</v>
      </c>
      <c r="H92" s="127">
        <v>256.60000000000002</v>
      </c>
      <c r="I92" s="49">
        <f t="shared" si="7"/>
        <v>4843.8</v>
      </c>
      <c r="J92" s="128"/>
      <c r="K92" s="127"/>
      <c r="L92" s="127">
        <v>25.4</v>
      </c>
      <c r="M92" s="127">
        <v>686.7</v>
      </c>
      <c r="N92" s="50">
        <f t="shared" si="8"/>
        <v>712.1</v>
      </c>
      <c r="O92" s="51">
        <f t="shared" si="9"/>
        <v>5555.9000000000005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125.17</v>
      </c>
      <c r="D93" s="124">
        <v>943.82</v>
      </c>
      <c r="E93" s="124"/>
      <c r="F93" s="124">
        <v>334.54</v>
      </c>
      <c r="G93" s="124">
        <v>303.63</v>
      </c>
      <c r="H93" s="124">
        <v>160.6</v>
      </c>
      <c r="I93" s="43">
        <f t="shared" si="7"/>
        <v>1867.7599999999998</v>
      </c>
      <c r="J93" s="125">
        <v>0.18</v>
      </c>
      <c r="K93" s="124">
        <v>7.66</v>
      </c>
      <c r="L93" s="124">
        <v>10.71</v>
      </c>
      <c r="M93" s="124">
        <v>557.77</v>
      </c>
      <c r="N93" s="44">
        <f t="shared" si="8"/>
        <v>576.31999999999994</v>
      </c>
      <c r="O93" s="45">
        <f t="shared" si="9"/>
        <v>2444.08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39852</v>
      </c>
      <c r="D94" s="118">
        <v>226509</v>
      </c>
      <c r="E94" s="118"/>
      <c r="F94" s="118">
        <v>70605</v>
      </c>
      <c r="G94" s="118">
        <v>69065</v>
      </c>
      <c r="H94" s="118">
        <v>21833</v>
      </c>
      <c r="I94" s="32">
        <f t="shared" si="7"/>
        <v>427864</v>
      </c>
      <c r="J94" s="119">
        <v>14</v>
      </c>
      <c r="K94" s="118">
        <v>758</v>
      </c>
      <c r="L94" s="118">
        <v>1090</v>
      </c>
      <c r="M94" s="118">
        <v>50948</v>
      </c>
      <c r="N94" s="34">
        <f t="shared" si="8"/>
        <v>52810</v>
      </c>
      <c r="O94" s="35">
        <f t="shared" si="9"/>
        <v>480674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543</v>
      </c>
      <c r="D95" s="127">
        <v>3697.6</v>
      </c>
      <c r="E95" s="127"/>
      <c r="F95" s="127">
        <v>811.1</v>
      </c>
      <c r="G95" s="127">
        <v>960.9</v>
      </c>
      <c r="H95" s="127">
        <v>517</v>
      </c>
      <c r="I95" s="49">
        <f t="shared" si="7"/>
        <v>6529.6</v>
      </c>
      <c r="J95" s="128">
        <v>0</v>
      </c>
      <c r="K95" s="127">
        <v>19.7</v>
      </c>
      <c r="L95" s="127">
        <v>21.9</v>
      </c>
      <c r="M95" s="127">
        <v>979.6</v>
      </c>
      <c r="N95" s="50">
        <f t="shared" si="8"/>
        <v>1021.2</v>
      </c>
      <c r="O95" s="51">
        <f t="shared" si="9"/>
        <v>7550.8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379.51</v>
      </c>
      <c r="D96" s="124">
        <v>707.88</v>
      </c>
      <c r="E96" s="124">
        <v>1.91</v>
      </c>
      <c r="F96" s="124">
        <v>1206.93</v>
      </c>
      <c r="G96" s="124">
        <v>834.39</v>
      </c>
      <c r="H96" s="124">
        <v>48.83</v>
      </c>
      <c r="I96" s="43">
        <f t="shared" si="7"/>
        <v>3179.45</v>
      </c>
      <c r="J96" s="125">
        <v>1.7</v>
      </c>
      <c r="K96" s="124">
        <v>7.82</v>
      </c>
      <c r="L96" s="124">
        <v>39.090000000000003</v>
      </c>
      <c r="M96" s="124">
        <v>1244.8699999999999</v>
      </c>
      <c r="N96" s="44">
        <f t="shared" si="8"/>
        <v>1293.4799999999998</v>
      </c>
      <c r="O96" s="45">
        <f t="shared" si="9"/>
        <v>4472.9299999999994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127202</v>
      </c>
      <c r="D97" s="118">
        <v>175900</v>
      </c>
      <c r="E97" s="118">
        <v>497</v>
      </c>
      <c r="F97" s="118">
        <v>265621</v>
      </c>
      <c r="G97" s="118">
        <v>204274</v>
      </c>
      <c r="H97" s="118">
        <v>6801</v>
      </c>
      <c r="I97" s="32">
        <f t="shared" si="7"/>
        <v>780295</v>
      </c>
      <c r="J97" s="119">
        <v>140</v>
      </c>
      <c r="K97" s="118">
        <v>774</v>
      </c>
      <c r="L97" s="118">
        <v>4124</v>
      </c>
      <c r="M97" s="118">
        <v>117842</v>
      </c>
      <c r="N97" s="34">
        <f t="shared" si="8"/>
        <v>122880</v>
      </c>
      <c r="O97" s="35">
        <f t="shared" si="9"/>
        <v>903175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1621.7</v>
      </c>
      <c r="D98" s="127">
        <v>2381.5</v>
      </c>
      <c r="E98" s="127">
        <v>6.4</v>
      </c>
      <c r="F98" s="127">
        <v>2961.8</v>
      </c>
      <c r="G98" s="127">
        <v>2584.4</v>
      </c>
      <c r="H98" s="127">
        <v>129.69999999999999</v>
      </c>
      <c r="I98" s="49">
        <f t="shared" si="7"/>
        <v>9685.5</v>
      </c>
      <c r="J98" s="128">
        <v>0</v>
      </c>
      <c r="K98" s="127">
        <v>20.100000000000001</v>
      </c>
      <c r="L98" s="127">
        <v>74</v>
      </c>
      <c r="M98" s="127">
        <v>2229.6999999999998</v>
      </c>
      <c r="N98" s="50">
        <f t="shared" si="8"/>
        <v>2323.7999999999997</v>
      </c>
      <c r="O98" s="51">
        <f t="shared" si="9"/>
        <v>12009.3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794.09</v>
      </c>
      <c r="D99" s="124">
        <v>453.01</v>
      </c>
      <c r="E99" s="124">
        <v>0.39</v>
      </c>
      <c r="F99" s="124">
        <v>944.23</v>
      </c>
      <c r="G99" s="124">
        <v>938.26</v>
      </c>
      <c r="H99" s="124">
        <v>13.26</v>
      </c>
      <c r="I99" s="43">
        <f t="shared" si="7"/>
        <v>3143.2400000000007</v>
      </c>
      <c r="J99" s="125">
        <v>3.1</v>
      </c>
      <c r="K99" s="124">
        <v>3.82</v>
      </c>
      <c r="L99" s="124">
        <v>47.7</v>
      </c>
      <c r="M99" s="124">
        <v>1705.8</v>
      </c>
      <c r="N99" s="44">
        <f t="shared" si="8"/>
        <v>1760.42</v>
      </c>
      <c r="O99" s="45">
        <f t="shared" si="9"/>
        <v>4903.6600000000008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272879</v>
      </c>
      <c r="D100" s="118">
        <v>117264</v>
      </c>
      <c r="E100" s="118">
        <v>106</v>
      </c>
      <c r="F100" s="118">
        <v>217395</v>
      </c>
      <c r="G100" s="118">
        <v>243053</v>
      </c>
      <c r="H100" s="118">
        <v>1976</v>
      </c>
      <c r="I100" s="32">
        <f t="shared" si="7"/>
        <v>852673</v>
      </c>
      <c r="J100" s="119">
        <v>249</v>
      </c>
      <c r="K100" s="118">
        <v>416</v>
      </c>
      <c r="L100" s="118">
        <v>5376</v>
      </c>
      <c r="M100" s="118">
        <v>180682</v>
      </c>
      <c r="N100" s="34">
        <f t="shared" si="8"/>
        <v>186723</v>
      </c>
      <c r="O100" s="35">
        <f t="shared" si="9"/>
        <v>1039396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3320.1</v>
      </c>
      <c r="D101" s="127">
        <v>1555.4</v>
      </c>
      <c r="E101" s="127">
        <v>1.4</v>
      </c>
      <c r="F101" s="127">
        <v>2313.6</v>
      </c>
      <c r="G101" s="127">
        <v>3051.4</v>
      </c>
      <c r="H101" s="127">
        <v>34.5</v>
      </c>
      <c r="I101" s="49">
        <f t="shared" si="7"/>
        <v>10276.4</v>
      </c>
      <c r="J101" s="128">
        <v>0.1</v>
      </c>
      <c r="K101" s="127">
        <v>10</v>
      </c>
      <c r="L101" s="127">
        <v>81.3</v>
      </c>
      <c r="M101" s="127">
        <v>2841.7</v>
      </c>
      <c r="N101" s="50">
        <f t="shared" si="8"/>
        <v>2933.1</v>
      </c>
      <c r="O101" s="51">
        <f t="shared" si="9"/>
        <v>13209.5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480.52</v>
      </c>
      <c r="D102" s="124">
        <v>313.64</v>
      </c>
      <c r="E102" s="124">
        <v>0.65</v>
      </c>
      <c r="F102" s="124">
        <v>501.32</v>
      </c>
      <c r="G102" s="124">
        <v>745.88</v>
      </c>
      <c r="H102" s="124">
        <v>10.75</v>
      </c>
      <c r="I102" s="43">
        <f t="shared" si="7"/>
        <v>2052.7599999999998</v>
      </c>
      <c r="J102" s="125">
        <v>3.36</v>
      </c>
      <c r="K102" s="124"/>
      <c r="L102" s="124">
        <v>91.68</v>
      </c>
      <c r="M102" s="124">
        <v>1888.72</v>
      </c>
      <c r="N102" s="44">
        <f t="shared" si="8"/>
        <v>1983.76</v>
      </c>
      <c r="O102" s="45">
        <f t="shared" si="9"/>
        <v>4036.5199999999995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173001</v>
      </c>
      <c r="D103" s="118">
        <v>84755</v>
      </c>
      <c r="E103" s="118">
        <v>112</v>
      </c>
      <c r="F103" s="118">
        <v>116292</v>
      </c>
      <c r="G103" s="118">
        <v>193877</v>
      </c>
      <c r="H103" s="118">
        <v>1979</v>
      </c>
      <c r="I103" s="32">
        <f t="shared" si="7"/>
        <v>570016</v>
      </c>
      <c r="J103" s="119">
        <v>233</v>
      </c>
      <c r="K103" s="118"/>
      <c r="L103" s="118">
        <v>10729</v>
      </c>
      <c r="M103" s="118">
        <v>216702</v>
      </c>
      <c r="N103" s="34">
        <f t="shared" si="8"/>
        <v>227664</v>
      </c>
      <c r="O103" s="35">
        <f t="shared" si="9"/>
        <v>797680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1701.1</v>
      </c>
      <c r="D104" s="127">
        <v>1011.4</v>
      </c>
      <c r="E104" s="127">
        <v>1.3</v>
      </c>
      <c r="F104" s="127">
        <v>922.9</v>
      </c>
      <c r="G104" s="127">
        <v>2028.5</v>
      </c>
      <c r="H104" s="127">
        <v>31.5</v>
      </c>
      <c r="I104" s="49">
        <f t="shared" si="7"/>
        <v>5696.7000000000007</v>
      </c>
      <c r="J104" s="128">
        <v>0</v>
      </c>
      <c r="K104" s="127"/>
      <c r="L104" s="127">
        <v>133.19999999999999</v>
      </c>
      <c r="M104" s="127">
        <v>2698.6</v>
      </c>
      <c r="N104" s="50">
        <f t="shared" si="8"/>
        <v>2831.7999999999997</v>
      </c>
      <c r="O104" s="51">
        <f t="shared" si="9"/>
        <v>8528.5</v>
      </c>
      <c r="P104" s="129">
        <v>3.29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328.8</v>
      </c>
      <c r="D105" s="124">
        <v>176.13</v>
      </c>
      <c r="E105" s="124">
        <v>0.28000000000000003</v>
      </c>
      <c r="F105" s="124">
        <v>452.86</v>
      </c>
      <c r="G105" s="124">
        <v>678.99</v>
      </c>
      <c r="H105" s="124">
        <v>13.82</v>
      </c>
      <c r="I105" s="43">
        <f t="shared" si="7"/>
        <v>1650.8799999999999</v>
      </c>
      <c r="J105" s="125">
        <v>2.84</v>
      </c>
      <c r="K105" s="124">
        <v>3.86</v>
      </c>
      <c r="L105" s="124">
        <v>139.15</v>
      </c>
      <c r="M105" s="124">
        <v>2089.27</v>
      </c>
      <c r="N105" s="44">
        <f t="shared" si="8"/>
        <v>2235.12</v>
      </c>
      <c r="O105" s="45">
        <f t="shared" si="9"/>
        <v>3886</v>
      </c>
      <c r="P105" s="130">
        <v>317.94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124403</v>
      </c>
      <c r="D106" s="118">
        <v>51019</v>
      </c>
      <c r="E106" s="118">
        <v>85</v>
      </c>
      <c r="F106" s="118">
        <v>112394</v>
      </c>
      <c r="G106" s="118">
        <v>177294</v>
      </c>
      <c r="H106" s="118">
        <v>2242</v>
      </c>
      <c r="I106" s="32">
        <f t="shared" si="7"/>
        <v>467437</v>
      </c>
      <c r="J106" s="119">
        <v>222</v>
      </c>
      <c r="K106" s="118">
        <v>540</v>
      </c>
      <c r="L106" s="118">
        <v>16476</v>
      </c>
      <c r="M106" s="118">
        <v>242144</v>
      </c>
      <c r="N106" s="34">
        <f t="shared" si="8"/>
        <v>259382</v>
      </c>
      <c r="O106" s="35">
        <f t="shared" si="9"/>
        <v>726819</v>
      </c>
      <c r="P106" s="130">
        <v>85.56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1120.8</v>
      </c>
      <c r="D107" s="127">
        <v>546.79999999999995</v>
      </c>
      <c r="E107" s="127">
        <v>0.9</v>
      </c>
      <c r="F107" s="127">
        <v>676.5</v>
      </c>
      <c r="G107" s="127">
        <v>1517.9</v>
      </c>
      <c r="H107" s="127">
        <v>33.700000000000003</v>
      </c>
      <c r="I107" s="49">
        <f t="shared" si="7"/>
        <v>3896.6</v>
      </c>
      <c r="J107" s="128">
        <v>0</v>
      </c>
      <c r="K107" s="127">
        <v>8.1</v>
      </c>
      <c r="L107" s="127">
        <v>207.4</v>
      </c>
      <c r="M107" s="127">
        <v>3055.2</v>
      </c>
      <c r="N107" s="50">
        <f t="shared" si="8"/>
        <v>3270.7</v>
      </c>
      <c r="O107" s="51">
        <f t="shared" si="9"/>
        <v>7167.2999999999993</v>
      </c>
      <c r="P107" s="130">
        <v>621.27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211.69</v>
      </c>
      <c r="D108" s="124">
        <v>106.84</v>
      </c>
      <c r="E108" s="124">
        <v>0.03</v>
      </c>
      <c r="F108" s="124">
        <v>419.04</v>
      </c>
      <c r="G108" s="124">
        <v>298.01</v>
      </c>
      <c r="H108" s="124">
        <v>15.99</v>
      </c>
      <c r="I108" s="43">
        <f t="shared" si="7"/>
        <v>1051.5999999999999</v>
      </c>
      <c r="J108" s="125">
        <v>3.26</v>
      </c>
      <c r="K108" s="124"/>
      <c r="L108" s="124">
        <v>96.21</v>
      </c>
      <c r="M108" s="124">
        <v>2418.77</v>
      </c>
      <c r="N108" s="44">
        <f t="shared" si="8"/>
        <v>2518.2399999999998</v>
      </c>
      <c r="O108" s="45">
        <f t="shared" si="9"/>
        <v>3569.8399999999997</v>
      </c>
      <c r="P108" s="130">
        <v>1.62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83773</v>
      </c>
      <c r="D109" s="118">
        <v>32463</v>
      </c>
      <c r="E109" s="118">
        <v>10</v>
      </c>
      <c r="F109" s="118">
        <v>106779</v>
      </c>
      <c r="G109" s="118">
        <v>95538</v>
      </c>
      <c r="H109" s="118">
        <v>3047</v>
      </c>
      <c r="I109" s="32">
        <f t="shared" si="7"/>
        <v>321610</v>
      </c>
      <c r="J109" s="119">
        <v>231</v>
      </c>
      <c r="K109" s="118"/>
      <c r="L109" s="118">
        <v>12348</v>
      </c>
      <c r="M109" s="118">
        <v>293689</v>
      </c>
      <c r="N109" s="34">
        <f t="shared" si="8"/>
        <v>306268</v>
      </c>
      <c r="O109" s="35">
        <f t="shared" si="9"/>
        <v>627878</v>
      </c>
      <c r="P109" s="130">
        <v>83.31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734.2</v>
      </c>
      <c r="D110" s="127">
        <v>274.7</v>
      </c>
      <c r="E110" s="127">
        <v>0.1</v>
      </c>
      <c r="F110" s="127">
        <v>629.6</v>
      </c>
      <c r="G110" s="127">
        <v>686.1</v>
      </c>
      <c r="H110" s="127">
        <v>38.6</v>
      </c>
      <c r="I110" s="49">
        <f t="shared" si="7"/>
        <v>2363.3000000000002</v>
      </c>
      <c r="J110" s="128">
        <v>0.1</v>
      </c>
      <c r="K110" s="127"/>
      <c r="L110" s="127">
        <v>120.2</v>
      </c>
      <c r="M110" s="127">
        <v>2910.1</v>
      </c>
      <c r="N110" s="50">
        <f t="shared" si="8"/>
        <v>3030.4</v>
      </c>
      <c r="O110" s="51">
        <f t="shared" si="9"/>
        <v>5393.7000000000007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109.24</v>
      </c>
      <c r="D111" s="124">
        <v>83.25</v>
      </c>
      <c r="E111" s="124">
        <v>0.52</v>
      </c>
      <c r="F111" s="124">
        <v>468.79</v>
      </c>
      <c r="G111" s="124">
        <v>52.61</v>
      </c>
      <c r="H111" s="124">
        <v>74.38</v>
      </c>
      <c r="I111" s="43">
        <f t="shared" si="7"/>
        <v>788.79000000000008</v>
      </c>
      <c r="J111" s="125">
        <v>2.08</v>
      </c>
      <c r="K111" s="124"/>
      <c r="L111" s="124">
        <v>57.75</v>
      </c>
      <c r="M111" s="124">
        <v>1168.54</v>
      </c>
      <c r="N111" s="44">
        <f t="shared" si="8"/>
        <v>1228.3699999999999</v>
      </c>
      <c r="O111" s="45">
        <f t="shared" si="9"/>
        <v>2017.1599999999999</v>
      </c>
      <c r="P111" s="69">
        <f>SUM(P104:P110)</f>
        <v>1112.9899999999998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42939</v>
      </c>
      <c r="D112" s="118">
        <v>25781</v>
      </c>
      <c r="E112" s="118">
        <v>165</v>
      </c>
      <c r="F112" s="118">
        <v>120833</v>
      </c>
      <c r="G112" s="118">
        <v>15785</v>
      </c>
      <c r="H112" s="118">
        <v>11396</v>
      </c>
      <c r="I112" s="32">
        <f t="shared" si="7"/>
        <v>216899</v>
      </c>
      <c r="J112" s="119">
        <v>143</v>
      </c>
      <c r="K112" s="118"/>
      <c r="L112" s="118">
        <v>7126</v>
      </c>
      <c r="M112" s="118">
        <v>135823</v>
      </c>
      <c r="N112" s="34">
        <f t="shared" si="8"/>
        <v>143092</v>
      </c>
      <c r="O112" s="35">
        <f t="shared" si="9"/>
        <v>359991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41.5</v>
      </c>
      <c r="D113" s="127">
        <v>23</v>
      </c>
      <c r="E113" s="127">
        <v>0.2</v>
      </c>
      <c r="F113" s="127">
        <v>601.4</v>
      </c>
      <c r="G113" s="127">
        <v>15.4</v>
      </c>
      <c r="H113" s="127">
        <v>137</v>
      </c>
      <c r="I113" s="49">
        <f t="shared" si="7"/>
        <v>818.5</v>
      </c>
      <c r="J113" s="128">
        <v>0</v>
      </c>
      <c r="K113" s="127"/>
      <c r="L113" s="127">
        <v>5.4</v>
      </c>
      <c r="M113" s="127">
        <v>123.6</v>
      </c>
      <c r="N113" s="50">
        <f t="shared" si="8"/>
        <v>129</v>
      </c>
      <c r="O113" s="51">
        <f t="shared" si="9"/>
        <v>947.5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92.81</v>
      </c>
      <c r="D114" s="124">
        <v>131.51</v>
      </c>
      <c r="E114" s="124"/>
      <c r="F114" s="124">
        <v>224.16</v>
      </c>
      <c r="G114" s="124">
        <v>27.82</v>
      </c>
      <c r="H114" s="124">
        <v>181.59</v>
      </c>
      <c r="I114" s="43">
        <f t="shared" si="7"/>
        <v>657.89</v>
      </c>
      <c r="J114" s="125">
        <v>0.15</v>
      </c>
      <c r="K114" s="124">
        <v>0.9</v>
      </c>
      <c r="L114" s="124">
        <v>45.92</v>
      </c>
      <c r="M114" s="124">
        <v>1253.72</v>
      </c>
      <c r="N114" s="44">
        <f t="shared" si="8"/>
        <v>1300.69</v>
      </c>
      <c r="O114" s="45">
        <f t="shared" si="9"/>
        <v>1958.58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36066</v>
      </c>
      <c r="D115" s="118">
        <v>37254</v>
      </c>
      <c r="E115" s="118"/>
      <c r="F115" s="118">
        <v>57669</v>
      </c>
      <c r="G115" s="118">
        <v>6971</v>
      </c>
      <c r="H115" s="118">
        <v>29435</v>
      </c>
      <c r="I115" s="32">
        <f t="shared" si="7"/>
        <v>167395</v>
      </c>
      <c r="J115" s="119">
        <v>9</v>
      </c>
      <c r="K115" s="118">
        <v>144</v>
      </c>
      <c r="L115" s="118">
        <v>5987</v>
      </c>
      <c r="M115" s="118">
        <v>149997</v>
      </c>
      <c r="N115" s="34">
        <f t="shared" si="8"/>
        <v>156137</v>
      </c>
      <c r="O115" s="35">
        <f t="shared" si="9"/>
        <v>323532</v>
      </c>
      <c r="P115" s="134">
        <v>191.79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35</v>
      </c>
      <c r="D116" s="136">
        <v>35.799999999999997</v>
      </c>
      <c r="E116" s="136"/>
      <c r="F116" s="136">
        <v>226</v>
      </c>
      <c r="G116" s="136">
        <v>7.1</v>
      </c>
      <c r="H116" s="136">
        <v>269.7</v>
      </c>
      <c r="I116" s="96">
        <f t="shared" si="7"/>
        <v>573.6</v>
      </c>
      <c r="J116" s="137">
        <v>0</v>
      </c>
      <c r="K116" s="136">
        <v>1.4</v>
      </c>
      <c r="L116" s="136">
        <v>5.4</v>
      </c>
      <c r="M116" s="136">
        <v>146.19999999999999</v>
      </c>
      <c r="N116" s="97">
        <f t="shared" si="8"/>
        <v>153</v>
      </c>
      <c r="O116" s="89">
        <f t="shared" si="9"/>
        <v>726.6</v>
      </c>
      <c r="P116" s="90">
        <f>SUM(O136,P111,P112,P115)</f>
        <v>40333.26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50.3</v>
      </c>
      <c r="D121" s="115">
        <v>174.68</v>
      </c>
      <c r="E121" s="115">
        <v>0.56999999999999995</v>
      </c>
      <c r="F121" s="115">
        <v>137.99</v>
      </c>
      <c r="G121" s="115">
        <v>39.64</v>
      </c>
      <c r="H121" s="115">
        <v>12.95</v>
      </c>
      <c r="I121" s="21">
        <f t="shared" si="7"/>
        <v>416.13</v>
      </c>
      <c r="J121" s="116">
        <v>0.98</v>
      </c>
      <c r="K121" s="115"/>
      <c r="L121" s="115">
        <v>25.6</v>
      </c>
      <c r="M121" s="115">
        <v>461.82</v>
      </c>
      <c r="N121" s="23">
        <f t="shared" si="8"/>
        <v>488.4</v>
      </c>
      <c r="O121" s="24">
        <f t="shared" si="9"/>
        <v>904.53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19685</v>
      </c>
      <c r="D122" s="118">
        <v>50783</v>
      </c>
      <c r="E122" s="118">
        <v>181</v>
      </c>
      <c r="F122" s="118">
        <v>36317</v>
      </c>
      <c r="G122" s="118">
        <v>11581</v>
      </c>
      <c r="H122" s="118">
        <v>2771</v>
      </c>
      <c r="I122" s="32">
        <f t="shared" si="7"/>
        <v>121318</v>
      </c>
      <c r="J122" s="119">
        <v>59</v>
      </c>
      <c r="K122" s="118"/>
      <c r="L122" s="118">
        <v>3212</v>
      </c>
      <c r="M122" s="118">
        <v>53081</v>
      </c>
      <c r="N122" s="34">
        <f t="shared" si="8"/>
        <v>56352</v>
      </c>
      <c r="O122" s="35">
        <f t="shared" si="9"/>
        <v>177670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18.5</v>
      </c>
      <c r="D123" s="127">
        <v>48.4</v>
      </c>
      <c r="E123" s="127">
        <v>0.2</v>
      </c>
      <c r="F123" s="127">
        <v>108.8</v>
      </c>
      <c r="G123" s="127">
        <v>11.7</v>
      </c>
      <c r="H123" s="127">
        <v>24.9</v>
      </c>
      <c r="I123" s="49">
        <f t="shared" si="7"/>
        <v>212.5</v>
      </c>
      <c r="J123" s="128">
        <v>0</v>
      </c>
      <c r="K123" s="127"/>
      <c r="L123" s="127">
        <v>3.1</v>
      </c>
      <c r="M123" s="127">
        <v>50.8</v>
      </c>
      <c r="N123" s="50">
        <f t="shared" si="8"/>
        <v>53.9</v>
      </c>
      <c r="O123" s="51">
        <f t="shared" si="9"/>
        <v>266.39999999999998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41.41</v>
      </c>
      <c r="D124" s="124">
        <v>68.48</v>
      </c>
      <c r="E124" s="124"/>
      <c r="F124" s="124">
        <v>55.02</v>
      </c>
      <c r="G124" s="124">
        <v>12.51</v>
      </c>
      <c r="H124" s="124">
        <v>32.36</v>
      </c>
      <c r="I124" s="43">
        <f t="shared" si="7"/>
        <v>209.77999999999997</v>
      </c>
      <c r="J124" s="125"/>
      <c r="K124" s="124">
        <v>9.8699999999999992</v>
      </c>
      <c r="L124" s="124">
        <v>13.69</v>
      </c>
      <c r="M124" s="124">
        <v>946.43</v>
      </c>
      <c r="N124" s="44">
        <f t="shared" si="8"/>
        <v>969.9899999999999</v>
      </c>
      <c r="O124" s="45">
        <f t="shared" si="9"/>
        <v>1179.77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16753</v>
      </c>
      <c r="D125" s="118">
        <v>19842</v>
      </c>
      <c r="E125" s="118"/>
      <c r="F125" s="118">
        <v>14649</v>
      </c>
      <c r="G125" s="118">
        <v>3158</v>
      </c>
      <c r="H125" s="118">
        <v>6434</v>
      </c>
      <c r="I125" s="32">
        <f t="shared" si="7"/>
        <v>60836</v>
      </c>
      <c r="J125" s="119"/>
      <c r="K125" s="118">
        <v>1678</v>
      </c>
      <c r="L125" s="118">
        <v>1681</v>
      </c>
      <c r="M125" s="118">
        <v>114178</v>
      </c>
      <c r="N125" s="34">
        <f t="shared" si="8"/>
        <v>117537</v>
      </c>
      <c r="O125" s="35">
        <f t="shared" si="9"/>
        <v>178373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16.2</v>
      </c>
      <c r="D126" s="127">
        <v>18.8</v>
      </c>
      <c r="E126" s="127"/>
      <c r="F126" s="127">
        <v>43.6</v>
      </c>
      <c r="G126" s="127">
        <v>2.9</v>
      </c>
      <c r="H126" s="127">
        <v>57.9</v>
      </c>
      <c r="I126" s="49">
        <f t="shared" si="7"/>
        <v>139.4</v>
      </c>
      <c r="J126" s="128"/>
      <c r="K126" s="127">
        <v>16.8</v>
      </c>
      <c r="L126" s="127">
        <v>1.5</v>
      </c>
      <c r="M126" s="127">
        <v>113.2</v>
      </c>
      <c r="N126" s="50">
        <f t="shared" si="8"/>
        <v>131.5</v>
      </c>
      <c r="O126" s="51">
        <f t="shared" si="9"/>
        <v>270.89999999999998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92.28</v>
      </c>
      <c r="D127" s="124">
        <v>212.02</v>
      </c>
      <c r="E127" s="124">
        <v>4.45</v>
      </c>
      <c r="F127" s="124">
        <v>185.67</v>
      </c>
      <c r="G127" s="124">
        <v>41.31</v>
      </c>
      <c r="H127" s="124">
        <v>1778.53</v>
      </c>
      <c r="I127" s="43">
        <f t="shared" si="7"/>
        <v>2314.2600000000002</v>
      </c>
      <c r="J127" s="125"/>
      <c r="K127" s="124">
        <v>76.739999999999995</v>
      </c>
      <c r="L127" s="124">
        <v>35.869999999999997</v>
      </c>
      <c r="M127" s="124">
        <v>2728.14</v>
      </c>
      <c r="N127" s="44">
        <f t="shared" si="8"/>
        <v>2840.75</v>
      </c>
      <c r="O127" s="45">
        <f t="shared" si="9"/>
        <v>5155.01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36029</v>
      </c>
      <c r="D128" s="118">
        <v>60026</v>
      </c>
      <c r="E128" s="118">
        <v>1267</v>
      </c>
      <c r="F128" s="118">
        <v>51534</v>
      </c>
      <c r="G128" s="118">
        <v>9038</v>
      </c>
      <c r="H128" s="118">
        <v>367489</v>
      </c>
      <c r="I128" s="32">
        <f t="shared" si="7"/>
        <v>525383</v>
      </c>
      <c r="J128" s="119"/>
      <c r="K128" s="118">
        <v>14633</v>
      </c>
      <c r="L128" s="118">
        <v>4576</v>
      </c>
      <c r="M128" s="118">
        <v>312113</v>
      </c>
      <c r="N128" s="34">
        <f t="shared" si="8"/>
        <v>331322</v>
      </c>
      <c r="O128" s="35">
        <f t="shared" si="9"/>
        <v>856705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33.799999999999997</v>
      </c>
      <c r="D129" s="127">
        <v>57.7</v>
      </c>
      <c r="E129" s="127">
        <v>1.3</v>
      </c>
      <c r="F129" s="127">
        <v>80.599999999999994</v>
      </c>
      <c r="G129" s="127">
        <v>8.8000000000000007</v>
      </c>
      <c r="H129" s="127">
        <v>581</v>
      </c>
      <c r="I129" s="49">
        <f t="shared" si="7"/>
        <v>763.2</v>
      </c>
      <c r="J129" s="128"/>
      <c r="K129" s="127">
        <v>28.6</v>
      </c>
      <c r="L129" s="127">
        <v>4.5</v>
      </c>
      <c r="M129" s="127">
        <v>309.8</v>
      </c>
      <c r="N129" s="50">
        <f t="shared" si="8"/>
        <v>342.90000000000003</v>
      </c>
      <c r="O129" s="51">
        <f t="shared" si="9"/>
        <v>1106.1000000000001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2803.89</v>
      </c>
      <c r="D130" s="115">
        <v>5530.4</v>
      </c>
      <c r="E130" s="115">
        <v>13.01</v>
      </c>
      <c r="F130" s="115">
        <v>5029.34</v>
      </c>
      <c r="G130" s="115">
        <v>4374.1400000000003</v>
      </c>
      <c r="H130" s="115">
        <v>2506.14</v>
      </c>
      <c r="I130" s="21">
        <f t="shared" si="7"/>
        <v>20256.919999999998</v>
      </c>
      <c r="J130" s="116">
        <v>20.29</v>
      </c>
      <c r="K130" s="115">
        <v>110.67</v>
      </c>
      <c r="L130" s="115">
        <v>649.66</v>
      </c>
      <c r="M130" s="115">
        <v>17668.97</v>
      </c>
      <c r="N130" s="23">
        <f>SUM(J130:M130)</f>
        <v>18449.59</v>
      </c>
      <c r="O130" s="24">
        <f t="shared" si="9"/>
        <v>38706.509999999995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1005305</v>
      </c>
      <c r="D131" s="118">
        <v>1342050</v>
      </c>
      <c r="E131" s="118">
        <v>3208</v>
      </c>
      <c r="F131" s="118">
        <v>1189799</v>
      </c>
      <c r="G131" s="118">
        <v>1111284</v>
      </c>
      <c r="H131" s="118">
        <v>478275</v>
      </c>
      <c r="I131" s="32">
        <f t="shared" si="7"/>
        <v>5129921</v>
      </c>
      <c r="J131" s="119">
        <v>1509</v>
      </c>
      <c r="K131" s="118">
        <v>18943</v>
      </c>
      <c r="L131" s="118">
        <v>76378</v>
      </c>
      <c r="M131" s="118">
        <v>1948551</v>
      </c>
      <c r="N131" s="34">
        <f t="shared" si="8"/>
        <v>2045381</v>
      </c>
      <c r="O131" s="35">
        <f t="shared" si="9"/>
        <v>7175302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9842.7999999999993</v>
      </c>
      <c r="D132" s="127">
        <v>20664.2</v>
      </c>
      <c r="E132" s="127">
        <v>28.3</v>
      </c>
      <c r="F132" s="127">
        <v>9650.7000000000007</v>
      </c>
      <c r="G132" s="127">
        <v>12266</v>
      </c>
      <c r="H132" s="127">
        <v>2589.1999999999998</v>
      </c>
      <c r="I132" s="49">
        <f t="shared" ref="I132:I138" si="10">SUM(C132:H132)</f>
        <v>55041.2</v>
      </c>
      <c r="J132" s="128">
        <v>0.6</v>
      </c>
      <c r="K132" s="127">
        <v>104.7</v>
      </c>
      <c r="L132" s="127">
        <v>763.2</v>
      </c>
      <c r="M132" s="127">
        <v>17771.599999999999</v>
      </c>
      <c r="N132" s="50">
        <f t="shared" ref="N132:N138" si="11">SUM(J132:M132)</f>
        <v>18640.099999999999</v>
      </c>
      <c r="O132" s="51">
        <f t="shared" ref="O132:O138" si="12">SUM(N132,I132)</f>
        <v>73681.299999999988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2779.79</v>
      </c>
      <c r="D133" s="124">
        <v>4318.1899999999996</v>
      </c>
      <c r="E133" s="124">
        <v>10.63</v>
      </c>
      <c r="F133" s="124">
        <v>5015.1400000000003</v>
      </c>
      <c r="G133" s="124">
        <v>4341.51</v>
      </c>
      <c r="H133" s="124">
        <v>2133.83</v>
      </c>
      <c r="I133" s="43">
        <f t="shared" si="10"/>
        <v>18599.090000000004</v>
      </c>
      <c r="J133" s="125">
        <v>20.29</v>
      </c>
      <c r="K133" s="124">
        <v>91.37</v>
      </c>
      <c r="L133" s="124">
        <v>647.47</v>
      </c>
      <c r="M133" s="124">
        <v>17650.740000000002</v>
      </c>
      <c r="N133" s="44">
        <f t="shared" si="11"/>
        <v>18409.870000000003</v>
      </c>
      <c r="O133" s="45">
        <f t="shared" si="12"/>
        <v>37008.960000000006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994465</v>
      </c>
      <c r="D134" s="118">
        <v>1090098</v>
      </c>
      <c r="E134" s="118">
        <v>2846</v>
      </c>
      <c r="F134" s="118">
        <v>1187501</v>
      </c>
      <c r="G134" s="118">
        <v>1105215</v>
      </c>
      <c r="H134" s="118">
        <v>426804</v>
      </c>
      <c r="I134" s="32">
        <f t="shared" si="10"/>
        <v>4806929</v>
      </c>
      <c r="J134" s="119">
        <v>1509</v>
      </c>
      <c r="K134" s="118">
        <v>16995</v>
      </c>
      <c r="L134" s="118">
        <v>76316</v>
      </c>
      <c r="M134" s="118">
        <v>1948075</v>
      </c>
      <c r="N134" s="34">
        <f t="shared" si="11"/>
        <v>2042895</v>
      </c>
      <c r="O134" s="35">
        <f t="shared" si="12"/>
        <v>6849824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9502.6</v>
      </c>
      <c r="D135" s="136">
        <v>13537.3</v>
      </c>
      <c r="E135" s="136">
        <v>19.399999999999999</v>
      </c>
      <c r="F135" s="136">
        <v>9599.9</v>
      </c>
      <c r="G135" s="136">
        <v>12104.7</v>
      </c>
      <c r="H135" s="136">
        <v>1209.5</v>
      </c>
      <c r="I135" s="96">
        <f t="shared" si="10"/>
        <v>45973.400000000009</v>
      </c>
      <c r="J135" s="137">
        <v>0.6</v>
      </c>
      <c r="K135" s="136">
        <v>54.9</v>
      </c>
      <c r="L135" s="136">
        <v>759</v>
      </c>
      <c r="M135" s="136">
        <v>17736.8</v>
      </c>
      <c r="N135" s="97">
        <f t="shared" si="11"/>
        <v>18551.3</v>
      </c>
      <c r="O135" s="89">
        <f t="shared" si="12"/>
        <v>64524.700000000012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2811.27</v>
      </c>
      <c r="D136" s="106">
        <f t="shared" si="13"/>
        <v>5813.2100000000019</v>
      </c>
      <c r="E136" s="106">
        <f t="shared" si="13"/>
        <v>13.010000000000002</v>
      </c>
      <c r="F136" s="106">
        <f t="shared" si="13"/>
        <v>5033.2000000000007</v>
      </c>
      <c r="G136" s="106">
        <f t="shared" si="13"/>
        <v>4396.05</v>
      </c>
      <c r="H136" s="106">
        <f t="shared" si="13"/>
        <v>2508.15</v>
      </c>
      <c r="I136" s="107">
        <f t="shared" si="10"/>
        <v>20574.890000000003</v>
      </c>
      <c r="J136" s="108">
        <f t="shared" ref="J136:M138" si="14">SUM(J63,J66,J69,J72,J75,J78,J81,J84,J87,J90,J93,J96,J99,J102,J105,J108,J111,J114,J121,J124,J127)</f>
        <v>20.289999999999996</v>
      </c>
      <c r="K136" s="106">
        <f t="shared" si="14"/>
        <v>110.66999999999999</v>
      </c>
      <c r="L136" s="106">
        <f t="shared" si="14"/>
        <v>653.66</v>
      </c>
      <c r="M136" s="106">
        <f t="shared" si="14"/>
        <v>17668.97</v>
      </c>
      <c r="N136" s="109">
        <f t="shared" si="11"/>
        <v>18453.59</v>
      </c>
      <c r="O136" s="110">
        <f t="shared" si="12"/>
        <v>39028.480000000003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1006814</v>
      </c>
      <c r="D137" s="31">
        <f t="shared" si="13"/>
        <v>1381270</v>
      </c>
      <c r="E137" s="31">
        <f t="shared" si="13"/>
        <v>3208</v>
      </c>
      <c r="F137" s="31">
        <f t="shared" si="13"/>
        <v>1190079</v>
      </c>
      <c r="G137" s="31">
        <f t="shared" si="13"/>
        <v>1111844</v>
      </c>
      <c r="H137" s="31">
        <f t="shared" si="13"/>
        <v>478401</v>
      </c>
      <c r="I137" s="32">
        <f t="shared" si="10"/>
        <v>5171616</v>
      </c>
      <c r="J137" s="33">
        <f t="shared" si="14"/>
        <v>1509</v>
      </c>
      <c r="K137" s="31">
        <f t="shared" si="14"/>
        <v>18943</v>
      </c>
      <c r="L137" s="31">
        <f t="shared" si="14"/>
        <v>76439</v>
      </c>
      <c r="M137" s="31">
        <f t="shared" si="14"/>
        <v>1948551</v>
      </c>
      <c r="N137" s="34">
        <f t="shared" si="11"/>
        <v>2045442</v>
      </c>
      <c r="O137" s="35">
        <f t="shared" si="12"/>
        <v>7217058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9925</v>
      </c>
      <c r="D138" s="86">
        <f t="shared" si="13"/>
        <v>22902.500000000004</v>
      </c>
      <c r="E138" s="86">
        <f t="shared" si="13"/>
        <v>28.299999999999997</v>
      </c>
      <c r="F138" s="86">
        <f t="shared" si="13"/>
        <v>9672.6</v>
      </c>
      <c r="G138" s="86">
        <f t="shared" si="13"/>
        <v>12308.1</v>
      </c>
      <c r="H138" s="86">
        <f t="shared" si="13"/>
        <v>2594.7000000000003</v>
      </c>
      <c r="I138" s="96">
        <f t="shared" si="10"/>
        <v>57431.199999999997</v>
      </c>
      <c r="J138" s="88">
        <f t="shared" si="14"/>
        <v>0.6</v>
      </c>
      <c r="K138" s="86">
        <f t="shared" si="14"/>
        <v>104.69999999999999</v>
      </c>
      <c r="L138" s="86">
        <f t="shared" si="14"/>
        <v>772.1</v>
      </c>
      <c r="M138" s="86">
        <f t="shared" si="14"/>
        <v>17771.599999999995</v>
      </c>
      <c r="N138" s="97">
        <f t="shared" si="11"/>
        <v>18648.999999999996</v>
      </c>
      <c r="O138" s="89">
        <f t="shared" si="12"/>
        <v>76080.2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4A385-FFA7-4A03-83AA-95C8FC200904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1.08</v>
      </c>
      <c r="E5" s="115"/>
      <c r="F5" s="115"/>
      <c r="G5" s="115"/>
      <c r="H5" s="115"/>
      <c r="I5" s="21">
        <f t="shared" ref="I5:I36" si="0">SUM(C5:H5)</f>
        <v>1.08</v>
      </c>
      <c r="J5" s="116"/>
      <c r="K5" s="115"/>
      <c r="L5" s="115"/>
      <c r="M5" s="115">
        <v>1</v>
      </c>
      <c r="N5" s="23">
        <f t="shared" ref="N5:N58" si="1">SUM(J5:M5)</f>
        <v>1</v>
      </c>
      <c r="O5" s="24">
        <f>SUM(N5,I5)</f>
        <v>2.08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0.37</v>
      </c>
      <c r="D8" s="124">
        <v>4.2699999999999996</v>
      </c>
      <c r="E8" s="124"/>
      <c r="F8" s="124"/>
      <c r="G8" s="124"/>
      <c r="H8" s="124"/>
      <c r="I8" s="43">
        <f t="shared" si="0"/>
        <v>4.6399999999999997</v>
      </c>
      <c r="J8" s="125"/>
      <c r="K8" s="124"/>
      <c r="L8" s="124"/>
      <c r="M8" s="124">
        <v>7.84</v>
      </c>
      <c r="N8" s="44">
        <f t="shared" si="1"/>
        <v>7.84</v>
      </c>
      <c r="O8" s="45">
        <f t="shared" si="2"/>
        <v>12.48</v>
      </c>
      <c r="P8" s="36" t="s">
        <v>25</v>
      </c>
      <c r="Q8" s="37" t="s">
        <v>123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107</v>
      </c>
      <c r="N9" s="34">
        <f t="shared" si="1"/>
        <v>107</v>
      </c>
      <c r="O9" s="35">
        <f t="shared" si="2"/>
        <v>107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15.5</v>
      </c>
      <c r="N10" s="50">
        <f t="shared" si="1"/>
        <v>15.5</v>
      </c>
      <c r="O10" s="51">
        <f t="shared" si="2"/>
        <v>15.5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8.98</v>
      </c>
      <c r="E11" s="124"/>
      <c r="F11" s="124"/>
      <c r="G11" s="124"/>
      <c r="H11" s="124"/>
      <c r="I11" s="43">
        <f t="shared" si="0"/>
        <v>8.98</v>
      </c>
      <c r="J11" s="125"/>
      <c r="K11" s="124"/>
      <c r="L11" s="124">
        <v>1.68</v>
      </c>
      <c r="M11" s="124">
        <v>0.32</v>
      </c>
      <c r="N11" s="44">
        <f t="shared" si="1"/>
        <v>2</v>
      </c>
      <c r="O11" s="45">
        <f t="shared" si="2"/>
        <v>10.98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315</v>
      </c>
      <c r="E12" s="118"/>
      <c r="F12" s="118"/>
      <c r="G12" s="118"/>
      <c r="H12" s="118"/>
      <c r="I12" s="32">
        <f t="shared" si="0"/>
        <v>315</v>
      </c>
      <c r="J12" s="119"/>
      <c r="K12" s="118"/>
      <c r="L12" s="118">
        <v>38</v>
      </c>
      <c r="M12" s="118">
        <v>6</v>
      </c>
      <c r="N12" s="34">
        <f t="shared" si="1"/>
        <v>44</v>
      </c>
      <c r="O12" s="35">
        <f t="shared" si="2"/>
        <v>359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67.7</v>
      </c>
      <c r="E13" s="127"/>
      <c r="F13" s="127"/>
      <c r="G13" s="127"/>
      <c r="H13" s="127"/>
      <c r="I13" s="49">
        <f t="shared" si="0"/>
        <v>67.7</v>
      </c>
      <c r="J13" s="128"/>
      <c r="K13" s="127"/>
      <c r="L13" s="127">
        <v>3.2</v>
      </c>
      <c r="M13" s="127">
        <v>0.5</v>
      </c>
      <c r="N13" s="50">
        <f t="shared" si="1"/>
        <v>3.7</v>
      </c>
      <c r="O13" s="51">
        <f t="shared" si="2"/>
        <v>71.400000000000006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0.51</v>
      </c>
      <c r="D14" s="124">
        <v>27.37</v>
      </c>
      <c r="E14" s="124"/>
      <c r="F14" s="124"/>
      <c r="G14" s="124"/>
      <c r="H14" s="124"/>
      <c r="I14" s="43">
        <f t="shared" si="0"/>
        <v>27.880000000000003</v>
      </c>
      <c r="J14" s="125"/>
      <c r="K14" s="124"/>
      <c r="L14" s="124">
        <v>3.46</v>
      </c>
      <c r="M14" s="124">
        <v>1.1299999999999999</v>
      </c>
      <c r="N14" s="44">
        <f t="shared" si="1"/>
        <v>4.59</v>
      </c>
      <c r="O14" s="45">
        <f t="shared" si="2"/>
        <v>32.47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52</v>
      </c>
      <c r="D15" s="118">
        <v>1945</v>
      </c>
      <c r="E15" s="118"/>
      <c r="F15" s="118"/>
      <c r="G15" s="118"/>
      <c r="H15" s="118"/>
      <c r="I15" s="32">
        <f t="shared" si="0"/>
        <v>1997</v>
      </c>
      <c r="J15" s="119"/>
      <c r="K15" s="118"/>
      <c r="L15" s="118">
        <v>101</v>
      </c>
      <c r="M15" s="118">
        <v>34</v>
      </c>
      <c r="N15" s="34">
        <f t="shared" si="1"/>
        <v>135</v>
      </c>
      <c r="O15" s="35">
        <f t="shared" si="2"/>
        <v>2132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4.2</v>
      </c>
      <c r="D16" s="127">
        <v>177.2</v>
      </c>
      <c r="E16" s="127"/>
      <c r="F16" s="127"/>
      <c r="G16" s="127"/>
      <c r="H16" s="127"/>
      <c r="I16" s="49">
        <f t="shared" si="0"/>
        <v>181.39999999999998</v>
      </c>
      <c r="J16" s="128"/>
      <c r="K16" s="127"/>
      <c r="L16" s="127">
        <v>6.6</v>
      </c>
      <c r="M16" s="127">
        <v>2.1</v>
      </c>
      <c r="N16" s="50">
        <f t="shared" si="1"/>
        <v>8.6999999999999993</v>
      </c>
      <c r="O16" s="51">
        <f t="shared" si="2"/>
        <v>190.09999999999997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11.66</v>
      </c>
      <c r="E17" s="124"/>
      <c r="F17" s="124"/>
      <c r="G17" s="124"/>
      <c r="H17" s="124"/>
      <c r="I17" s="43">
        <f t="shared" si="0"/>
        <v>11.66</v>
      </c>
      <c r="J17" s="125"/>
      <c r="K17" s="124"/>
      <c r="L17" s="124"/>
      <c r="M17" s="124">
        <v>1.22</v>
      </c>
      <c r="N17" s="44">
        <f t="shared" si="1"/>
        <v>1.22</v>
      </c>
      <c r="O17" s="45">
        <f t="shared" si="2"/>
        <v>12.88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2373</v>
      </c>
      <c r="E18" s="118"/>
      <c r="F18" s="118"/>
      <c r="G18" s="118"/>
      <c r="H18" s="118"/>
      <c r="I18" s="32">
        <f t="shared" si="0"/>
        <v>2373</v>
      </c>
      <c r="J18" s="119"/>
      <c r="K18" s="118"/>
      <c r="L18" s="118"/>
      <c r="M18" s="118">
        <v>54</v>
      </c>
      <c r="N18" s="34">
        <f t="shared" si="1"/>
        <v>54</v>
      </c>
      <c r="O18" s="35">
        <f t="shared" si="2"/>
        <v>2427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144.6</v>
      </c>
      <c r="E19" s="127"/>
      <c r="F19" s="127"/>
      <c r="G19" s="127"/>
      <c r="H19" s="127"/>
      <c r="I19" s="49">
        <f t="shared" si="0"/>
        <v>144.6</v>
      </c>
      <c r="J19" s="128"/>
      <c r="K19" s="127"/>
      <c r="L19" s="127"/>
      <c r="M19" s="127">
        <v>2.5</v>
      </c>
      <c r="N19" s="50">
        <f t="shared" si="1"/>
        <v>2.5</v>
      </c>
      <c r="O19" s="51">
        <f t="shared" si="2"/>
        <v>147.1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7.95</v>
      </c>
      <c r="E20" s="124"/>
      <c r="F20" s="124">
        <v>0.26</v>
      </c>
      <c r="G20" s="124">
        <v>0.08</v>
      </c>
      <c r="H20" s="124"/>
      <c r="I20" s="43">
        <f t="shared" si="0"/>
        <v>8.2900000000000009</v>
      </c>
      <c r="J20" s="125"/>
      <c r="K20" s="124"/>
      <c r="L20" s="124">
        <v>0.33</v>
      </c>
      <c r="M20" s="124">
        <v>4.1500000000000004</v>
      </c>
      <c r="N20" s="44">
        <f t="shared" si="1"/>
        <v>4.4800000000000004</v>
      </c>
      <c r="O20" s="45">
        <f t="shared" si="2"/>
        <v>12.770000000000001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3509</v>
      </c>
      <c r="E21" s="118"/>
      <c r="F21" s="118">
        <v>36</v>
      </c>
      <c r="G21" s="118">
        <v>12</v>
      </c>
      <c r="H21" s="118"/>
      <c r="I21" s="32">
        <f t="shared" si="0"/>
        <v>3557</v>
      </c>
      <c r="J21" s="119"/>
      <c r="K21" s="118"/>
      <c r="L21" s="118">
        <v>17</v>
      </c>
      <c r="M21" s="118">
        <v>200</v>
      </c>
      <c r="N21" s="34">
        <f t="shared" si="1"/>
        <v>217</v>
      </c>
      <c r="O21" s="35">
        <f t="shared" si="2"/>
        <v>3774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147.4</v>
      </c>
      <c r="E22" s="127"/>
      <c r="F22" s="127">
        <v>1.3</v>
      </c>
      <c r="G22" s="127">
        <v>0.4</v>
      </c>
      <c r="H22" s="127"/>
      <c r="I22" s="49">
        <f t="shared" si="0"/>
        <v>149.10000000000002</v>
      </c>
      <c r="J22" s="128"/>
      <c r="K22" s="127"/>
      <c r="L22" s="127">
        <v>0.6</v>
      </c>
      <c r="M22" s="127">
        <v>7.5</v>
      </c>
      <c r="N22" s="50">
        <f t="shared" si="1"/>
        <v>8.1</v>
      </c>
      <c r="O22" s="51">
        <f t="shared" si="2"/>
        <v>157.20000000000002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1.43</v>
      </c>
      <c r="D23" s="124">
        <v>25.69</v>
      </c>
      <c r="E23" s="124"/>
      <c r="F23" s="124">
        <v>2.89</v>
      </c>
      <c r="G23" s="124"/>
      <c r="H23" s="124"/>
      <c r="I23" s="43">
        <f t="shared" si="0"/>
        <v>30.01</v>
      </c>
      <c r="J23" s="125"/>
      <c r="K23" s="124"/>
      <c r="L23" s="124"/>
      <c r="M23" s="124">
        <v>12.1</v>
      </c>
      <c r="N23" s="44">
        <f t="shared" si="1"/>
        <v>12.1</v>
      </c>
      <c r="O23" s="45">
        <f t="shared" si="2"/>
        <v>42.11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314</v>
      </c>
      <c r="D24" s="118">
        <v>7310</v>
      </c>
      <c r="E24" s="118"/>
      <c r="F24" s="118">
        <v>457</v>
      </c>
      <c r="G24" s="118"/>
      <c r="H24" s="118"/>
      <c r="I24" s="32">
        <f t="shared" si="0"/>
        <v>8081</v>
      </c>
      <c r="J24" s="119"/>
      <c r="K24" s="118"/>
      <c r="L24" s="118"/>
      <c r="M24" s="118">
        <v>715</v>
      </c>
      <c r="N24" s="34">
        <f t="shared" si="1"/>
        <v>715</v>
      </c>
      <c r="O24" s="35">
        <f t="shared" si="2"/>
        <v>8796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8.1999999999999993</v>
      </c>
      <c r="D25" s="127">
        <v>248.8</v>
      </c>
      <c r="E25" s="127"/>
      <c r="F25" s="127">
        <v>10.9</v>
      </c>
      <c r="G25" s="127"/>
      <c r="H25" s="127"/>
      <c r="I25" s="49">
        <f t="shared" si="0"/>
        <v>267.89999999999998</v>
      </c>
      <c r="J25" s="128"/>
      <c r="K25" s="127"/>
      <c r="L25" s="127"/>
      <c r="M25" s="127">
        <v>22.8</v>
      </c>
      <c r="N25" s="50">
        <f t="shared" si="1"/>
        <v>22.8</v>
      </c>
      <c r="O25" s="51">
        <f t="shared" si="2"/>
        <v>290.7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>
        <v>22.31</v>
      </c>
      <c r="E26" s="124"/>
      <c r="F26" s="124">
        <v>1.51</v>
      </c>
      <c r="G26" s="124">
        <v>2</v>
      </c>
      <c r="H26" s="124"/>
      <c r="I26" s="43">
        <f t="shared" si="0"/>
        <v>25.94</v>
      </c>
      <c r="J26" s="125"/>
      <c r="K26" s="124"/>
      <c r="L26" s="124">
        <v>0.91</v>
      </c>
      <c r="M26" s="124">
        <v>29.44</v>
      </c>
      <c r="N26" s="44">
        <f t="shared" si="1"/>
        <v>30.35</v>
      </c>
      <c r="O26" s="45">
        <f t="shared" si="2"/>
        <v>56.290000000000006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32</v>
      </c>
      <c r="D27" s="118">
        <v>4120</v>
      </c>
      <c r="E27" s="118"/>
      <c r="F27" s="118">
        <v>277</v>
      </c>
      <c r="G27" s="118">
        <v>426</v>
      </c>
      <c r="H27" s="118"/>
      <c r="I27" s="32">
        <f t="shared" si="0"/>
        <v>4855</v>
      </c>
      <c r="J27" s="119"/>
      <c r="K27" s="118"/>
      <c r="L27" s="118">
        <v>66</v>
      </c>
      <c r="M27" s="118">
        <v>1929</v>
      </c>
      <c r="N27" s="34">
        <f t="shared" si="1"/>
        <v>1995</v>
      </c>
      <c r="O27" s="35">
        <f t="shared" si="2"/>
        <v>6850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107.7</v>
      </c>
      <c r="E28" s="127"/>
      <c r="F28" s="127">
        <v>5.6</v>
      </c>
      <c r="G28" s="127">
        <v>9.8000000000000007</v>
      </c>
      <c r="H28" s="127"/>
      <c r="I28" s="49">
        <f t="shared" si="0"/>
        <v>123.8</v>
      </c>
      <c r="J28" s="128"/>
      <c r="K28" s="127"/>
      <c r="L28" s="127">
        <v>2</v>
      </c>
      <c r="M28" s="127">
        <v>55.3</v>
      </c>
      <c r="N28" s="50">
        <f t="shared" si="1"/>
        <v>57.3</v>
      </c>
      <c r="O28" s="51">
        <f t="shared" si="2"/>
        <v>181.1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0.28999999999999998</v>
      </c>
      <c r="D29" s="124">
        <v>55.24</v>
      </c>
      <c r="E29" s="124"/>
      <c r="F29" s="124">
        <v>3.16</v>
      </c>
      <c r="G29" s="124">
        <v>8.5</v>
      </c>
      <c r="H29" s="124">
        <v>1.04</v>
      </c>
      <c r="I29" s="43">
        <f t="shared" si="0"/>
        <v>68.23</v>
      </c>
      <c r="J29" s="125"/>
      <c r="K29" s="124"/>
      <c r="L29" s="124">
        <v>2.0499999999999998</v>
      </c>
      <c r="M29" s="124">
        <v>12.12</v>
      </c>
      <c r="N29" s="44">
        <f t="shared" si="1"/>
        <v>14.169999999999998</v>
      </c>
      <c r="O29" s="45">
        <f t="shared" si="2"/>
        <v>82.4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77</v>
      </c>
      <c r="D30" s="118">
        <v>11498</v>
      </c>
      <c r="E30" s="118"/>
      <c r="F30" s="118">
        <v>599</v>
      </c>
      <c r="G30" s="118">
        <v>1875</v>
      </c>
      <c r="H30" s="118">
        <v>111</v>
      </c>
      <c r="I30" s="32">
        <f t="shared" si="0"/>
        <v>14160</v>
      </c>
      <c r="J30" s="119"/>
      <c r="K30" s="118"/>
      <c r="L30" s="118">
        <v>164</v>
      </c>
      <c r="M30" s="118">
        <v>988</v>
      </c>
      <c r="N30" s="34">
        <f t="shared" si="1"/>
        <v>1152</v>
      </c>
      <c r="O30" s="35">
        <f t="shared" si="2"/>
        <v>15312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1.3</v>
      </c>
      <c r="D31" s="127">
        <v>252.7</v>
      </c>
      <c r="E31" s="127"/>
      <c r="F31" s="127">
        <v>9</v>
      </c>
      <c r="G31" s="127">
        <v>39.4</v>
      </c>
      <c r="H31" s="127">
        <v>3.8</v>
      </c>
      <c r="I31" s="49">
        <f t="shared" si="0"/>
        <v>306.2</v>
      </c>
      <c r="J31" s="128"/>
      <c r="K31" s="127"/>
      <c r="L31" s="127">
        <v>4.3</v>
      </c>
      <c r="M31" s="127">
        <v>26.6</v>
      </c>
      <c r="N31" s="50">
        <f t="shared" si="1"/>
        <v>30.900000000000002</v>
      </c>
      <c r="O31" s="51">
        <f t="shared" si="2"/>
        <v>337.09999999999997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1.72</v>
      </c>
      <c r="D32" s="124">
        <v>77.66</v>
      </c>
      <c r="E32" s="124"/>
      <c r="F32" s="124">
        <v>35.79</v>
      </c>
      <c r="G32" s="124">
        <v>7.25</v>
      </c>
      <c r="H32" s="124">
        <v>0.09</v>
      </c>
      <c r="I32" s="43">
        <f t="shared" si="0"/>
        <v>122.50999999999999</v>
      </c>
      <c r="J32" s="125"/>
      <c r="K32" s="124"/>
      <c r="L32" s="124">
        <v>0.35</v>
      </c>
      <c r="M32" s="124">
        <v>56.05</v>
      </c>
      <c r="N32" s="44">
        <f t="shared" si="1"/>
        <v>56.4</v>
      </c>
      <c r="O32" s="45">
        <f t="shared" si="2"/>
        <v>178.91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469</v>
      </c>
      <c r="D33" s="118">
        <v>17439</v>
      </c>
      <c r="E33" s="118"/>
      <c r="F33" s="118">
        <v>7287</v>
      </c>
      <c r="G33" s="118">
        <v>1792</v>
      </c>
      <c r="H33" s="118">
        <v>11</v>
      </c>
      <c r="I33" s="32">
        <f t="shared" si="0"/>
        <v>26998</v>
      </c>
      <c r="J33" s="119"/>
      <c r="K33" s="118"/>
      <c r="L33" s="118">
        <v>32</v>
      </c>
      <c r="M33" s="118">
        <v>4813</v>
      </c>
      <c r="N33" s="34">
        <f t="shared" si="1"/>
        <v>4845</v>
      </c>
      <c r="O33" s="35">
        <f t="shared" si="2"/>
        <v>31843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6.6</v>
      </c>
      <c r="D34" s="127">
        <v>314.60000000000002</v>
      </c>
      <c r="E34" s="127"/>
      <c r="F34" s="127">
        <v>87.5</v>
      </c>
      <c r="G34" s="127">
        <v>26.8</v>
      </c>
      <c r="H34" s="127">
        <v>0.3</v>
      </c>
      <c r="I34" s="49">
        <f t="shared" si="0"/>
        <v>435.80000000000007</v>
      </c>
      <c r="J34" s="128"/>
      <c r="K34" s="127"/>
      <c r="L34" s="127">
        <v>0.8</v>
      </c>
      <c r="M34" s="127">
        <v>112</v>
      </c>
      <c r="N34" s="50">
        <f t="shared" si="1"/>
        <v>112.8</v>
      </c>
      <c r="O34" s="51">
        <f t="shared" si="2"/>
        <v>548.6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4.28</v>
      </c>
      <c r="D35" s="124">
        <v>78.92</v>
      </c>
      <c r="E35" s="124"/>
      <c r="F35" s="124">
        <v>62.26</v>
      </c>
      <c r="G35" s="124"/>
      <c r="H35" s="124">
        <v>0.1</v>
      </c>
      <c r="I35" s="43">
        <f t="shared" si="0"/>
        <v>145.56</v>
      </c>
      <c r="J35" s="125"/>
      <c r="K35" s="124"/>
      <c r="L35" s="124">
        <v>3.58</v>
      </c>
      <c r="M35" s="124">
        <v>52.29</v>
      </c>
      <c r="N35" s="44">
        <f t="shared" si="1"/>
        <v>55.87</v>
      </c>
      <c r="O35" s="45">
        <f t="shared" si="2"/>
        <v>201.43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1337</v>
      </c>
      <c r="D36" s="118">
        <v>19076</v>
      </c>
      <c r="E36" s="118"/>
      <c r="F36" s="118">
        <v>13234</v>
      </c>
      <c r="G36" s="118"/>
      <c r="H36" s="118">
        <v>16</v>
      </c>
      <c r="I36" s="32">
        <f t="shared" si="0"/>
        <v>33663</v>
      </c>
      <c r="J36" s="119"/>
      <c r="K36" s="118"/>
      <c r="L36" s="118">
        <v>353</v>
      </c>
      <c r="M36" s="118">
        <v>4751</v>
      </c>
      <c r="N36" s="34">
        <f t="shared" si="1"/>
        <v>5104</v>
      </c>
      <c r="O36" s="35">
        <f t="shared" si="2"/>
        <v>38767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18.600000000000001</v>
      </c>
      <c r="D37" s="127">
        <v>307.89999999999998</v>
      </c>
      <c r="E37" s="127"/>
      <c r="F37" s="127">
        <v>150.4</v>
      </c>
      <c r="G37" s="127"/>
      <c r="H37" s="127">
        <v>0.4</v>
      </c>
      <c r="I37" s="49">
        <f t="shared" ref="I37:I50" si="3">SUM(C37:H37)</f>
        <v>477.29999999999995</v>
      </c>
      <c r="J37" s="128"/>
      <c r="K37" s="127"/>
      <c r="L37" s="127">
        <v>7.1</v>
      </c>
      <c r="M37" s="127">
        <v>92.2</v>
      </c>
      <c r="N37" s="50">
        <f t="shared" si="1"/>
        <v>99.3</v>
      </c>
      <c r="O37" s="51">
        <f t="shared" si="2"/>
        <v>576.59999999999991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33.08</v>
      </c>
      <c r="D38" s="124">
        <v>45.7</v>
      </c>
      <c r="E38" s="124"/>
      <c r="F38" s="124">
        <v>187.33</v>
      </c>
      <c r="G38" s="124">
        <v>45.69</v>
      </c>
      <c r="H38" s="124"/>
      <c r="I38" s="43">
        <f t="shared" si="3"/>
        <v>311.8</v>
      </c>
      <c r="J38" s="125"/>
      <c r="K38" s="124"/>
      <c r="L38" s="124">
        <v>5.17</v>
      </c>
      <c r="M38" s="124">
        <v>67.930000000000007</v>
      </c>
      <c r="N38" s="44">
        <f t="shared" si="1"/>
        <v>73.100000000000009</v>
      </c>
      <c r="O38" s="45">
        <f t="shared" si="2"/>
        <v>384.90000000000003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11358</v>
      </c>
      <c r="D39" s="118">
        <v>11890</v>
      </c>
      <c r="E39" s="118"/>
      <c r="F39" s="118">
        <v>42417</v>
      </c>
      <c r="G39" s="118">
        <v>12831</v>
      </c>
      <c r="H39" s="118"/>
      <c r="I39" s="32">
        <f t="shared" si="3"/>
        <v>78496</v>
      </c>
      <c r="J39" s="119"/>
      <c r="K39" s="118"/>
      <c r="L39" s="118">
        <v>546</v>
      </c>
      <c r="M39" s="118">
        <v>7030</v>
      </c>
      <c r="N39" s="34">
        <f t="shared" si="1"/>
        <v>7576</v>
      </c>
      <c r="O39" s="35">
        <f t="shared" si="2"/>
        <v>86072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148.4</v>
      </c>
      <c r="D40" s="127">
        <v>155.1</v>
      </c>
      <c r="E40" s="127"/>
      <c r="F40" s="127">
        <v>469.5</v>
      </c>
      <c r="G40" s="127">
        <v>166.9</v>
      </c>
      <c r="H40" s="127"/>
      <c r="I40" s="49">
        <f t="shared" si="3"/>
        <v>939.9</v>
      </c>
      <c r="J40" s="128"/>
      <c r="K40" s="127"/>
      <c r="L40" s="127">
        <v>10.6</v>
      </c>
      <c r="M40" s="127">
        <v>136.30000000000001</v>
      </c>
      <c r="N40" s="50">
        <f t="shared" si="1"/>
        <v>146.9</v>
      </c>
      <c r="O40" s="51">
        <f t="shared" si="2"/>
        <v>1086.8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21.64</v>
      </c>
      <c r="D41" s="124">
        <v>18.87</v>
      </c>
      <c r="E41" s="124"/>
      <c r="F41" s="124">
        <v>190.49</v>
      </c>
      <c r="G41" s="124">
        <v>107.11</v>
      </c>
      <c r="H41" s="124"/>
      <c r="I41" s="43">
        <f t="shared" si="3"/>
        <v>338.11</v>
      </c>
      <c r="J41" s="125"/>
      <c r="K41" s="124"/>
      <c r="L41" s="124">
        <v>8.36</v>
      </c>
      <c r="M41" s="124">
        <v>82.76</v>
      </c>
      <c r="N41" s="44">
        <f t="shared" si="1"/>
        <v>91.12</v>
      </c>
      <c r="O41" s="45">
        <f t="shared" si="2"/>
        <v>429.23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7804</v>
      </c>
      <c r="D42" s="118">
        <v>5182</v>
      </c>
      <c r="E42" s="118"/>
      <c r="F42" s="118">
        <v>43535</v>
      </c>
      <c r="G42" s="118">
        <v>23722</v>
      </c>
      <c r="H42" s="118"/>
      <c r="I42" s="32">
        <f t="shared" si="3"/>
        <v>80243</v>
      </c>
      <c r="J42" s="119"/>
      <c r="K42" s="118"/>
      <c r="L42" s="118">
        <v>958</v>
      </c>
      <c r="M42" s="118">
        <v>9401</v>
      </c>
      <c r="N42" s="34">
        <f t="shared" si="1"/>
        <v>10359</v>
      </c>
      <c r="O42" s="35">
        <f t="shared" si="2"/>
        <v>90602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93.2</v>
      </c>
      <c r="D43" s="127">
        <v>65.3</v>
      </c>
      <c r="E43" s="127"/>
      <c r="F43" s="127">
        <v>437.5</v>
      </c>
      <c r="G43" s="127">
        <v>277.89999999999998</v>
      </c>
      <c r="H43" s="127"/>
      <c r="I43" s="49">
        <f t="shared" si="3"/>
        <v>873.9</v>
      </c>
      <c r="J43" s="128"/>
      <c r="K43" s="127"/>
      <c r="L43" s="127">
        <v>14.6</v>
      </c>
      <c r="M43" s="127">
        <v>144.69999999999999</v>
      </c>
      <c r="N43" s="50">
        <f t="shared" si="1"/>
        <v>159.29999999999998</v>
      </c>
      <c r="O43" s="51">
        <f t="shared" si="2"/>
        <v>1033.2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31.06</v>
      </c>
      <c r="D44" s="124">
        <v>24.52</v>
      </c>
      <c r="E44" s="124"/>
      <c r="F44" s="124">
        <v>227.18</v>
      </c>
      <c r="G44" s="124">
        <v>83.78</v>
      </c>
      <c r="H44" s="124">
        <v>2.56</v>
      </c>
      <c r="I44" s="43">
        <f t="shared" si="3"/>
        <v>369.09999999999997</v>
      </c>
      <c r="J44" s="125"/>
      <c r="K44" s="124"/>
      <c r="L44" s="124">
        <v>16.57</v>
      </c>
      <c r="M44" s="124">
        <v>150.09</v>
      </c>
      <c r="N44" s="44">
        <f t="shared" si="1"/>
        <v>166.66</v>
      </c>
      <c r="O44" s="45">
        <f t="shared" si="2"/>
        <v>535.76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11684</v>
      </c>
      <c r="D45" s="118">
        <v>6980</v>
      </c>
      <c r="E45" s="118"/>
      <c r="F45" s="118">
        <v>55660</v>
      </c>
      <c r="G45" s="118">
        <v>26099</v>
      </c>
      <c r="H45" s="118">
        <v>481</v>
      </c>
      <c r="I45" s="32">
        <f t="shared" si="3"/>
        <v>100904</v>
      </c>
      <c r="J45" s="119"/>
      <c r="K45" s="118"/>
      <c r="L45" s="118">
        <v>1997</v>
      </c>
      <c r="M45" s="118">
        <v>17156</v>
      </c>
      <c r="N45" s="34">
        <f t="shared" si="1"/>
        <v>19153</v>
      </c>
      <c r="O45" s="35">
        <f t="shared" si="2"/>
        <v>120057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116.5</v>
      </c>
      <c r="D46" s="127">
        <v>82.5</v>
      </c>
      <c r="E46" s="127"/>
      <c r="F46" s="127">
        <v>442.9</v>
      </c>
      <c r="G46" s="127">
        <v>259.10000000000002</v>
      </c>
      <c r="H46" s="127">
        <v>7.7</v>
      </c>
      <c r="I46" s="49">
        <f t="shared" si="3"/>
        <v>908.7</v>
      </c>
      <c r="J46" s="128"/>
      <c r="K46" s="127"/>
      <c r="L46" s="127">
        <v>23.9</v>
      </c>
      <c r="M46" s="127">
        <v>221</v>
      </c>
      <c r="N46" s="50">
        <f t="shared" si="1"/>
        <v>244.9</v>
      </c>
      <c r="O46" s="51">
        <f t="shared" si="2"/>
        <v>1153.6000000000001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40.11</v>
      </c>
      <c r="D47" s="124">
        <v>165.74</v>
      </c>
      <c r="E47" s="124">
        <v>7.65</v>
      </c>
      <c r="F47" s="124">
        <v>545.54</v>
      </c>
      <c r="G47" s="124">
        <v>145.04</v>
      </c>
      <c r="H47" s="124">
        <v>20.100000000000001</v>
      </c>
      <c r="I47" s="43">
        <f t="shared" si="3"/>
        <v>924.18</v>
      </c>
      <c r="J47" s="125"/>
      <c r="K47" s="124"/>
      <c r="L47" s="124">
        <v>63.99</v>
      </c>
      <c r="M47" s="124">
        <v>597.53</v>
      </c>
      <c r="N47" s="44">
        <f t="shared" si="1"/>
        <v>661.52</v>
      </c>
      <c r="O47" s="45">
        <f t="shared" si="2"/>
        <v>1585.6999999999998</v>
      </c>
      <c r="P47" s="130">
        <v>15.97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15834</v>
      </c>
      <c r="D48" s="118">
        <v>50834</v>
      </c>
      <c r="E48" s="118">
        <v>2314</v>
      </c>
      <c r="F48" s="118">
        <v>146449</v>
      </c>
      <c r="G48" s="118">
        <v>43572</v>
      </c>
      <c r="H48" s="118">
        <v>5127</v>
      </c>
      <c r="I48" s="32">
        <f t="shared" si="3"/>
        <v>264130</v>
      </c>
      <c r="J48" s="119"/>
      <c r="K48" s="118"/>
      <c r="L48" s="118">
        <v>8084</v>
      </c>
      <c r="M48" s="118">
        <v>75548</v>
      </c>
      <c r="N48" s="34">
        <f t="shared" si="1"/>
        <v>83632</v>
      </c>
      <c r="O48" s="35">
        <f t="shared" si="2"/>
        <v>347762</v>
      </c>
      <c r="P48" s="130">
        <v>1.43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94.4</v>
      </c>
      <c r="D49" s="127">
        <v>244.8</v>
      </c>
      <c r="E49" s="127">
        <v>2.2000000000000002</v>
      </c>
      <c r="F49" s="127">
        <v>661.7</v>
      </c>
      <c r="G49" s="127">
        <v>324.60000000000002</v>
      </c>
      <c r="H49" s="127">
        <v>47</v>
      </c>
      <c r="I49" s="49">
        <f t="shared" si="3"/>
        <v>1374.7000000000003</v>
      </c>
      <c r="J49" s="128"/>
      <c r="K49" s="127"/>
      <c r="L49" s="127">
        <v>55.9</v>
      </c>
      <c r="M49" s="127">
        <v>368.7</v>
      </c>
      <c r="N49" s="50">
        <f t="shared" si="1"/>
        <v>424.59999999999997</v>
      </c>
      <c r="O49" s="51">
        <f t="shared" si="2"/>
        <v>1799.3000000000002</v>
      </c>
      <c r="P49" s="130">
        <v>71.12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133.72999999999999</v>
      </c>
      <c r="D50" s="115">
        <v>518.54999999999995</v>
      </c>
      <c r="E50" s="115">
        <v>7.65</v>
      </c>
      <c r="F50" s="115">
        <v>1256.4100000000001</v>
      </c>
      <c r="G50" s="115">
        <v>399.45</v>
      </c>
      <c r="H50" s="115">
        <v>23.89</v>
      </c>
      <c r="I50" s="21">
        <f t="shared" si="3"/>
        <v>2339.6799999999998</v>
      </c>
      <c r="J50" s="116"/>
      <c r="K50" s="115"/>
      <c r="L50" s="115">
        <v>106.45</v>
      </c>
      <c r="M50" s="115">
        <v>1069.4100000000001</v>
      </c>
      <c r="N50" s="23">
        <f t="shared" si="1"/>
        <v>1175.8600000000001</v>
      </c>
      <c r="O50" s="24">
        <f t="shared" si="2"/>
        <v>3515.54</v>
      </c>
      <c r="P50" s="130">
        <v>0.12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48909</v>
      </c>
      <c r="D51" s="118">
        <v>135753</v>
      </c>
      <c r="E51" s="118">
        <v>2314</v>
      </c>
      <c r="F51" s="118">
        <v>309951</v>
      </c>
      <c r="G51" s="118">
        <v>110329</v>
      </c>
      <c r="H51" s="118">
        <v>5746</v>
      </c>
      <c r="I51" s="32">
        <f t="shared" ref="I51:I58" si="4">SUM(C51:H51)</f>
        <v>613002</v>
      </c>
      <c r="J51" s="119"/>
      <c r="K51" s="118"/>
      <c r="L51" s="118">
        <v>12356</v>
      </c>
      <c r="M51" s="118">
        <v>122650</v>
      </c>
      <c r="N51" s="34">
        <f t="shared" si="1"/>
        <v>135006</v>
      </c>
      <c r="O51" s="35">
        <f>SUM(N51,I51)</f>
        <v>748008</v>
      </c>
      <c r="P51" s="130">
        <v>0.54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487.9</v>
      </c>
      <c r="D52" s="127">
        <v>1839.1</v>
      </c>
      <c r="E52" s="127">
        <v>2.2000000000000002</v>
      </c>
      <c r="F52" s="127">
        <v>2276.3000000000002</v>
      </c>
      <c r="G52" s="127">
        <v>1104.9000000000001</v>
      </c>
      <c r="H52" s="127">
        <v>59.2</v>
      </c>
      <c r="I52" s="49">
        <f t="shared" si="4"/>
        <v>5769.5999999999995</v>
      </c>
      <c r="J52" s="128"/>
      <c r="K52" s="127"/>
      <c r="L52" s="127">
        <v>129.6</v>
      </c>
      <c r="M52" s="127">
        <v>1195.8</v>
      </c>
      <c r="N52" s="50">
        <f t="shared" si="1"/>
        <v>1325.3999999999999</v>
      </c>
      <c r="O52" s="51">
        <f t="shared" si="2"/>
        <v>7094.9999999999991</v>
      </c>
      <c r="P52" s="130">
        <v>0.11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132.30000000000001</v>
      </c>
      <c r="D53" s="124">
        <v>431.77</v>
      </c>
      <c r="E53" s="124">
        <v>7.65</v>
      </c>
      <c r="F53" s="124">
        <v>1251.97</v>
      </c>
      <c r="G53" s="124">
        <v>399.37</v>
      </c>
      <c r="H53" s="124">
        <v>22.66</v>
      </c>
      <c r="I53" s="43">
        <f t="shared" si="4"/>
        <v>2245.7199999999998</v>
      </c>
      <c r="J53" s="125"/>
      <c r="K53" s="124"/>
      <c r="L53" s="124">
        <v>101.31</v>
      </c>
      <c r="M53" s="124">
        <v>1065.68</v>
      </c>
      <c r="N53" s="44">
        <f t="shared" si="1"/>
        <v>1166.99</v>
      </c>
      <c r="O53" s="45">
        <f t="shared" si="2"/>
        <v>3412.71</v>
      </c>
      <c r="P53" s="69">
        <f>SUM(P46:P52)</f>
        <v>89.29000000000002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48595</v>
      </c>
      <c r="D54" s="118">
        <v>115740</v>
      </c>
      <c r="E54" s="118">
        <v>2314</v>
      </c>
      <c r="F54" s="118">
        <v>309223</v>
      </c>
      <c r="G54" s="118">
        <v>110317</v>
      </c>
      <c r="H54" s="118">
        <v>5608</v>
      </c>
      <c r="I54" s="32">
        <f t="shared" si="4"/>
        <v>591797</v>
      </c>
      <c r="J54" s="119"/>
      <c r="K54" s="118"/>
      <c r="L54" s="118">
        <v>12217</v>
      </c>
      <c r="M54" s="118">
        <v>122585</v>
      </c>
      <c r="N54" s="34">
        <f t="shared" si="1"/>
        <v>134802</v>
      </c>
      <c r="O54" s="35">
        <f t="shared" si="2"/>
        <v>726599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479.7</v>
      </c>
      <c r="D55" s="121">
        <v>1265.2</v>
      </c>
      <c r="E55" s="121">
        <v>2.2000000000000002</v>
      </c>
      <c r="F55" s="121">
        <v>2259.4</v>
      </c>
      <c r="G55" s="121">
        <v>1104.5</v>
      </c>
      <c r="H55" s="121">
        <v>54.7</v>
      </c>
      <c r="I55" s="40">
        <f t="shared" si="4"/>
        <v>5165.7</v>
      </c>
      <c r="J55" s="122"/>
      <c r="K55" s="121"/>
      <c r="L55" s="121">
        <v>119.8</v>
      </c>
      <c r="M55" s="121">
        <v>1189.5999999999999</v>
      </c>
      <c r="N55" s="40">
        <f t="shared" si="1"/>
        <v>1309.3999999999999</v>
      </c>
      <c r="O55" s="42">
        <f t="shared" si="2"/>
        <v>6475.0999999999995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134.61000000000001</v>
      </c>
      <c r="D56" s="20">
        <f t="shared" si="5"/>
        <v>575.96</v>
      </c>
      <c r="E56" s="20">
        <f t="shared" si="5"/>
        <v>7.65</v>
      </c>
      <c r="F56" s="20">
        <f t="shared" si="5"/>
        <v>1256.4100000000001</v>
      </c>
      <c r="G56" s="20">
        <f t="shared" si="5"/>
        <v>399.45</v>
      </c>
      <c r="H56" s="20">
        <f t="shared" si="5"/>
        <v>23.89</v>
      </c>
      <c r="I56" s="79">
        <f>SUM(C56:H56)</f>
        <v>2397.9699999999998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106.45</v>
      </c>
      <c r="M56" s="20">
        <f>SUM(M5,M8,M11,M14,M17,M20,M23,M26,M29,M32,M35,M38,M41,M44,M47)</f>
        <v>1075.97</v>
      </c>
      <c r="N56" s="22">
        <f t="shared" si="1"/>
        <v>1182.42</v>
      </c>
      <c r="O56" s="24">
        <f t="shared" si="2"/>
        <v>3580.39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48961</v>
      </c>
      <c r="D57" s="31">
        <f t="shared" si="5"/>
        <v>142471</v>
      </c>
      <c r="E57" s="31">
        <f t="shared" si="5"/>
        <v>2314</v>
      </c>
      <c r="F57" s="31">
        <f t="shared" si="5"/>
        <v>309951</v>
      </c>
      <c r="G57" s="31">
        <f t="shared" si="5"/>
        <v>110329</v>
      </c>
      <c r="H57" s="31">
        <f t="shared" si="5"/>
        <v>5746</v>
      </c>
      <c r="I57" s="80">
        <f t="shared" si="4"/>
        <v>619772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12356</v>
      </c>
      <c r="M57" s="31">
        <f t="shared" si="6"/>
        <v>122732</v>
      </c>
      <c r="N57" s="33">
        <f t="shared" si="1"/>
        <v>135088</v>
      </c>
      <c r="O57" s="35">
        <f t="shared" si="2"/>
        <v>754860</v>
      </c>
      <c r="P57" s="134">
        <v>47.3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492.1</v>
      </c>
      <c r="D58" s="86">
        <f t="shared" si="5"/>
        <v>2316.3000000000002</v>
      </c>
      <c r="E58" s="86">
        <f t="shared" si="5"/>
        <v>2.2000000000000002</v>
      </c>
      <c r="F58" s="86">
        <f t="shared" si="5"/>
        <v>2276.3000000000002</v>
      </c>
      <c r="G58" s="86">
        <f t="shared" si="5"/>
        <v>1104.9000000000001</v>
      </c>
      <c r="H58" s="86">
        <f t="shared" si="5"/>
        <v>59.2</v>
      </c>
      <c r="I58" s="87">
        <f t="shared" si="4"/>
        <v>6250.9999999999991</v>
      </c>
      <c r="J58" s="85">
        <f t="shared" si="6"/>
        <v>0</v>
      </c>
      <c r="K58" s="86">
        <f t="shared" si="6"/>
        <v>0</v>
      </c>
      <c r="L58" s="86">
        <f t="shared" si="6"/>
        <v>129.6</v>
      </c>
      <c r="M58" s="86">
        <f t="shared" si="6"/>
        <v>1207.7</v>
      </c>
      <c r="N58" s="88">
        <f t="shared" si="1"/>
        <v>1337.3</v>
      </c>
      <c r="O58" s="89">
        <f t="shared" si="2"/>
        <v>7588.2999999999993</v>
      </c>
      <c r="P58" s="90">
        <f>SUM(O56,P53,P54,P57)</f>
        <v>3716.98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1.08</v>
      </c>
      <c r="E63" s="115"/>
      <c r="F63" s="115"/>
      <c r="G63" s="115"/>
      <c r="H63" s="115"/>
      <c r="I63" s="21">
        <f>SUM(C63:H63)</f>
        <v>1.08</v>
      </c>
      <c r="J63" s="116"/>
      <c r="K63" s="115"/>
      <c r="L63" s="115"/>
      <c r="M63" s="115">
        <v>1</v>
      </c>
      <c r="N63" s="23">
        <f>SUM(J63:M63)</f>
        <v>1</v>
      </c>
      <c r="O63" s="24">
        <f>SUM(N63,I63)</f>
        <v>2.08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0.37</v>
      </c>
      <c r="D66" s="124">
        <v>4.2699999999999996</v>
      </c>
      <c r="E66" s="124"/>
      <c r="F66" s="124"/>
      <c r="G66" s="124"/>
      <c r="H66" s="124"/>
      <c r="I66" s="43">
        <f t="shared" si="7"/>
        <v>4.6399999999999997</v>
      </c>
      <c r="J66" s="125"/>
      <c r="K66" s="124"/>
      <c r="L66" s="124"/>
      <c r="M66" s="124">
        <v>7.84</v>
      </c>
      <c r="N66" s="44">
        <f t="shared" si="8"/>
        <v>7.84</v>
      </c>
      <c r="O66" s="45">
        <f t="shared" si="9"/>
        <v>12.48</v>
      </c>
      <c r="P66" s="36" t="s">
        <v>25</v>
      </c>
      <c r="Q66" s="37" t="s">
        <v>123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107</v>
      </c>
      <c r="N67" s="34">
        <f t="shared" si="8"/>
        <v>107</v>
      </c>
      <c r="O67" s="35">
        <f t="shared" si="9"/>
        <v>107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15.5</v>
      </c>
      <c r="N68" s="50">
        <f t="shared" si="8"/>
        <v>15.5</v>
      </c>
      <c r="O68" s="51">
        <f t="shared" si="9"/>
        <v>15.5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8.98</v>
      </c>
      <c r="E69" s="124"/>
      <c r="F69" s="124"/>
      <c r="G69" s="124"/>
      <c r="H69" s="124"/>
      <c r="I69" s="43">
        <f t="shared" si="7"/>
        <v>8.98</v>
      </c>
      <c r="J69" s="125"/>
      <c r="K69" s="124"/>
      <c r="L69" s="124">
        <v>1.68</v>
      </c>
      <c r="M69" s="124">
        <v>0.32</v>
      </c>
      <c r="N69" s="44">
        <f t="shared" si="8"/>
        <v>2</v>
      </c>
      <c r="O69" s="45">
        <f t="shared" si="9"/>
        <v>10.98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315</v>
      </c>
      <c r="E70" s="118"/>
      <c r="F70" s="118"/>
      <c r="G70" s="118"/>
      <c r="H70" s="118"/>
      <c r="I70" s="32">
        <f t="shared" si="7"/>
        <v>315</v>
      </c>
      <c r="J70" s="119"/>
      <c r="K70" s="118"/>
      <c r="L70" s="118">
        <v>38</v>
      </c>
      <c r="M70" s="118">
        <v>6</v>
      </c>
      <c r="N70" s="34">
        <f t="shared" si="8"/>
        <v>44</v>
      </c>
      <c r="O70" s="35">
        <f t="shared" si="9"/>
        <v>359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67.7</v>
      </c>
      <c r="E71" s="127"/>
      <c r="F71" s="127"/>
      <c r="G71" s="127"/>
      <c r="H71" s="127"/>
      <c r="I71" s="49">
        <f t="shared" si="7"/>
        <v>67.7</v>
      </c>
      <c r="J71" s="128"/>
      <c r="K71" s="127"/>
      <c r="L71" s="127">
        <v>3.2</v>
      </c>
      <c r="M71" s="127">
        <v>0.5</v>
      </c>
      <c r="N71" s="50">
        <f t="shared" si="8"/>
        <v>3.7</v>
      </c>
      <c r="O71" s="51">
        <f t="shared" si="9"/>
        <v>71.400000000000006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0.51</v>
      </c>
      <c r="D72" s="124">
        <v>27.37</v>
      </c>
      <c r="E72" s="124"/>
      <c r="F72" s="124"/>
      <c r="G72" s="124"/>
      <c r="H72" s="124"/>
      <c r="I72" s="43">
        <f t="shared" si="7"/>
        <v>27.880000000000003</v>
      </c>
      <c r="J72" s="125"/>
      <c r="K72" s="124"/>
      <c r="L72" s="124">
        <v>3.46</v>
      </c>
      <c r="M72" s="124">
        <v>1.1299999999999999</v>
      </c>
      <c r="N72" s="44">
        <f t="shared" si="8"/>
        <v>4.59</v>
      </c>
      <c r="O72" s="45">
        <f t="shared" si="9"/>
        <v>32.47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52</v>
      </c>
      <c r="D73" s="118">
        <v>1945</v>
      </c>
      <c r="E73" s="118"/>
      <c r="F73" s="118"/>
      <c r="G73" s="118"/>
      <c r="H73" s="118"/>
      <c r="I73" s="32">
        <f t="shared" si="7"/>
        <v>1997</v>
      </c>
      <c r="J73" s="119"/>
      <c r="K73" s="118"/>
      <c r="L73" s="118">
        <v>101</v>
      </c>
      <c r="M73" s="118">
        <v>34</v>
      </c>
      <c r="N73" s="34">
        <f t="shared" si="8"/>
        <v>135</v>
      </c>
      <c r="O73" s="35">
        <f t="shared" si="9"/>
        <v>2132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4.2</v>
      </c>
      <c r="D74" s="127">
        <v>177.2</v>
      </c>
      <c r="E74" s="127"/>
      <c r="F74" s="127"/>
      <c r="G74" s="127"/>
      <c r="H74" s="127"/>
      <c r="I74" s="49">
        <f t="shared" si="7"/>
        <v>181.39999999999998</v>
      </c>
      <c r="J74" s="128"/>
      <c r="K74" s="127"/>
      <c r="L74" s="127">
        <v>6.6</v>
      </c>
      <c r="M74" s="127">
        <v>2.1</v>
      </c>
      <c r="N74" s="50">
        <f t="shared" si="8"/>
        <v>8.6999999999999993</v>
      </c>
      <c r="O74" s="51">
        <f t="shared" si="9"/>
        <v>190.09999999999997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11.66</v>
      </c>
      <c r="E75" s="124"/>
      <c r="F75" s="124"/>
      <c r="G75" s="124"/>
      <c r="H75" s="124"/>
      <c r="I75" s="43">
        <f t="shared" si="7"/>
        <v>11.66</v>
      </c>
      <c r="J75" s="125"/>
      <c r="K75" s="124"/>
      <c r="L75" s="124"/>
      <c r="M75" s="124">
        <v>1.22</v>
      </c>
      <c r="N75" s="44">
        <f t="shared" si="8"/>
        <v>1.22</v>
      </c>
      <c r="O75" s="45">
        <f t="shared" si="9"/>
        <v>12.88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2373</v>
      </c>
      <c r="E76" s="118"/>
      <c r="F76" s="118"/>
      <c r="G76" s="118"/>
      <c r="H76" s="118"/>
      <c r="I76" s="32">
        <f t="shared" si="7"/>
        <v>2373</v>
      </c>
      <c r="J76" s="119"/>
      <c r="K76" s="118"/>
      <c r="L76" s="118"/>
      <c r="M76" s="118">
        <v>54</v>
      </c>
      <c r="N76" s="34">
        <f t="shared" si="8"/>
        <v>54</v>
      </c>
      <c r="O76" s="35">
        <f t="shared" si="9"/>
        <v>2427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144.6</v>
      </c>
      <c r="E77" s="127"/>
      <c r="F77" s="127"/>
      <c r="G77" s="127"/>
      <c r="H77" s="127"/>
      <c r="I77" s="49">
        <f t="shared" si="7"/>
        <v>144.6</v>
      </c>
      <c r="J77" s="128"/>
      <c r="K77" s="127"/>
      <c r="L77" s="127"/>
      <c r="M77" s="127">
        <v>2.5</v>
      </c>
      <c r="N77" s="50">
        <f t="shared" si="8"/>
        <v>2.5</v>
      </c>
      <c r="O77" s="51">
        <f t="shared" si="9"/>
        <v>147.1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7.95</v>
      </c>
      <c r="E78" s="124"/>
      <c r="F78" s="124">
        <v>0.26</v>
      </c>
      <c r="G78" s="124">
        <v>0.08</v>
      </c>
      <c r="H78" s="124"/>
      <c r="I78" s="43">
        <f t="shared" si="7"/>
        <v>8.2900000000000009</v>
      </c>
      <c r="J78" s="125"/>
      <c r="K78" s="124"/>
      <c r="L78" s="124">
        <v>0.33</v>
      </c>
      <c r="M78" s="124">
        <v>4.1500000000000004</v>
      </c>
      <c r="N78" s="44">
        <f t="shared" si="8"/>
        <v>4.4800000000000004</v>
      </c>
      <c r="O78" s="45">
        <f t="shared" si="9"/>
        <v>12.770000000000001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3509</v>
      </c>
      <c r="E79" s="118"/>
      <c r="F79" s="118">
        <v>36</v>
      </c>
      <c r="G79" s="118">
        <v>12</v>
      </c>
      <c r="H79" s="118"/>
      <c r="I79" s="32">
        <f t="shared" si="7"/>
        <v>3557</v>
      </c>
      <c r="J79" s="119"/>
      <c r="K79" s="118"/>
      <c r="L79" s="118">
        <v>17</v>
      </c>
      <c r="M79" s="118">
        <v>200</v>
      </c>
      <c r="N79" s="34">
        <f t="shared" si="8"/>
        <v>217</v>
      </c>
      <c r="O79" s="35">
        <f t="shared" si="9"/>
        <v>3774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147.4</v>
      </c>
      <c r="E80" s="127"/>
      <c r="F80" s="127">
        <v>1.3</v>
      </c>
      <c r="G80" s="127">
        <v>0.4</v>
      </c>
      <c r="H80" s="127"/>
      <c r="I80" s="49">
        <f t="shared" si="7"/>
        <v>149.10000000000002</v>
      </c>
      <c r="J80" s="128"/>
      <c r="K80" s="127"/>
      <c r="L80" s="127">
        <v>0.6</v>
      </c>
      <c r="M80" s="127">
        <v>7.5</v>
      </c>
      <c r="N80" s="50">
        <f t="shared" si="8"/>
        <v>8.1</v>
      </c>
      <c r="O80" s="51">
        <f t="shared" si="9"/>
        <v>157.20000000000002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1.43</v>
      </c>
      <c r="D81" s="124">
        <v>25.69</v>
      </c>
      <c r="E81" s="124"/>
      <c r="F81" s="124">
        <v>2.89</v>
      </c>
      <c r="G81" s="124"/>
      <c r="H81" s="124"/>
      <c r="I81" s="43">
        <f t="shared" si="7"/>
        <v>30.01</v>
      </c>
      <c r="J81" s="125"/>
      <c r="K81" s="124"/>
      <c r="L81" s="124"/>
      <c r="M81" s="124">
        <v>12.1</v>
      </c>
      <c r="N81" s="44">
        <f t="shared" si="8"/>
        <v>12.1</v>
      </c>
      <c r="O81" s="45">
        <f t="shared" si="9"/>
        <v>42.11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314</v>
      </c>
      <c r="D82" s="118">
        <v>7310</v>
      </c>
      <c r="E82" s="118"/>
      <c r="F82" s="118">
        <v>457</v>
      </c>
      <c r="G82" s="118"/>
      <c r="H82" s="118"/>
      <c r="I82" s="32">
        <f t="shared" si="7"/>
        <v>8081</v>
      </c>
      <c r="J82" s="119"/>
      <c r="K82" s="118"/>
      <c r="L82" s="118"/>
      <c r="M82" s="118">
        <v>715</v>
      </c>
      <c r="N82" s="34">
        <f t="shared" si="8"/>
        <v>715</v>
      </c>
      <c r="O82" s="35">
        <f t="shared" si="9"/>
        <v>8796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8.1999999999999993</v>
      </c>
      <c r="D83" s="127">
        <v>248.8</v>
      </c>
      <c r="E83" s="127"/>
      <c r="F83" s="127">
        <v>10.9</v>
      </c>
      <c r="G83" s="127"/>
      <c r="H83" s="127"/>
      <c r="I83" s="49">
        <f t="shared" si="7"/>
        <v>267.89999999999998</v>
      </c>
      <c r="J83" s="128"/>
      <c r="K83" s="127"/>
      <c r="L83" s="127"/>
      <c r="M83" s="127">
        <v>22.8</v>
      </c>
      <c r="N83" s="50">
        <f t="shared" si="8"/>
        <v>22.8</v>
      </c>
      <c r="O83" s="51">
        <f t="shared" si="9"/>
        <v>290.7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>
        <v>22.31</v>
      </c>
      <c r="E84" s="124"/>
      <c r="F84" s="124">
        <v>1.51</v>
      </c>
      <c r="G84" s="124">
        <v>2</v>
      </c>
      <c r="H84" s="124"/>
      <c r="I84" s="43">
        <f t="shared" si="7"/>
        <v>25.94</v>
      </c>
      <c r="J84" s="125"/>
      <c r="K84" s="124"/>
      <c r="L84" s="124">
        <v>0.91</v>
      </c>
      <c r="M84" s="124">
        <v>29.44</v>
      </c>
      <c r="N84" s="44">
        <f t="shared" si="8"/>
        <v>30.35</v>
      </c>
      <c r="O84" s="45">
        <f t="shared" si="9"/>
        <v>56.290000000000006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32</v>
      </c>
      <c r="D85" s="118">
        <v>4120</v>
      </c>
      <c r="E85" s="118"/>
      <c r="F85" s="118">
        <v>277</v>
      </c>
      <c r="G85" s="118">
        <v>426</v>
      </c>
      <c r="H85" s="118"/>
      <c r="I85" s="32">
        <f t="shared" si="7"/>
        <v>4855</v>
      </c>
      <c r="J85" s="119"/>
      <c r="K85" s="118"/>
      <c r="L85" s="118">
        <v>66</v>
      </c>
      <c r="M85" s="118">
        <v>1929</v>
      </c>
      <c r="N85" s="34">
        <f t="shared" si="8"/>
        <v>1995</v>
      </c>
      <c r="O85" s="35">
        <f t="shared" si="9"/>
        <v>6850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107.7</v>
      </c>
      <c r="E86" s="127"/>
      <c r="F86" s="127">
        <v>5.6</v>
      </c>
      <c r="G86" s="127">
        <v>9.8000000000000007</v>
      </c>
      <c r="H86" s="127"/>
      <c r="I86" s="49">
        <f t="shared" si="7"/>
        <v>123.8</v>
      </c>
      <c r="J86" s="128"/>
      <c r="K86" s="127"/>
      <c r="L86" s="127">
        <v>2</v>
      </c>
      <c r="M86" s="127">
        <v>55.3</v>
      </c>
      <c r="N86" s="50">
        <f t="shared" si="8"/>
        <v>57.3</v>
      </c>
      <c r="O86" s="51">
        <f t="shared" si="9"/>
        <v>181.1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0.28999999999999998</v>
      </c>
      <c r="D87" s="124">
        <v>55.24</v>
      </c>
      <c r="E87" s="124"/>
      <c r="F87" s="124">
        <v>3.16</v>
      </c>
      <c r="G87" s="124">
        <v>8.5</v>
      </c>
      <c r="H87" s="124">
        <v>1.04</v>
      </c>
      <c r="I87" s="43">
        <f t="shared" si="7"/>
        <v>68.23</v>
      </c>
      <c r="J87" s="125"/>
      <c r="K87" s="124"/>
      <c r="L87" s="124">
        <v>2.0499999999999998</v>
      </c>
      <c r="M87" s="124">
        <v>12.12</v>
      </c>
      <c r="N87" s="44">
        <f t="shared" si="8"/>
        <v>14.169999999999998</v>
      </c>
      <c r="O87" s="45">
        <f t="shared" si="9"/>
        <v>82.4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77</v>
      </c>
      <c r="D88" s="118">
        <v>11498</v>
      </c>
      <c r="E88" s="118"/>
      <c r="F88" s="118">
        <v>599</v>
      </c>
      <c r="G88" s="118">
        <v>1875</v>
      </c>
      <c r="H88" s="118">
        <v>111</v>
      </c>
      <c r="I88" s="32">
        <f t="shared" si="7"/>
        <v>14160</v>
      </c>
      <c r="J88" s="119"/>
      <c r="K88" s="118"/>
      <c r="L88" s="118">
        <v>164</v>
      </c>
      <c r="M88" s="118">
        <v>988</v>
      </c>
      <c r="N88" s="34">
        <f t="shared" si="8"/>
        <v>1152</v>
      </c>
      <c r="O88" s="35">
        <f t="shared" si="9"/>
        <v>15312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1.3</v>
      </c>
      <c r="D89" s="127">
        <v>252.7</v>
      </c>
      <c r="E89" s="127"/>
      <c r="F89" s="127">
        <v>9</v>
      </c>
      <c r="G89" s="127">
        <v>39.4</v>
      </c>
      <c r="H89" s="127">
        <v>3.8</v>
      </c>
      <c r="I89" s="49">
        <f t="shared" si="7"/>
        <v>306.2</v>
      </c>
      <c r="J89" s="128"/>
      <c r="K89" s="127"/>
      <c r="L89" s="127">
        <v>4.3</v>
      </c>
      <c r="M89" s="127">
        <v>26.6</v>
      </c>
      <c r="N89" s="50">
        <f t="shared" si="8"/>
        <v>30.900000000000002</v>
      </c>
      <c r="O89" s="51">
        <f t="shared" si="9"/>
        <v>337.09999999999997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1.72</v>
      </c>
      <c r="D90" s="124">
        <v>77.66</v>
      </c>
      <c r="E90" s="124"/>
      <c r="F90" s="124">
        <v>35.79</v>
      </c>
      <c r="G90" s="124">
        <v>7.25</v>
      </c>
      <c r="H90" s="124">
        <v>0.09</v>
      </c>
      <c r="I90" s="43">
        <f t="shared" si="7"/>
        <v>122.50999999999999</v>
      </c>
      <c r="J90" s="125"/>
      <c r="K90" s="124"/>
      <c r="L90" s="124">
        <v>0.35</v>
      </c>
      <c r="M90" s="124">
        <v>56.05</v>
      </c>
      <c r="N90" s="44">
        <f t="shared" si="8"/>
        <v>56.4</v>
      </c>
      <c r="O90" s="45">
        <f t="shared" si="9"/>
        <v>178.91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469</v>
      </c>
      <c r="D91" s="118">
        <v>17439</v>
      </c>
      <c r="E91" s="118"/>
      <c r="F91" s="118">
        <v>7287</v>
      </c>
      <c r="G91" s="118">
        <v>1792</v>
      </c>
      <c r="H91" s="118">
        <v>11</v>
      </c>
      <c r="I91" s="32">
        <f t="shared" si="7"/>
        <v>26998</v>
      </c>
      <c r="J91" s="119"/>
      <c r="K91" s="118"/>
      <c r="L91" s="118">
        <v>32</v>
      </c>
      <c r="M91" s="118">
        <v>4813</v>
      </c>
      <c r="N91" s="34">
        <f t="shared" si="8"/>
        <v>4845</v>
      </c>
      <c r="O91" s="35">
        <f t="shared" si="9"/>
        <v>31843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6.6</v>
      </c>
      <c r="D92" s="127">
        <v>314.60000000000002</v>
      </c>
      <c r="E92" s="127"/>
      <c r="F92" s="127">
        <v>87.5</v>
      </c>
      <c r="G92" s="127">
        <v>26.8</v>
      </c>
      <c r="H92" s="127">
        <v>0.3</v>
      </c>
      <c r="I92" s="49">
        <f t="shared" si="7"/>
        <v>435.80000000000007</v>
      </c>
      <c r="J92" s="128"/>
      <c r="K92" s="127"/>
      <c r="L92" s="127">
        <v>0.8</v>
      </c>
      <c r="M92" s="127">
        <v>112</v>
      </c>
      <c r="N92" s="50">
        <f t="shared" si="8"/>
        <v>112.8</v>
      </c>
      <c r="O92" s="51">
        <f t="shared" si="9"/>
        <v>548.6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4.28</v>
      </c>
      <c r="D93" s="124">
        <v>78.92</v>
      </c>
      <c r="E93" s="124"/>
      <c r="F93" s="124">
        <v>62.26</v>
      </c>
      <c r="G93" s="124"/>
      <c r="H93" s="124">
        <v>0.1</v>
      </c>
      <c r="I93" s="43">
        <f t="shared" si="7"/>
        <v>145.56</v>
      </c>
      <c r="J93" s="125"/>
      <c r="K93" s="124"/>
      <c r="L93" s="124">
        <v>3.58</v>
      </c>
      <c r="M93" s="124">
        <v>52.29</v>
      </c>
      <c r="N93" s="44">
        <f t="shared" si="8"/>
        <v>55.87</v>
      </c>
      <c r="O93" s="45">
        <f t="shared" si="9"/>
        <v>201.43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1337</v>
      </c>
      <c r="D94" s="118">
        <v>19076</v>
      </c>
      <c r="E94" s="118"/>
      <c r="F94" s="118">
        <v>13234</v>
      </c>
      <c r="G94" s="118"/>
      <c r="H94" s="118">
        <v>16</v>
      </c>
      <c r="I94" s="32">
        <f t="shared" si="7"/>
        <v>33663</v>
      </c>
      <c r="J94" s="119"/>
      <c r="K94" s="118"/>
      <c r="L94" s="118">
        <v>353</v>
      </c>
      <c r="M94" s="118">
        <v>4751</v>
      </c>
      <c r="N94" s="34">
        <f t="shared" si="8"/>
        <v>5104</v>
      </c>
      <c r="O94" s="35">
        <f t="shared" si="9"/>
        <v>38767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18.600000000000001</v>
      </c>
      <c r="D95" s="127">
        <v>307.89999999999998</v>
      </c>
      <c r="E95" s="127"/>
      <c r="F95" s="127">
        <v>150.4</v>
      </c>
      <c r="G95" s="127"/>
      <c r="H95" s="127">
        <v>0.4</v>
      </c>
      <c r="I95" s="49">
        <f t="shared" si="7"/>
        <v>477.29999999999995</v>
      </c>
      <c r="J95" s="128"/>
      <c r="K95" s="127"/>
      <c r="L95" s="127">
        <v>7.1</v>
      </c>
      <c r="M95" s="127">
        <v>92.2</v>
      </c>
      <c r="N95" s="50">
        <f t="shared" si="8"/>
        <v>99.3</v>
      </c>
      <c r="O95" s="51">
        <f t="shared" si="9"/>
        <v>576.59999999999991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33.08</v>
      </c>
      <c r="D96" s="124">
        <v>45.7</v>
      </c>
      <c r="E96" s="124"/>
      <c r="F96" s="124">
        <v>187.33</v>
      </c>
      <c r="G96" s="124">
        <v>45.69</v>
      </c>
      <c r="H96" s="124"/>
      <c r="I96" s="43">
        <f t="shared" si="7"/>
        <v>311.8</v>
      </c>
      <c r="J96" s="125"/>
      <c r="K96" s="124"/>
      <c r="L96" s="124">
        <v>5.17</v>
      </c>
      <c r="M96" s="124">
        <v>67.930000000000007</v>
      </c>
      <c r="N96" s="44">
        <f t="shared" si="8"/>
        <v>73.100000000000009</v>
      </c>
      <c r="O96" s="45">
        <f t="shared" si="9"/>
        <v>384.90000000000003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11358</v>
      </c>
      <c r="D97" s="118">
        <v>11890</v>
      </c>
      <c r="E97" s="118"/>
      <c r="F97" s="118">
        <v>42417</v>
      </c>
      <c r="G97" s="118">
        <v>12831</v>
      </c>
      <c r="H97" s="118"/>
      <c r="I97" s="32">
        <f t="shared" si="7"/>
        <v>78496</v>
      </c>
      <c r="J97" s="119"/>
      <c r="K97" s="118"/>
      <c r="L97" s="118">
        <v>546</v>
      </c>
      <c r="M97" s="118">
        <v>7030</v>
      </c>
      <c r="N97" s="34">
        <f t="shared" si="8"/>
        <v>7576</v>
      </c>
      <c r="O97" s="35">
        <f t="shared" si="9"/>
        <v>86072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148.4</v>
      </c>
      <c r="D98" s="127">
        <v>155.1</v>
      </c>
      <c r="E98" s="127"/>
      <c r="F98" s="127">
        <v>469.5</v>
      </c>
      <c r="G98" s="127">
        <v>166.9</v>
      </c>
      <c r="H98" s="127"/>
      <c r="I98" s="49">
        <f t="shared" si="7"/>
        <v>939.9</v>
      </c>
      <c r="J98" s="128"/>
      <c r="K98" s="127"/>
      <c r="L98" s="127">
        <v>10.6</v>
      </c>
      <c r="M98" s="127">
        <v>136.30000000000001</v>
      </c>
      <c r="N98" s="50">
        <f t="shared" si="8"/>
        <v>146.9</v>
      </c>
      <c r="O98" s="51">
        <f t="shared" si="9"/>
        <v>1086.8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21.64</v>
      </c>
      <c r="D99" s="124">
        <v>18.87</v>
      </c>
      <c r="E99" s="124"/>
      <c r="F99" s="124">
        <v>190.49</v>
      </c>
      <c r="G99" s="124">
        <v>107.11</v>
      </c>
      <c r="H99" s="124"/>
      <c r="I99" s="43">
        <f t="shared" si="7"/>
        <v>338.11</v>
      </c>
      <c r="J99" s="125"/>
      <c r="K99" s="124"/>
      <c r="L99" s="124">
        <v>8.36</v>
      </c>
      <c r="M99" s="124">
        <v>82.76</v>
      </c>
      <c r="N99" s="44">
        <f t="shared" si="8"/>
        <v>91.12</v>
      </c>
      <c r="O99" s="45">
        <f t="shared" si="9"/>
        <v>429.23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7804</v>
      </c>
      <c r="D100" s="118">
        <v>5182</v>
      </c>
      <c r="E100" s="118"/>
      <c r="F100" s="118">
        <v>43535</v>
      </c>
      <c r="G100" s="118">
        <v>23722</v>
      </c>
      <c r="H100" s="118"/>
      <c r="I100" s="32">
        <f t="shared" si="7"/>
        <v>80243</v>
      </c>
      <c r="J100" s="119"/>
      <c r="K100" s="118"/>
      <c r="L100" s="118">
        <v>958</v>
      </c>
      <c r="M100" s="118">
        <v>9401</v>
      </c>
      <c r="N100" s="34">
        <f t="shared" si="8"/>
        <v>10359</v>
      </c>
      <c r="O100" s="35">
        <f t="shared" si="9"/>
        <v>90602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93.2</v>
      </c>
      <c r="D101" s="127">
        <v>65.3</v>
      </c>
      <c r="E101" s="127"/>
      <c r="F101" s="127">
        <v>437.5</v>
      </c>
      <c r="G101" s="127">
        <v>277.89999999999998</v>
      </c>
      <c r="H101" s="127"/>
      <c r="I101" s="49">
        <f t="shared" si="7"/>
        <v>873.9</v>
      </c>
      <c r="J101" s="128"/>
      <c r="K101" s="127"/>
      <c r="L101" s="127">
        <v>14.6</v>
      </c>
      <c r="M101" s="127">
        <v>144.69999999999999</v>
      </c>
      <c r="N101" s="50">
        <f t="shared" si="8"/>
        <v>159.29999999999998</v>
      </c>
      <c r="O101" s="51">
        <f t="shared" si="9"/>
        <v>1033.2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31.06</v>
      </c>
      <c r="D102" s="124">
        <v>24.52</v>
      </c>
      <c r="E102" s="124"/>
      <c r="F102" s="124">
        <v>227.18</v>
      </c>
      <c r="G102" s="124">
        <v>83.78</v>
      </c>
      <c r="H102" s="124">
        <v>2.56</v>
      </c>
      <c r="I102" s="43">
        <f t="shared" si="7"/>
        <v>369.09999999999997</v>
      </c>
      <c r="J102" s="125"/>
      <c r="K102" s="124"/>
      <c r="L102" s="124">
        <v>16.57</v>
      </c>
      <c r="M102" s="124">
        <v>150.09</v>
      </c>
      <c r="N102" s="44">
        <f t="shared" si="8"/>
        <v>166.66</v>
      </c>
      <c r="O102" s="45">
        <f t="shared" si="9"/>
        <v>535.76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11684</v>
      </c>
      <c r="D103" s="118">
        <v>6980</v>
      </c>
      <c r="E103" s="118"/>
      <c r="F103" s="118">
        <v>55660</v>
      </c>
      <c r="G103" s="118">
        <v>26099</v>
      </c>
      <c r="H103" s="118">
        <v>481</v>
      </c>
      <c r="I103" s="32">
        <f t="shared" si="7"/>
        <v>100904</v>
      </c>
      <c r="J103" s="119"/>
      <c r="K103" s="118"/>
      <c r="L103" s="118">
        <v>1997</v>
      </c>
      <c r="M103" s="118">
        <v>17156</v>
      </c>
      <c r="N103" s="34">
        <f t="shared" si="8"/>
        <v>19153</v>
      </c>
      <c r="O103" s="35">
        <f t="shared" si="9"/>
        <v>120057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116.5</v>
      </c>
      <c r="D104" s="127">
        <v>82.5</v>
      </c>
      <c r="E104" s="127"/>
      <c r="F104" s="127">
        <v>442.9</v>
      </c>
      <c r="G104" s="127">
        <v>259.10000000000002</v>
      </c>
      <c r="H104" s="127">
        <v>7.7</v>
      </c>
      <c r="I104" s="49">
        <f t="shared" si="7"/>
        <v>908.7</v>
      </c>
      <c r="J104" s="128"/>
      <c r="K104" s="127"/>
      <c r="L104" s="127">
        <v>23.9</v>
      </c>
      <c r="M104" s="127">
        <v>221</v>
      </c>
      <c r="N104" s="50">
        <f t="shared" si="8"/>
        <v>244.9</v>
      </c>
      <c r="O104" s="51">
        <f t="shared" si="9"/>
        <v>1153.6000000000001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22.68</v>
      </c>
      <c r="D105" s="124">
        <v>40.549999999999997</v>
      </c>
      <c r="E105" s="124"/>
      <c r="F105" s="124">
        <v>144.62</v>
      </c>
      <c r="G105" s="124">
        <v>109.39</v>
      </c>
      <c r="H105" s="124">
        <v>1.69</v>
      </c>
      <c r="I105" s="43">
        <f t="shared" si="7"/>
        <v>318.93</v>
      </c>
      <c r="J105" s="125"/>
      <c r="K105" s="124"/>
      <c r="L105" s="124">
        <v>26.47</v>
      </c>
      <c r="M105" s="124">
        <v>156.44</v>
      </c>
      <c r="N105" s="44">
        <f t="shared" si="8"/>
        <v>182.91</v>
      </c>
      <c r="O105" s="45">
        <f t="shared" si="9"/>
        <v>501.84000000000003</v>
      </c>
      <c r="P105" s="130">
        <v>15.97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8801</v>
      </c>
      <c r="D106" s="118">
        <v>12199</v>
      </c>
      <c r="E106" s="118"/>
      <c r="F106" s="118">
        <v>36830</v>
      </c>
      <c r="G106" s="118">
        <v>32088</v>
      </c>
      <c r="H106" s="118">
        <v>343</v>
      </c>
      <c r="I106" s="32">
        <f t="shared" si="7"/>
        <v>90261</v>
      </c>
      <c r="J106" s="119"/>
      <c r="K106" s="118"/>
      <c r="L106" s="118">
        <v>3248</v>
      </c>
      <c r="M106" s="118">
        <v>18895</v>
      </c>
      <c r="N106" s="34">
        <f t="shared" si="8"/>
        <v>22143</v>
      </c>
      <c r="O106" s="35">
        <f t="shared" si="9"/>
        <v>112404</v>
      </c>
      <c r="P106" s="130">
        <v>1.43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78.900000000000006</v>
      </c>
      <c r="D107" s="127">
        <v>129</v>
      </c>
      <c r="E107" s="127"/>
      <c r="F107" s="127">
        <v>220.1</v>
      </c>
      <c r="G107" s="127">
        <v>262</v>
      </c>
      <c r="H107" s="127">
        <v>5.0999999999999996</v>
      </c>
      <c r="I107" s="49">
        <f t="shared" si="7"/>
        <v>695.1</v>
      </c>
      <c r="J107" s="128"/>
      <c r="K107" s="127"/>
      <c r="L107" s="127">
        <v>40</v>
      </c>
      <c r="M107" s="127">
        <v>233.1</v>
      </c>
      <c r="N107" s="50">
        <f t="shared" si="8"/>
        <v>273.10000000000002</v>
      </c>
      <c r="O107" s="51">
        <f t="shared" si="9"/>
        <v>968.2</v>
      </c>
      <c r="P107" s="130">
        <v>71.12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3.21</v>
      </c>
      <c r="D108" s="124">
        <v>32.33</v>
      </c>
      <c r="E108" s="124"/>
      <c r="F108" s="124">
        <v>111.27</v>
      </c>
      <c r="G108" s="124">
        <v>26.8</v>
      </c>
      <c r="H108" s="124">
        <v>1.77</v>
      </c>
      <c r="I108" s="43">
        <f t="shared" si="7"/>
        <v>175.38000000000002</v>
      </c>
      <c r="J108" s="125"/>
      <c r="K108" s="124"/>
      <c r="L108" s="124">
        <v>12.35</v>
      </c>
      <c r="M108" s="124">
        <v>82.37</v>
      </c>
      <c r="N108" s="44">
        <f t="shared" si="8"/>
        <v>94.72</v>
      </c>
      <c r="O108" s="45">
        <f t="shared" si="9"/>
        <v>270.10000000000002</v>
      </c>
      <c r="P108" s="130">
        <v>0.12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1265</v>
      </c>
      <c r="D109" s="118">
        <v>10129</v>
      </c>
      <c r="E109" s="118"/>
      <c r="F109" s="118">
        <v>29533</v>
      </c>
      <c r="G109" s="118">
        <v>8556</v>
      </c>
      <c r="H109" s="118">
        <v>381</v>
      </c>
      <c r="I109" s="32">
        <f t="shared" si="7"/>
        <v>49864</v>
      </c>
      <c r="J109" s="119"/>
      <c r="K109" s="118"/>
      <c r="L109" s="118">
        <v>1632</v>
      </c>
      <c r="M109" s="118">
        <v>10731</v>
      </c>
      <c r="N109" s="34">
        <f t="shared" si="8"/>
        <v>12363</v>
      </c>
      <c r="O109" s="35">
        <f t="shared" si="9"/>
        <v>62227</v>
      </c>
      <c r="P109" s="130">
        <v>0.54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11.2</v>
      </c>
      <c r="D110" s="127">
        <v>90.4</v>
      </c>
      <c r="E110" s="127"/>
      <c r="F110" s="127">
        <v>174.6</v>
      </c>
      <c r="G110" s="127">
        <v>59.9</v>
      </c>
      <c r="H110" s="127">
        <v>4.5999999999999996</v>
      </c>
      <c r="I110" s="49">
        <f t="shared" si="7"/>
        <v>340.7</v>
      </c>
      <c r="J110" s="128"/>
      <c r="K110" s="127"/>
      <c r="L110" s="127">
        <v>14.6</v>
      </c>
      <c r="M110" s="127">
        <v>100.5</v>
      </c>
      <c r="N110" s="50">
        <f t="shared" si="8"/>
        <v>115.1</v>
      </c>
      <c r="O110" s="51">
        <f t="shared" si="9"/>
        <v>455.79999999999995</v>
      </c>
      <c r="P110" s="130">
        <v>0.11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3.16</v>
      </c>
      <c r="D111" s="124">
        <v>8.75</v>
      </c>
      <c r="E111" s="124"/>
      <c r="F111" s="124">
        <v>80.040000000000006</v>
      </c>
      <c r="G111" s="124">
        <v>4.9400000000000004</v>
      </c>
      <c r="H111" s="124">
        <v>0.08</v>
      </c>
      <c r="I111" s="43">
        <f t="shared" si="7"/>
        <v>96.97</v>
      </c>
      <c r="J111" s="125"/>
      <c r="K111" s="124"/>
      <c r="L111" s="124">
        <v>13.96</v>
      </c>
      <c r="M111" s="124">
        <v>135.24</v>
      </c>
      <c r="N111" s="44">
        <f t="shared" si="8"/>
        <v>149.20000000000002</v>
      </c>
      <c r="O111" s="45">
        <f t="shared" si="9"/>
        <v>246.17000000000002</v>
      </c>
      <c r="P111" s="69">
        <f>SUM(P104:P110)</f>
        <v>89.29000000000002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1293</v>
      </c>
      <c r="D112" s="118">
        <v>2782</v>
      </c>
      <c r="E112" s="118"/>
      <c r="F112" s="118">
        <v>21521</v>
      </c>
      <c r="G112" s="118">
        <v>1654</v>
      </c>
      <c r="H112" s="118">
        <v>19</v>
      </c>
      <c r="I112" s="32">
        <f t="shared" si="7"/>
        <v>27269</v>
      </c>
      <c r="J112" s="119"/>
      <c r="K112" s="118"/>
      <c r="L112" s="118">
        <v>1741</v>
      </c>
      <c r="M112" s="118">
        <v>16963</v>
      </c>
      <c r="N112" s="34">
        <f t="shared" si="8"/>
        <v>18704</v>
      </c>
      <c r="O112" s="35">
        <f t="shared" si="9"/>
        <v>45973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1.9</v>
      </c>
      <c r="E113" s="127"/>
      <c r="F113" s="127">
        <v>107.6</v>
      </c>
      <c r="G113" s="127">
        <v>1.5</v>
      </c>
      <c r="H113" s="127">
        <v>0.2</v>
      </c>
      <c r="I113" s="49">
        <f t="shared" si="7"/>
        <v>112.2</v>
      </c>
      <c r="J113" s="128"/>
      <c r="K113" s="127"/>
      <c r="L113" s="127">
        <v>0.9</v>
      </c>
      <c r="M113" s="127">
        <v>10.8</v>
      </c>
      <c r="N113" s="50">
        <f t="shared" si="8"/>
        <v>11.700000000000001</v>
      </c>
      <c r="O113" s="51">
        <f t="shared" si="9"/>
        <v>123.9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1.32</v>
      </c>
      <c r="D114" s="124">
        <v>12.51</v>
      </c>
      <c r="E114" s="124"/>
      <c r="F114" s="124">
        <v>41.58</v>
      </c>
      <c r="G114" s="124">
        <v>3.01</v>
      </c>
      <c r="H114" s="124"/>
      <c r="I114" s="43">
        <f t="shared" si="7"/>
        <v>58.419999999999995</v>
      </c>
      <c r="J114" s="125"/>
      <c r="K114" s="124"/>
      <c r="L114" s="124">
        <v>5.49</v>
      </c>
      <c r="M114" s="124">
        <v>48.14</v>
      </c>
      <c r="N114" s="44">
        <f t="shared" si="8"/>
        <v>53.63</v>
      </c>
      <c r="O114" s="45">
        <f t="shared" si="9"/>
        <v>112.05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491</v>
      </c>
      <c r="D115" s="118">
        <v>3921</v>
      </c>
      <c r="E115" s="118"/>
      <c r="F115" s="118">
        <v>11322</v>
      </c>
      <c r="G115" s="118">
        <v>1011</v>
      </c>
      <c r="H115" s="118"/>
      <c r="I115" s="32">
        <f t="shared" si="7"/>
        <v>16745</v>
      </c>
      <c r="J115" s="119"/>
      <c r="K115" s="118"/>
      <c r="L115" s="118">
        <v>712</v>
      </c>
      <c r="M115" s="118">
        <v>6084</v>
      </c>
      <c r="N115" s="34">
        <f t="shared" si="8"/>
        <v>6796</v>
      </c>
      <c r="O115" s="35">
        <f t="shared" si="9"/>
        <v>23541</v>
      </c>
      <c r="P115" s="134">
        <v>47.3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0.4</v>
      </c>
      <c r="D116" s="136">
        <v>3.1</v>
      </c>
      <c r="E116" s="136"/>
      <c r="F116" s="136">
        <v>45.4</v>
      </c>
      <c r="G116" s="136">
        <v>1</v>
      </c>
      <c r="H116" s="136"/>
      <c r="I116" s="96">
        <f t="shared" si="7"/>
        <v>49.9</v>
      </c>
      <c r="J116" s="137"/>
      <c r="K116" s="136"/>
      <c r="L116" s="136">
        <v>0.1</v>
      </c>
      <c r="M116" s="136">
        <v>4.2</v>
      </c>
      <c r="N116" s="97">
        <f t="shared" si="8"/>
        <v>4.3</v>
      </c>
      <c r="O116" s="89">
        <f t="shared" si="9"/>
        <v>54.199999999999996</v>
      </c>
      <c r="P116" s="90">
        <f>SUM(O136,P111,P112,P115)</f>
        <v>3716.98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2.12</v>
      </c>
      <c r="D121" s="115">
        <v>36.25</v>
      </c>
      <c r="E121" s="115">
        <v>2.2000000000000002</v>
      </c>
      <c r="F121" s="115">
        <v>34.14</v>
      </c>
      <c r="G121" s="115">
        <v>0.4</v>
      </c>
      <c r="H121" s="115">
        <v>4.2699999999999996</v>
      </c>
      <c r="I121" s="21">
        <f t="shared" si="7"/>
        <v>79.38000000000001</v>
      </c>
      <c r="J121" s="116"/>
      <c r="K121" s="115"/>
      <c r="L121" s="115">
        <v>3.95</v>
      </c>
      <c r="M121" s="115">
        <v>72.37</v>
      </c>
      <c r="N121" s="23">
        <f t="shared" si="8"/>
        <v>76.320000000000007</v>
      </c>
      <c r="O121" s="24">
        <f t="shared" si="9"/>
        <v>155.70000000000002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867</v>
      </c>
      <c r="D122" s="118">
        <v>10797</v>
      </c>
      <c r="E122" s="118">
        <v>587</v>
      </c>
      <c r="F122" s="118">
        <v>9422</v>
      </c>
      <c r="G122" s="118">
        <v>95</v>
      </c>
      <c r="H122" s="118">
        <v>1006</v>
      </c>
      <c r="I122" s="32">
        <f t="shared" si="7"/>
        <v>22774</v>
      </c>
      <c r="J122" s="119"/>
      <c r="K122" s="118"/>
      <c r="L122" s="118">
        <v>516</v>
      </c>
      <c r="M122" s="118">
        <v>9555</v>
      </c>
      <c r="N122" s="34">
        <f t="shared" si="8"/>
        <v>10071</v>
      </c>
      <c r="O122" s="35">
        <f t="shared" si="9"/>
        <v>32845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0.5</v>
      </c>
      <c r="D123" s="127">
        <v>10</v>
      </c>
      <c r="E123" s="127">
        <v>0.5</v>
      </c>
      <c r="F123" s="127">
        <v>28.2</v>
      </c>
      <c r="G123" s="127">
        <v>0.1</v>
      </c>
      <c r="H123" s="127">
        <v>9</v>
      </c>
      <c r="I123" s="49">
        <f t="shared" si="7"/>
        <v>48.300000000000004</v>
      </c>
      <c r="J123" s="128"/>
      <c r="K123" s="127"/>
      <c r="L123" s="127">
        <v>0.3</v>
      </c>
      <c r="M123" s="127">
        <v>7.7</v>
      </c>
      <c r="N123" s="50">
        <f t="shared" si="8"/>
        <v>8</v>
      </c>
      <c r="O123" s="51">
        <f t="shared" si="9"/>
        <v>56.300000000000004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1.18</v>
      </c>
      <c r="D124" s="124">
        <v>16.71</v>
      </c>
      <c r="E124" s="124"/>
      <c r="F124" s="124">
        <v>46.66</v>
      </c>
      <c r="G124" s="124"/>
      <c r="H124" s="124">
        <v>1.5</v>
      </c>
      <c r="I124" s="43">
        <f t="shared" si="7"/>
        <v>66.05</v>
      </c>
      <c r="J124" s="125"/>
      <c r="K124" s="124"/>
      <c r="L124" s="124">
        <v>0.69</v>
      </c>
      <c r="M124" s="124">
        <v>46.89</v>
      </c>
      <c r="N124" s="44">
        <f t="shared" si="8"/>
        <v>47.58</v>
      </c>
      <c r="O124" s="45">
        <f t="shared" si="9"/>
        <v>113.63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483</v>
      </c>
      <c r="D125" s="118">
        <v>5248</v>
      </c>
      <c r="E125" s="118"/>
      <c r="F125" s="118">
        <v>12863</v>
      </c>
      <c r="G125" s="118"/>
      <c r="H125" s="118">
        <v>381</v>
      </c>
      <c r="I125" s="32">
        <f t="shared" si="7"/>
        <v>18975</v>
      </c>
      <c r="J125" s="119"/>
      <c r="K125" s="118"/>
      <c r="L125" s="118">
        <v>91</v>
      </c>
      <c r="M125" s="118">
        <v>6146</v>
      </c>
      <c r="N125" s="34">
        <f t="shared" si="8"/>
        <v>6237</v>
      </c>
      <c r="O125" s="35">
        <f t="shared" si="9"/>
        <v>25212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0.3</v>
      </c>
      <c r="D126" s="127">
        <v>5.0999999999999996</v>
      </c>
      <c r="E126" s="127"/>
      <c r="F126" s="127">
        <v>38.299999999999997</v>
      </c>
      <c r="G126" s="127"/>
      <c r="H126" s="127">
        <v>3.4</v>
      </c>
      <c r="I126" s="49">
        <f t="shared" si="7"/>
        <v>47.099999999999994</v>
      </c>
      <c r="J126" s="128"/>
      <c r="K126" s="127"/>
      <c r="L126" s="127">
        <v>0</v>
      </c>
      <c r="M126" s="127">
        <v>5.7</v>
      </c>
      <c r="N126" s="50">
        <f t="shared" si="8"/>
        <v>5.7</v>
      </c>
      <c r="O126" s="51">
        <f t="shared" si="9"/>
        <v>52.8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6.44</v>
      </c>
      <c r="D127" s="124">
        <v>18.64</v>
      </c>
      <c r="E127" s="124">
        <v>5.45</v>
      </c>
      <c r="F127" s="124">
        <v>87.23</v>
      </c>
      <c r="G127" s="124">
        <v>0.5</v>
      </c>
      <c r="H127" s="124">
        <v>10.79</v>
      </c>
      <c r="I127" s="43">
        <f t="shared" si="7"/>
        <v>129.05000000000001</v>
      </c>
      <c r="J127" s="125"/>
      <c r="K127" s="124"/>
      <c r="L127" s="124">
        <v>1.08</v>
      </c>
      <c r="M127" s="124">
        <v>56.08</v>
      </c>
      <c r="N127" s="44">
        <f t="shared" si="8"/>
        <v>57.16</v>
      </c>
      <c r="O127" s="45">
        <f t="shared" si="9"/>
        <v>186.21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2634</v>
      </c>
      <c r="D128" s="118">
        <v>5758</v>
      </c>
      <c r="E128" s="118">
        <v>1727</v>
      </c>
      <c r="F128" s="118">
        <v>24958</v>
      </c>
      <c r="G128" s="118">
        <v>168</v>
      </c>
      <c r="H128" s="118">
        <v>2997</v>
      </c>
      <c r="I128" s="32">
        <f t="shared" si="7"/>
        <v>38242</v>
      </c>
      <c r="J128" s="119"/>
      <c r="K128" s="118"/>
      <c r="L128" s="118">
        <v>144</v>
      </c>
      <c r="M128" s="118">
        <v>7174</v>
      </c>
      <c r="N128" s="34">
        <f t="shared" si="8"/>
        <v>7318</v>
      </c>
      <c r="O128" s="35">
        <f t="shared" si="9"/>
        <v>45560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2.1</v>
      </c>
      <c r="D129" s="127">
        <v>5.3</v>
      </c>
      <c r="E129" s="127">
        <v>1.7</v>
      </c>
      <c r="F129" s="127">
        <v>47.5</v>
      </c>
      <c r="G129" s="127">
        <v>0.1</v>
      </c>
      <c r="H129" s="127">
        <v>24.7</v>
      </c>
      <c r="I129" s="49">
        <f t="shared" si="7"/>
        <v>81.400000000000006</v>
      </c>
      <c r="J129" s="128"/>
      <c r="K129" s="127"/>
      <c r="L129" s="127">
        <v>0</v>
      </c>
      <c r="M129" s="127">
        <v>6.7</v>
      </c>
      <c r="N129" s="50">
        <f t="shared" si="8"/>
        <v>6.7</v>
      </c>
      <c r="O129" s="51">
        <f t="shared" si="9"/>
        <v>88.100000000000009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133.72999999999999</v>
      </c>
      <c r="D130" s="115">
        <v>518.54999999999995</v>
      </c>
      <c r="E130" s="115">
        <v>7.65</v>
      </c>
      <c r="F130" s="115">
        <v>1256.4100000000001</v>
      </c>
      <c r="G130" s="115">
        <v>399.45</v>
      </c>
      <c r="H130" s="115">
        <v>23.89</v>
      </c>
      <c r="I130" s="21">
        <f t="shared" si="7"/>
        <v>2339.6799999999998</v>
      </c>
      <c r="J130" s="116"/>
      <c r="K130" s="115"/>
      <c r="L130" s="115">
        <v>106.45</v>
      </c>
      <c r="M130" s="115">
        <v>1069.4100000000001</v>
      </c>
      <c r="N130" s="23">
        <f>SUM(J130:M130)</f>
        <v>1175.8600000000001</v>
      </c>
      <c r="O130" s="24">
        <f t="shared" si="9"/>
        <v>3515.54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48909</v>
      </c>
      <c r="D131" s="118">
        <v>135753</v>
      </c>
      <c r="E131" s="118">
        <v>2314</v>
      </c>
      <c r="F131" s="118">
        <v>309951</v>
      </c>
      <c r="G131" s="118">
        <v>110329</v>
      </c>
      <c r="H131" s="118">
        <v>5746</v>
      </c>
      <c r="I131" s="32">
        <f t="shared" si="7"/>
        <v>613002</v>
      </c>
      <c r="J131" s="119"/>
      <c r="K131" s="118"/>
      <c r="L131" s="118">
        <v>12356</v>
      </c>
      <c r="M131" s="118">
        <v>122650</v>
      </c>
      <c r="N131" s="34">
        <f t="shared" si="8"/>
        <v>135006</v>
      </c>
      <c r="O131" s="35">
        <f t="shared" si="9"/>
        <v>748008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487.9</v>
      </c>
      <c r="D132" s="127">
        <v>1839.1</v>
      </c>
      <c r="E132" s="127">
        <v>2.2000000000000002</v>
      </c>
      <c r="F132" s="127">
        <v>2276.3000000000002</v>
      </c>
      <c r="G132" s="127">
        <v>1104.9000000000001</v>
      </c>
      <c r="H132" s="127">
        <v>59.2</v>
      </c>
      <c r="I132" s="49">
        <f t="shared" ref="I132:I138" si="10">SUM(C132:H132)</f>
        <v>5769.5999999999995</v>
      </c>
      <c r="J132" s="128"/>
      <c r="K132" s="127"/>
      <c r="L132" s="127">
        <v>129.6</v>
      </c>
      <c r="M132" s="127">
        <v>1195.8</v>
      </c>
      <c r="N132" s="50">
        <f t="shared" ref="N132:N138" si="11">SUM(J132:M132)</f>
        <v>1325.3999999999999</v>
      </c>
      <c r="O132" s="51">
        <f t="shared" ref="O132:O138" si="12">SUM(N132,I132)</f>
        <v>7094.9999999999991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132.30000000000001</v>
      </c>
      <c r="D133" s="124">
        <v>431.77</v>
      </c>
      <c r="E133" s="124">
        <v>7.65</v>
      </c>
      <c r="F133" s="124">
        <v>1251.97</v>
      </c>
      <c r="G133" s="124">
        <v>399.37</v>
      </c>
      <c r="H133" s="124">
        <v>22.66</v>
      </c>
      <c r="I133" s="43">
        <f t="shared" si="10"/>
        <v>2245.7199999999998</v>
      </c>
      <c r="J133" s="125"/>
      <c r="K133" s="124"/>
      <c r="L133" s="124">
        <v>101.31</v>
      </c>
      <c r="M133" s="124">
        <v>1065.68</v>
      </c>
      <c r="N133" s="44">
        <f t="shared" si="11"/>
        <v>1166.99</v>
      </c>
      <c r="O133" s="45">
        <f t="shared" si="12"/>
        <v>3412.71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48595</v>
      </c>
      <c r="D134" s="118">
        <v>115740</v>
      </c>
      <c r="E134" s="118">
        <v>2314</v>
      </c>
      <c r="F134" s="118">
        <v>309223</v>
      </c>
      <c r="G134" s="118">
        <v>110317</v>
      </c>
      <c r="H134" s="118">
        <v>5608</v>
      </c>
      <c r="I134" s="32">
        <f t="shared" si="10"/>
        <v>591797</v>
      </c>
      <c r="J134" s="119"/>
      <c r="K134" s="118"/>
      <c r="L134" s="118">
        <v>12217</v>
      </c>
      <c r="M134" s="118">
        <v>122585</v>
      </c>
      <c r="N134" s="34">
        <f t="shared" si="11"/>
        <v>134802</v>
      </c>
      <c r="O134" s="35">
        <f t="shared" si="12"/>
        <v>726599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479.7</v>
      </c>
      <c r="D135" s="136">
        <v>1265.2</v>
      </c>
      <c r="E135" s="136">
        <v>2.2000000000000002</v>
      </c>
      <c r="F135" s="136">
        <v>2259.4</v>
      </c>
      <c r="G135" s="136">
        <v>1104.5</v>
      </c>
      <c r="H135" s="136">
        <v>54.7</v>
      </c>
      <c r="I135" s="96">
        <f t="shared" si="10"/>
        <v>5165.7</v>
      </c>
      <c r="J135" s="137"/>
      <c r="K135" s="136"/>
      <c r="L135" s="136">
        <v>119.8</v>
      </c>
      <c r="M135" s="136">
        <v>1189.5999999999999</v>
      </c>
      <c r="N135" s="97">
        <f t="shared" si="11"/>
        <v>1309.3999999999999</v>
      </c>
      <c r="O135" s="89">
        <f t="shared" si="12"/>
        <v>6475.0999999999995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134.60999999999999</v>
      </c>
      <c r="D136" s="106">
        <f t="shared" si="13"/>
        <v>575.95999999999992</v>
      </c>
      <c r="E136" s="106">
        <f t="shared" si="13"/>
        <v>7.65</v>
      </c>
      <c r="F136" s="106">
        <f t="shared" si="13"/>
        <v>1256.4100000000003</v>
      </c>
      <c r="G136" s="106">
        <f t="shared" si="13"/>
        <v>399.45</v>
      </c>
      <c r="H136" s="106">
        <f t="shared" si="13"/>
        <v>23.89</v>
      </c>
      <c r="I136" s="107">
        <f t="shared" si="10"/>
        <v>2397.9699999999998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106.45</v>
      </c>
      <c r="M136" s="106">
        <f t="shared" si="14"/>
        <v>1075.97</v>
      </c>
      <c r="N136" s="109">
        <f t="shared" si="11"/>
        <v>1182.42</v>
      </c>
      <c r="O136" s="110">
        <f t="shared" si="12"/>
        <v>3580.39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48961</v>
      </c>
      <c r="D137" s="31">
        <f t="shared" si="13"/>
        <v>142471</v>
      </c>
      <c r="E137" s="31">
        <f t="shared" si="13"/>
        <v>2314</v>
      </c>
      <c r="F137" s="31">
        <f t="shared" si="13"/>
        <v>309951</v>
      </c>
      <c r="G137" s="31">
        <f t="shared" si="13"/>
        <v>110329</v>
      </c>
      <c r="H137" s="31">
        <f t="shared" si="13"/>
        <v>5746</v>
      </c>
      <c r="I137" s="32">
        <f t="shared" si="10"/>
        <v>619772</v>
      </c>
      <c r="J137" s="33">
        <f t="shared" si="14"/>
        <v>0</v>
      </c>
      <c r="K137" s="31">
        <f t="shared" si="14"/>
        <v>0</v>
      </c>
      <c r="L137" s="31">
        <f t="shared" si="14"/>
        <v>12356</v>
      </c>
      <c r="M137" s="31">
        <f t="shared" si="14"/>
        <v>122732</v>
      </c>
      <c r="N137" s="34">
        <f t="shared" si="11"/>
        <v>135088</v>
      </c>
      <c r="O137" s="35">
        <f t="shared" si="12"/>
        <v>754860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492.1</v>
      </c>
      <c r="D138" s="86">
        <f t="shared" si="13"/>
        <v>2316.3000000000002</v>
      </c>
      <c r="E138" s="86">
        <f t="shared" si="13"/>
        <v>2.2000000000000002</v>
      </c>
      <c r="F138" s="86">
        <f t="shared" si="13"/>
        <v>2276.2999999999997</v>
      </c>
      <c r="G138" s="86">
        <f t="shared" si="13"/>
        <v>1104.9000000000001</v>
      </c>
      <c r="H138" s="86">
        <f t="shared" si="13"/>
        <v>59.2</v>
      </c>
      <c r="I138" s="96">
        <f t="shared" si="10"/>
        <v>6250.9999999999991</v>
      </c>
      <c r="J138" s="88">
        <f t="shared" si="14"/>
        <v>0</v>
      </c>
      <c r="K138" s="86">
        <f t="shared" si="14"/>
        <v>0</v>
      </c>
      <c r="L138" s="86">
        <f t="shared" si="14"/>
        <v>129.60000000000002</v>
      </c>
      <c r="M138" s="86">
        <f t="shared" si="14"/>
        <v>1207.7</v>
      </c>
      <c r="N138" s="97">
        <f t="shared" si="11"/>
        <v>1337.3000000000002</v>
      </c>
      <c r="O138" s="89">
        <f t="shared" si="12"/>
        <v>7588.2999999999993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E9826-FA98-4164-A259-ABFDE839D876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0.59</v>
      </c>
      <c r="E5" s="115"/>
      <c r="F5" s="115"/>
      <c r="G5" s="115"/>
      <c r="H5" s="115"/>
      <c r="I5" s="21">
        <f t="shared" ref="I5:I36" si="0">SUM(C5:H5)</f>
        <v>0.59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0.59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2.58</v>
      </c>
      <c r="E8" s="124"/>
      <c r="F8" s="124"/>
      <c r="G8" s="124"/>
      <c r="H8" s="124"/>
      <c r="I8" s="43">
        <f t="shared" si="0"/>
        <v>2.58</v>
      </c>
      <c r="J8" s="125"/>
      <c r="K8" s="124"/>
      <c r="L8" s="124">
        <v>1.47</v>
      </c>
      <c r="M8" s="124">
        <v>1.06</v>
      </c>
      <c r="N8" s="44">
        <f t="shared" si="1"/>
        <v>2.5300000000000002</v>
      </c>
      <c r="O8" s="45">
        <f t="shared" si="2"/>
        <v>5.1100000000000003</v>
      </c>
      <c r="P8" s="36" t="s">
        <v>25</v>
      </c>
      <c r="Q8" s="37" t="s">
        <v>124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16</v>
      </c>
      <c r="M9" s="118">
        <v>10</v>
      </c>
      <c r="N9" s="34">
        <f t="shared" si="1"/>
        <v>26</v>
      </c>
      <c r="O9" s="35">
        <f t="shared" si="2"/>
        <v>26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2.2000000000000002</v>
      </c>
      <c r="M10" s="127">
        <v>1.5</v>
      </c>
      <c r="N10" s="50">
        <f t="shared" si="1"/>
        <v>3.7</v>
      </c>
      <c r="O10" s="51">
        <f t="shared" si="2"/>
        <v>3.7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0.32</v>
      </c>
      <c r="E11" s="124"/>
      <c r="F11" s="124"/>
      <c r="G11" s="124"/>
      <c r="H11" s="124"/>
      <c r="I11" s="43">
        <f t="shared" si="0"/>
        <v>0.32</v>
      </c>
      <c r="J11" s="125"/>
      <c r="K11" s="124"/>
      <c r="L11" s="124">
        <v>1.62</v>
      </c>
      <c r="M11" s="124">
        <v>0.27</v>
      </c>
      <c r="N11" s="44">
        <f t="shared" si="1"/>
        <v>1.8900000000000001</v>
      </c>
      <c r="O11" s="45">
        <f t="shared" si="2"/>
        <v>2.21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95</v>
      </c>
      <c r="E12" s="118"/>
      <c r="F12" s="118"/>
      <c r="G12" s="118"/>
      <c r="H12" s="118"/>
      <c r="I12" s="32">
        <f t="shared" si="0"/>
        <v>95</v>
      </c>
      <c r="J12" s="119"/>
      <c r="K12" s="118"/>
      <c r="L12" s="118">
        <v>29</v>
      </c>
      <c r="M12" s="118">
        <v>6</v>
      </c>
      <c r="N12" s="34">
        <f t="shared" si="1"/>
        <v>35</v>
      </c>
      <c r="O12" s="35">
        <f t="shared" si="2"/>
        <v>130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20.399999999999999</v>
      </c>
      <c r="E13" s="127"/>
      <c r="F13" s="127"/>
      <c r="G13" s="127"/>
      <c r="H13" s="127"/>
      <c r="I13" s="49">
        <f t="shared" si="0"/>
        <v>20.399999999999999</v>
      </c>
      <c r="J13" s="128"/>
      <c r="K13" s="127"/>
      <c r="L13" s="127">
        <v>2.4</v>
      </c>
      <c r="M13" s="127">
        <v>0.6</v>
      </c>
      <c r="N13" s="50">
        <f t="shared" si="1"/>
        <v>3</v>
      </c>
      <c r="O13" s="51">
        <f t="shared" si="2"/>
        <v>23.4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0.25</v>
      </c>
      <c r="D14" s="124">
        <v>32.86</v>
      </c>
      <c r="E14" s="124"/>
      <c r="F14" s="124"/>
      <c r="G14" s="124"/>
      <c r="H14" s="124">
        <v>0.43</v>
      </c>
      <c r="I14" s="43">
        <f t="shared" si="0"/>
        <v>33.54</v>
      </c>
      <c r="J14" s="125"/>
      <c r="K14" s="124"/>
      <c r="L14" s="124">
        <v>2.2799999999999998</v>
      </c>
      <c r="M14" s="124">
        <v>5.86</v>
      </c>
      <c r="N14" s="44">
        <f t="shared" si="1"/>
        <v>8.14</v>
      </c>
      <c r="O14" s="45">
        <f t="shared" si="2"/>
        <v>41.68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30</v>
      </c>
      <c r="D15" s="118">
        <v>2547</v>
      </c>
      <c r="E15" s="118"/>
      <c r="F15" s="118"/>
      <c r="G15" s="118"/>
      <c r="H15" s="118">
        <v>16</v>
      </c>
      <c r="I15" s="32">
        <f t="shared" si="0"/>
        <v>2593</v>
      </c>
      <c r="J15" s="119"/>
      <c r="K15" s="118"/>
      <c r="L15" s="118">
        <v>73</v>
      </c>
      <c r="M15" s="118">
        <v>210</v>
      </c>
      <c r="N15" s="34">
        <f t="shared" si="1"/>
        <v>283</v>
      </c>
      <c r="O15" s="35">
        <f t="shared" si="2"/>
        <v>2876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2.4</v>
      </c>
      <c r="D16" s="127">
        <v>231.4</v>
      </c>
      <c r="E16" s="127"/>
      <c r="F16" s="127"/>
      <c r="G16" s="127"/>
      <c r="H16" s="127">
        <v>1.3</v>
      </c>
      <c r="I16" s="49">
        <f t="shared" si="0"/>
        <v>235.10000000000002</v>
      </c>
      <c r="J16" s="128"/>
      <c r="K16" s="127"/>
      <c r="L16" s="127">
        <v>4.8</v>
      </c>
      <c r="M16" s="127">
        <v>13.9</v>
      </c>
      <c r="N16" s="50">
        <f t="shared" si="1"/>
        <v>18.7</v>
      </c>
      <c r="O16" s="51">
        <f t="shared" si="2"/>
        <v>253.8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17.3</v>
      </c>
      <c r="E17" s="124"/>
      <c r="F17" s="124">
        <v>1.67</v>
      </c>
      <c r="G17" s="124"/>
      <c r="H17" s="124"/>
      <c r="I17" s="43">
        <f t="shared" si="0"/>
        <v>18.97</v>
      </c>
      <c r="J17" s="125"/>
      <c r="K17" s="124"/>
      <c r="L17" s="124">
        <v>0.67</v>
      </c>
      <c r="M17" s="124">
        <v>2.0499999999999998</v>
      </c>
      <c r="N17" s="44">
        <f t="shared" si="1"/>
        <v>2.7199999999999998</v>
      </c>
      <c r="O17" s="45">
        <f t="shared" si="2"/>
        <v>21.689999999999998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1876</v>
      </c>
      <c r="E18" s="118"/>
      <c r="F18" s="118">
        <v>199</v>
      </c>
      <c r="G18" s="118"/>
      <c r="H18" s="118"/>
      <c r="I18" s="32">
        <f t="shared" si="0"/>
        <v>2075</v>
      </c>
      <c r="J18" s="119"/>
      <c r="K18" s="118"/>
      <c r="L18" s="118">
        <v>25</v>
      </c>
      <c r="M18" s="118">
        <v>90</v>
      </c>
      <c r="N18" s="34">
        <f t="shared" si="1"/>
        <v>115</v>
      </c>
      <c r="O18" s="35">
        <f t="shared" si="2"/>
        <v>2190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114.5</v>
      </c>
      <c r="E19" s="127"/>
      <c r="F19" s="127">
        <v>10.3</v>
      </c>
      <c r="G19" s="127"/>
      <c r="H19" s="127"/>
      <c r="I19" s="49">
        <f t="shared" si="0"/>
        <v>124.8</v>
      </c>
      <c r="J19" s="128"/>
      <c r="K19" s="127"/>
      <c r="L19" s="127">
        <v>1.2</v>
      </c>
      <c r="M19" s="127">
        <v>4.4000000000000004</v>
      </c>
      <c r="N19" s="50">
        <f t="shared" si="1"/>
        <v>5.6000000000000005</v>
      </c>
      <c r="O19" s="51">
        <f t="shared" si="2"/>
        <v>130.4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11.08</v>
      </c>
      <c r="E20" s="124"/>
      <c r="F20" s="124"/>
      <c r="G20" s="124"/>
      <c r="H20" s="124"/>
      <c r="I20" s="43">
        <f t="shared" si="0"/>
        <v>11.08</v>
      </c>
      <c r="J20" s="125"/>
      <c r="K20" s="124"/>
      <c r="L20" s="124"/>
      <c r="M20" s="124">
        <v>15.76</v>
      </c>
      <c r="N20" s="44">
        <f t="shared" si="1"/>
        <v>15.76</v>
      </c>
      <c r="O20" s="45">
        <f t="shared" si="2"/>
        <v>26.84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2776</v>
      </c>
      <c r="E21" s="118"/>
      <c r="F21" s="118"/>
      <c r="G21" s="118"/>
      <c r="H21" s="118"/>
      <c r="I21" s="32">
        <f t="shared" si="0"/>
        <v>2776</v>
      </c>
      <c r="J21" s="119"/>
      <c r="K21" s="118"/>
      <c r="L21" s="118"/>
      <c r="M21" s="118">
        <v>798</v>
      </c>
      <c r="N21" s="34">
        <f t="shared" si="1"/>
        <v>798</v>
      </c>
      <c r="O21" s="35">
        <f t="shared" si="2"/>
        <v>3574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116.9</v>
      </c>
      <c r="E22" s="127"/>
      <c r="F22" s="127"/>
      <c r="G22" s="127"/>
      <c r="H22" s="127"/>
      <c r="I22" s="49">
        <f t="shared" si="0"/>
        <v>116.9</v>
      </c>
      <c r="J22" s="128"/>
      <c r="K22" s="127"/>
      <c r="L22" s="127"/>
      <c r="M22" s="127">
        <v>30.3</v>
      </c>
      <c r="N22" s="50">
        <f t="shared" si="1"/>
        <v>30.3</v>
      </c>
      <c r="O22" s="51">
        <f t="shared" si="2"/>
        <v>147.20000000000002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11.19</v>
      </c>
      <c r="E23" s="124"/>
      <c r="F23" s="124">
        <v>0.09</v>
      </c>
      <c r="G23" s="124"/>
      <c r="H23" s="124"/>
      <c r="I23" s="43">
        <f t="shared" si="0"/>
        <v>11.28</v>
      </c>
      <c r="J23" s="125"/>
      <c r="K23" s="124"/>
      <c r="L23" s="124"/>
      <c r="M23" s="124">
        <v>4.3</v>
      </c>
      <c r="N23" s="44">
        <f t="shared" si="1"/>
        <v>4.3</v>
      </c>
      <c r="O23" s="45">
        <f t="shared" si="2"/>
        <v>15.579999999999998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3778</v>
      </c>
      <c r="E24" s="118"/>
      <c r="F24" s="118">
        <v>15</v>
      </c>
      <c r="G24" s="118"/>
      <c r="H24" s="118"/>
      <c r="I24" s="32">
        <f t="shared" si="0"/>
        <v>3793</v>
      </c>
      <c r="J24" s="119"/>
      <c r="K24" s="118"/>
      <c r="L24" s="118"/>
      <c r="M24" s="118">
        <v>275</v>
      </c>
      <c r="N24" s="34">
        <f t="shared" si="1"/>
        <v>275</v>
      </c>
      <c r="O24" s="35">
        <f t="shared" si="2"/>
        <v>4068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128.30000000000001</v>
      </c>
      <c r="E25" s="127"/>
      <c r="F25" s="127">
        <v>0.4</v>
      </c>
      <c r="G25" s="127"/>
      <c r="H25" s="127"/>
      <c r="I25" s="49">
        <f t="shared" si="0"/>
        <v>128.70000000000002</v>
      </c>
      <c r="J25" s="128"/>
      <c r="K25" s="127"/>
      <c r="L25" s="127"/>
      <c r="M25" s="127">
        <v>8.6999999999999993</v>
      </c>
      <c r="N25" s="50">
        <f t="shared" si="1"/>
        <v>8.6999999999999993</v>
      </c>
      <c r="O25" s="51">
        <f t="shared" si="2"/>
        <v>137.4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0.67</v>
      </c>
      <c r="D26" s="124">
        <v>9.6</v>
      </c>
      <c r="E26" s="124"/>
      <c r="F26" s="124"/>
      <c r="G26" s="124"/>
      <c r="H26" s="124"/>
      <c r="I26" s="43">
        <f t="shared" si="0"/>
        <v>10.27</v>
      </c>
      <c r="J26" s="125"/>
      <c r="K26" s="124"/>
      <c r="L26" s="124">
        <v>1.24</v>
      </c>
      <c r="M26" s="124">
        <v>5.4</v>
      </c>
      <c r="N26" s="44">
        <f t="shared" si="1"/>
        <v>6.6400000000000006</v>
      </c>
      <c r="O26" s="45">
        <f t="shared" si="2"/>
        <v>16.91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171</v>
      </c>
      <c r="D27" s="118">
        <v>1795</v>
      </c>
      <c r="E27" s="118"/>
      <c r="F27" s="118"/>
      <c r="G27" s="118"/>
      <c r="H27" s="118"/>
      <c r="I27" s="32">
        <f t="shared" si="0"/>
        <v>1966</v>
      </c>
      <c r="J27" s="119"/>
      <c r="K27" s="118"/>
      <c r="L27" s="118">
        <v>91</v>
      </c>
      <c r="M27" s="118">
        <v>364</v>
      </c>
      <c r="N27" s="34">
        <f t="shared" si="1"/>
        <v>455</v>
      </c>
      <c r="O27" s="35">
        <f t="shared" si="2"/>
        <v>2421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3.9</v>
      </c>
      <c r="D28" s="127">
        <v>46.6</v>
      </c>
      <c r="E28" s="127"/>
      <c r="F28" s="127"/>
      <c r="G28" s="127"/>
      <c r="H28" s="127"/>
      <c r="I28" s="49">
        <f t="shared" si="0"/>
        <v>50.5</v>
      </c>
      <c r="J28" s="128"/>
      <c r="K28" s="127"/>
      <c r="L28" s="127">
        <v>2.7</v>
      </c>
      <c r="M28" s="127">
        <v>10.5</v>
      </c>
      <c r="N28" s="50">
        <f t="shared" si="1"/>
        <v>13.2</v>
      </c>
      <c r="O28" s="51">
        <f t="shared" si="2"/>
        <v>63.7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1.0900000000000001</v>
      </c>
      <c r="D29" s="124">
        <v>35.909999999999997</v>
      </c>
      <c r="E29" s="124"/>
      <c r="F29" s="124">
        <v>5.0199999999999996</v>
      </c>
      <c r="G29" s="124"/>
      <c r="H29" s="124">
        <v>0.5</v>
      </c>
      <c r="I29" s="43">
        <f t="shared" si="0"/>
        <v>42.519999999999996</v>
      </c>
      <c r="J29" s="125"/>
      <c r="K29" s="124"/>
      <c r="L29" s="124">
        <v>0.05</v>
      </c>
      <c r="M29" s="124">
        <v>3.45</v>
      </c>
      <c r="N29" s="44">
        <f t="shared" si="1"/>
        <v>3.5</v>
      </c>
      <c r="O29" s="45">
        <f t="shared" si="2"/>
        <v>46.019999999999996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312</v>
      </c>
      <c r="D30" s="118">
        <v>7454</v>
      </c>
      <c r="E30" s="118"/>
      <c r="F30" s="118">
        <v>968</v>
      </c>
      <c r="G30" s="118"/>
      <c r="H30" s="118">
        <v>62</v>
      </c>
      <c r="I30" s="32">
        <f t="shared" si="0"/>
        <v>8796</v>
      </c>
      <c r="J30" s="119"/>
      <c r="K30" s="118"/>
      <c r="L30" s="118">
        <v>4</v>
      </c>
      <c r="M30" s="118">
        <v>286</v>
      </c>
      <c r="N30" s="34">
        <f t="shared" si="1"/>
        <v>290</v>
      </c>
      <c r="O30" s="35">
        <f t="shared" si="2"/>
        <v>9086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5.3</v>
      </c>
      <c r="D31" s="127">
        <v>163.69999999999999</v>
      </c>
      <c r="E31" s="127"/>
      <c r="F31" s="127">
        <v>14.4</v>
      </c>
      <c r="G31" s="127"/>
      <c r="H31" s="127">
        <v>2.1</v>
      </c>
      <c r="I31" s="49">
        <f t="shared" si="0"/>
        <v>185.5</v>
      </c>
      <c r="J31" s="128"/>
      <c r="K31" s="127"/>
      <c r="L31" s="127">
        <v>0.1</v>
      </c>
      <c r="M31" s="127">
        <v>7.8</v>
      </c>
      <c r="N31" s="50">
        <f t="shared" si="1"/>
        <v>7.8999999999999995</v>
      </c>
      <c r="O31" s="51">
        <f t="shared" si="2"/>
        <v>193.4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2.0499999999999998</v>
      </c>
      <c r="D32" s="124">
        <v>107.59</v>
      </c>
      <c r="E32" s="124"/>
      <c r="F32" s="124">
        <v>1.65</v>
      </c>
      <c r="G32" s="124"/>
      <c r="H32" s="124">
        <v>7.98</v>
      </c>
      <c r="I32" s="43">
        <f t="shared" si="0"/>
        <v>119.27000000000001</v>
      </c>
      <c r="J32" s="125"/>
      <c r="K32" s="124"/>
      <c r="L32" s="124"/>
      <c r="M32" s="124">
        <v>2.33</v>
      </c>
      <c r="N32" s="44">
        <f t="shared" si="1"/>
        <v>2.33</v>
      </c>
      <c r="O32" s="45">
        <f t="shared" si="2"/>
        <v>121.60000000000001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620</v>
      </c>
      <c r="D33" s="118">
        <v>24482</v>
      </c>
      <c r="E33" s="118"/>
      <c r="F33" s="118">
        <v>349</v>
      </c>
      <c r="G33" s="118"/>
      <c r="H33" s="118">
        <v>1105</v>
      </c>
      <c r="I33" s="32">
        <f t="shared" si="0"/>
        <v>26556</v>
      </c>
      <c r="J33" s="119"/>
      <c r="K33" s="118"/>
      <c r="L33" s="118"/>
      <c r="M33" s="118">
        <v>220</v>
      </c>
      <c r="N33" s="34">
        <f t="shared" si="1"/>
        <v>220</v>
      </c>
      <c r="O33" s="35">
        <f t="shared" si="2"/>
        <v>26776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8.6</v>
      </c>
      <c r="D34" s="127">
        <v>440.4</v>
      </c>
      <c r="E34" s="127"/>
      <c r="F34" s="127">
        <v>4.3</v>
      </c>
      <c r="G34" s="127"/>
      <c r="H34" s="127">
        <v>29.8</v>
      </c>
      <c r="I34" s="49">
        <f t="shared" si="0"/>
        <v>483.1</v>
      </c>
      <c r="J34" s="128"/>
      <c r="K34" s="127"/>
      <c r="L34" s="127"/>
      <c r="M34" s="127">
        <v>5.2</v>
      </c>
      <c r="N34" s="50">
        <f t="shared" si="1"/>
        <v>5.2</v>
      </c>
      <c r="O34" s="51">
        <f t="shared" si="2"/>
        <v>488.3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7.06</v>
      </c>
      <c r="D35" s="124">
        <v>110.72</v>
      </c>
      <c r="E35" s="124"/>
      <c r="F35" s="124">
        <v>73.38</v>
      </c>
      <c r="G35" s="124">
        <v>0.97</v>
      </c>
      <c r="H35" s="124">
        <v>9.6999999999999993</v>
      </c>
      <c r="I35" s="43">
        <f t="shared" si="0"/>
        <v>201.82999999999998</v>
      </c>
      <c r="J35" s="125"/>
      <c r="K35" s="124"/>
      <c r="L35" s="124"/>
      <c r="M35" s="124">
        <v>20.83</v>
      </c>
      <c r="N35" s="44">
        <f t="shared" si="1"/>
        <v>20.83</v>
      </c>
      <c r="O35" s="45">
        <f t="shared" si="2"/>
        <v>222.65999999999997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2283</v>
      </c>
      <c r="D36" s="118">
        <v>27623</v>
      </c>
      <c r="E36" s="118"/>
      <c r="F36" s="118">
        <v>16304</v>
      </c>
      <c r="G36" s="118">
        <v>261</v>
      </c>
      <c r="H36" s="118">
        <v>1510</v>
      </c>
      <c r="I36" s="32">
        <f t="shared" si="0"/>
        <v>47981</v>
      </c>
      <c r="J36" s="119"/>
      <c r="K36" s="118"/>
      <c r="L36" s="118"/>
      <c r="M36" s="118">
        <v>1564</v>
      </c>
      <c r="N36" s="34">
        <f t="shared" si="1"/>
        <v>1564</v>
      </c>
      <c r="O36" s="35">
        <f t="shared" si="2"/>
        <v>49545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32</v>
      </c>
      <c r="D37" s="127">
        <v>441.8</v>
      </c>
      <c r="E37" s="127"/>
      <c r="F37" s="127">
        <v>179.1</v>
      </c>
      <c r="G37" s="127">
        <v>3.7</v>
      </c>
      <c r="H37" s="127">
        <v>36</v>
      </c>
      <c r="I37" s="49">
        <f t="shared" ref="I37:I50" si="3">SUM(C37:H37)</f>
        <v>692.6</v>
      </c>
      <c r="J37" s="128"/>
      <c r="K37" s="127"/>
      <c r="L37" s="127"/>
      <c r="M37" s="127">
        <v>30.5</v>
      </c>
      <c r="N37" s="50">
        <f t="shared" si="1"/>
        <v>30.5</v>
      </c>
      <c r="O37" s="51">
        <f t="shared" si="2"/>
        <v>723.1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4.47</v>
      </c>
      <c r="D38" s="124">
        <v>33.36</v>
      </c>
      <c r="E38" s="124"/>
      <c r="F38" s="124">
        <v>145.58000000000001</v>
      </c>
      <c r="G38" s="124">
        <v>8.9600000000000009</v>
      </c>
      <c r="H38" s="124">
        <v>1.07</v>
      </c>
      <c r="I38" s="43">
        <f t="shared" si="3"/>
        <v>193.44000000000003</v>
      </c>
      <c r="J38" s="125"/>
      <c r="K38" s="124"/>
      <c r="L38" s="124"/>
      <c r="M38" s="124">
        <v>12.21</v>
      </c>
      <c r="N38" s="44">
        <f t="shared" si="1"/>
        <v>12.21</v>
      </c>
      <c r="O38" s="45">
        <f t="shared" si="2"/>
        <v>205.65000000000003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1560</v>
      </c>
      <c r="D39" s="118">
        <v>8934</v>
      </c>
      <c r="E39" s="118"/>
      <c r="F39" s="118">
        <v>33238</v>
      </c>
      <c r="G39" s="118">
        <v>2576</v>
      </c>
      <c r="H39" s="118">
        <v>175</v>
      </c>
      <c r="I39" s="32">
        <f t="shared" si="3"/>
        <v>46483</v>
      </c>
      <c r="J39" s="119"/>
      <c r="K39" s="118"/>
      <c r="L39" s="118"/>
      <c r="M39" s="118">
        <v>1214</v>
      </c>
      <c r="N39" s="34">
        <f t="shared" si="1"/>
        <v>1214</v>
      </c>
      <c r="O39" s="35">
        <f t="shared" si="2"/>
        <v>47697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20.100000000000001</v>
      </c>
      <c r="D40" s="127">
        <v>116.2</v>
      </c>
      <c r="E40" s="127"/>
      <c r="F40" s="127">
        <v>366.1</v>
      </c>
      <c r="G40" s="127">
        <v>33.5</v>
      </c>
      <c r="H40" s="127">
        <v>3.4</v>
      </c>
      <c r="I40" s="49">
        <f t="shared" si="3"/>
        <v>539.30000000000007</v>
      </c>
      <c r="J40" s="128"/>
      <c r="K40" s="127"/>
      <c r="L40" s="127"/>
      <c r="M40" s="127">
        <v>22.9</v>
      </c>
      <c r="N40" s="50">
        <f t="shared" si="1"/>
        <v>22.9</v>
      </c>
      <c r="O40" s="51">
        <f t="shared" si="2"/>
        <v>562.20000000000005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6.94</v>
      </c>
      <c r="D41" s="124">
        <v>15.32</v>
      </c>
      <c r="E41" s="124"/>
      <c r="F41" s="124">
        <v>157.12</v>
      </c>
      <c r="G41" s="124">
        <v>73.760000000000005</v>
      </c>
      <c r="H41" s="124"/>
      <c r="I41" s="43">
        <f t="shared" si="3"/>
        <v>253.14</v>
      </c>
      <c r="J41" s="125"/>
      <c r="K41" s="124"/>
      <c r="L41" s="124">
        <v>1.61</v>
      </c>
      <c r="M41" s="124">
        <v>48.83</v>
      </c>
      <c r="N41" s="44">
        <f t="shared" si="1"/>
        <v>50.44</v>
      </c>
      <c r="O41" s="45">
        <f t="shared" si="2"/>
        <v>303.58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2503</v>
      </c>
      <c r="D42" s="118">
        <v>4206</v>
      </c>
      <c r="E42" s="118"/>
      <c r="F42" s="118">
        <v>36072</v>
      </c>
      <c r="G42" s="118">
        <v>21476</v>
      </c>
      <c r="H42" s="118"/>
      <c r="I42" s="32">
        <f t="shared" si="3"/>
        <v>64257</v>
      </c>
      <c r="J42" s="119"/>
      <c r="K42" s="118"/>
      <c r="L42" s="118">
        <v>191</v>
      </c>
      <c r="M42" s="118">
        <v>5073</v>
      </c>
      <c r="N42" s="34">
        <f t="shared" si="1"/>
        <v>5264</v>
      </c>
      <c r="O42" s="35">
        <f t="shared" si="2"/>
        <v>69521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31.7</v>
      </c>
      <c r="D43" s="127">
        <v>54.2</v>
      </c>
      <c r="E43" s="127"/>
      <c r="F43" s="127">
        <v>379.8</v>
      </c>
      <c r="G43" s="127">
        <v>271</v>
      </c>
      <c r="H43" s="127"/>
      <c r="I43" s="49">
        <f t="shared" si="3"/>
        <v>736.7</v>
      </c>
      <c r="J43" s="128"/>
      <c r="K43" s="127"/>
      <c r="L43" s="127">
        <v>2.7</v>
      </c>
      <c r="M43" s="127">
        <v>81.5</v>
      </c>
      <c r="N43" s="50">
        <f t="shared" si="1"/>
        <v>84.2</v>
      </c>
      <c r="O43" s="51">
        <f t="shared" si="2"/>
        <v>820.90000000000009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15.93</v>
      </c>
      <c r="D44" s="124">
        <v>21.99</v>
      </c>
      <c r="E44" s="124"/>
      <c r="F44" s="124">
        <v>130.19</v>
      </c>
      <c r="G44" s="124">
        <v>72.28</v>
      </c>
      <c r="H44" s="124">
        <v>0.62</v>
      </c>
      <c r="I44" s="43">
        <f t="shared" si="3"/>
        <v>241.01000000000002</v>
      </c>
      <c r="J44" s="125"/>
      <c r="K44" s="124"/>
      <c r="L44" s="124">
        <v>1.35</v>
      </c>
      <c r="M44" s="124">
        <v>49.7</v>
      </c>
      <c r="N44" s="44">
        <f t="shared" si="1"/>
        <v>51.050000000000004</v>
      </c>
      <c r="O44" s="45">
        <f t="shared" si="2"/>
        <v>292.06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6010</v>
      </c>
      <c r="D45" s="118">
        <v>6412</v>
      </c>
      <c r="E45" s="118"/>
      <c r="F45" s="118">
        <v>32393</v>
      </c>
      <c r="G45" s="118">
        <v>21211</v>
      </c>
      <c r="H45" s="118">
        <v>116</v>
      </c>
      <c r="I45" s="32">
        <f t="shared" si="3"/>
        <v>66142</v>
      </c>
      <c r="J45" s="119"/>
      <c r="K45" s="118"/>
      <c r="L45" s="118">
        <v>161</v>
      </c>
      <c r="M45" s="118">
        <v>5978</v>
      </c>
      <c r="N45" s="34">
        <f t="shared" si="1"/>
        <v>6139</v>
      </c>
      <c r="O45" s="35">
        <f t="shared" si="2"/>
        <v>72281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59</v>
      </c>
      <c r="D46" s="127">
        <v>74.5</v>
      </c>
      <c r="E46" s="127"/>
      <c r="F46" s="127">
        <v>251.6</v>
      </c>
      <c r="G46" s="127">
        <v>220.7</v>
      </c>
      <c r="H46" s="127">
        <v>1.8</v>
      </c>
      <c r="I46" s="49">
        <f t="shared" si="3"/>
        <v>607.59999999999991</v>
      </c>
      <c r="J46" s="128"/>
      <c r="K46" s="127"/>
      <c r="L46" s="127">
        <v>1.9</v>
      </c>
      <c r="M46" s="127">
        <v>70</v>
      </c>
      <c r="N46" s="50">
        <f t="shared" si="1"/>
        <v>71.900000000000006</v>
      </c>
      <c r="O46" s="51">
        <f t="shared" si="2"/>
        <v>679.49999999999989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23.25</v>
      </c>
      <c r="D47" s="124">
        <v>114.98</v>
      </c>
      <c r="E47" s="124">
        <v>1.61</v>
      </c>
      <c r="F47" s="124">
        <v>295.45</v>
      </c>
      <c r="G47" s="124">
        <v>187.93</v>
      </c>
      <c r="H47" s="124">
        <v>24.7</v>
      </c>
      <c r="I47" s="43">
        <f t="shared" si="3"/>
        <v>647.92000000000007</v>
      </c>
      <c r="J47" s="125"/>
      <c r="K47" s="124"/>
      <c r="L47" s="124">
        <v>14.45</v>
      </c>
      <c r="M47" s="124">
        <v>434.06</v>
      </c>
      <c r="N47" s="44">
        <f t="shared" si="1"/>
        <v>448.51</v>
      </c>
      <c r="O47" s="45">
        <f t="shared" si="2"/>
        <v>1096.43</v>
      </c>
      <c r="P47" s="130">
        <v>6.85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9250</v>
      </c>
      <c r="D48" s="118">
        <v>35384</v>
      </c>
      <c r="E48" s="118">
        <v>454</v>
      </c>
      <c r="F48" s="118">
        <v>78939</v>
      </c>
      <c r="G48" s="118">
        <v>54349</v>
      </c>
      <c r="H48" s="118">
        <v>6454</v>
      </c>
      <c r="I48" s="32">
        <f t="shared" si="3"/>
        <v>184830</v>
      </c>
      <c r="J48" s="119"/>
      <c r="K48" s="118"/>
      <c r="L48" s="118">
        <v>1899</v>
      </c>
      <c r="M48" s="118">
        <v>55554</v>
      </c>
      <c r="N48" s="34">
        <f t="shared" si="1"/>
        <v>57453</v>
      </c>
      <c r="O48" s="35">
        <f t="shared" si="2"/>
        <v>242283</v>
      </c>
      <c r="P48" s="130">
        <v>0.93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43.8</v>
      </c>
      <c r="D49" s="127">
        <v>134.5</v>
      </c>
      <c r="E49" s="127">
        <v>0.5</v>
      </c>
      <c r="F49" s="127">
        <v>400.9</v>
      </c>
      <c r="G49" s="127">
        <v>410</v>
      </c>
      <c r="H49" s="127">
        <v>54.2</v>
      </c>
      <c r="I49" s="49">
        <f t="shared" si="3"/>
        <v>1043.9000000000001</v>
      </c>
      <c r="J49" s="128"/>
      <c r="K49" s="127"/>
      <c r="L49" s="127">
        <v>11</v>
      </c>
      <c r="M49" s="127">
        <v>217.1</v>
      </c>
      <c r="N49" s="50">
        <f t="shared" si="1"/>
        <v>228.1</v>
      </c>
      <c r="O49" s="51">
        <f t="shared" si="2"/>
        <v>1272</v>
      </c>
      <c r="P49" s="130">
        <v>38.18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61.46</v>
      </c>
      <c r="D50" s="115">
        <v>463.21</v>
      </c>
      <c r="E50" s="115">
        <v>1.61</v>
      </c>
      <c r="F50" s="115">
        <v>808.48</v>
      </c>
      <c r="G50" s="115">
        <v>343.9</v>
      </c>
      <c r="H50" s="115">
        <v>44.57</v>
      </c>
      <c r="I50" s="21">
        <f t="shared" si="3"/>
        <v>1723.2299999999998</v>
      </c>
      <c r="J50" s="116"/>
      <c r="K50" s="115"/>
      <c r="L50" s="115">
        <v>23.27</v>
      </c>
      <c r="M50" s="115">
        <v>605.04999999999995</v>
      </c>
      <c r="N50" s="23">
        <f t="shared" si="1"/>
        <v>628.31999999999994</v>
      </c>
      <c r="O50" s="24">
        <f t="shared" si="2"/>
        <v>2351.5499999999997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22709</v>
      </c>
      <c r="D51" s="118">
        <v>120885</v>
      </c>
      <c r="E51" s="118">
        <v>454</v>
      </c>
      <c r="F51" s="118">
        <v>198278</v>
      </c>
      <c r="G51" s="118">
        <v>99873</v>
      </c>
      <c r="H51" s="118">
        <v>9422</v>
      </c>
      <c r="I51" s="32">
        <f t="shared" ref="I51:I58" si="4">SUM(C51:H51)</f>
        <v>451621</v>
      </c>
      <c r="J51" s="119"/>
      <c r="K51" s="118"/>
      <c r="L51" s="118">
        <v>2473</v>
      </c>
      <c r="M51" s="118">
        <v>71632</v>
      </c>
      <c r="N51" s="34">
        <f t="shared" si="1"/>
        <v>74105</v>
      </c>
      <c r="O51" s="35">
        <f>SUM(N51,I51)</f>
        <v>525726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204.4</v>
      </c>
      <c r="D52" s="127">
        <v>1634.7</v>
      </c>
      <c r="E52" s="127">
        <v>0.5</v>
      </c>
      <c r="F52" s="127">
        <v>1596.6</v>
      </c>
      <c r="G52" s="127">
        <v>938.9</v>
      </c>
      <c r="H52" s="127">
        <v>127.3</v>
      </c>
      <c r="I52" s="49">
        <f t="shared" si="4"/>
        <v>4502.3999999999996</v>
      </c>
      <c r="J52" s="128"/>
      <c r="K52" s="127"/>
      <c r="L52" s="127">
        <v>26.8</v>
      </c>
      <c r="M52" s="127">
        <v>503.4</v>
      </c>
      <c r="N52" s="50">
        <f t="shared" si="1"/>
        <v>530.19999999999993</v>
      </c>
      <c r="O52" s="51">
        <f t="shared" si="2"/>
        <v>5032.5999999999995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60.79</v>
      </c>
      <c r="D53" s="124">
        <v>408.55</v>
      </c>
      <c r="E53" s="124">
        <v>1.61</v>
      </c>
      <c r="F53" s="124">
        <v>808.39</v>
      </c>
      <c r="G53" s="124">
        <v>343.9</v>
      </c>
      <c r="H53" s="124">
        <v>25.58</v>
      </c>
      <c r="I53" s="43">
        <f t="shared" si="4"/>
        <v>1648.8200000000002</v>
      </c>
      <c r="J53" s="125"/>
      <c r="K53" s="124"/>
      <c r="L53" s="124">
        <v>19.510000000000002</v>
      </c>
      <c r="M53" s="124">
        <v>599.03</v>
      </c>
      <c r="N53" s="44">
        <f t="shared" si="1"/>
        <v>618.54</v>
      </c>
      <c r="O53" s="45">
        <f t="shared" si="2"/>
        <v>2267.36</v>
      </c>
      <c r="P53" s="69">
        <f>SUM(P46:P52)</f>
        <v>45.96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22538</v>
      </c>
      <c r="D54" s="118">
        <v>108038</v>
      </c>
      <c r="E54" s="118">
        <v>454</v>
      </c>
      <c r="F54" s="118">
        <v>198263</v>
      </c>
      <c r="G54" s="118">
        <v>99873</v>
      </c>
      <c r="H54" s="118">
        <v>6615</v>
      </c>
      <c r="I54" s="32">
        <f t="shared" si="4"/>
        <v>435781</v>
      </c>
      <c r="J54" s="119"/>
      <c r="K54" s="118"/>
      <c r="L54" s="118">
        <v>2376</v>
      </c>
      <c r="M54" s="118">
        <v>71420</v>
      </c>
      <c r="N54" s="34">
        <f t="shared" si="1"/>
        <v>73796</v>
      </c>
      <c r="O54" s="35">
        <f t="shared" si="2"/>
        <v>509577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200.5</v>
      </c>
      <c r="D55" s="121">
        <v>1283.3</v>
      </c>
      <c r="E55" s="121">
        <v>0.5</v>
      </c>
      <c r="F55" s="121">
        <v>1596.2</v>
      </c>
      <c r="G55" s="121">
        <v>938.9</v>
      </c>
      <c r="H55" s="121">
        <v>56.9</v>
      </c>
      <c r="I55" s="40">
        <f t="shared" si="4"/>
        <v>4076.3</v>
      </c>
      <c r="J55" s="122"/>
      <c r="K55" s="121"/>
      <c r="L55" s="121">
        <v>19.899999999999999</v>
      </c>
      <c r="M55" s="121">
        <v>489.2</v>
      </c>
      <c r="N55" s="40">
        <f t="shared" si="1"/>
        <v>509.09999999999997</v>
      </c>
      <c r="O55" s="42">
        <f t="shared" si="2"/>
        <v>4585.4000000000005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61.71</v>
      </c>
      <c r="D56" s="20">
        <f t="shared" si="5"/>
        <v>525.39</v>
      </c>
      <c r="E56" s="20">
        <f t="shared" si="5"/>
        <v>1.61</v>
      </c>
      <c r="F56" s="20">
        <f t="shared" si="5"/>
        <v>810.15000000000009</v>
      </c>
      <c r="G56" s="20">
        <f t="shared" si="5"/>
        <v>343.90000000000003</v>
      </c>
      <c r="H56" s="20">
        <f t="shared" si="5"/>
        <v>45</v>
      </c>
      <c r="I56" s="79">
        <f>SUM(C56:H56)</f>
        <v>1787.7600000000002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24.74</v>
      </c>
      <c r="M56" s="20">
        <f>SUM(M5,M8,M11,M14,M17,M20,M23,M26,M29,M32,M35,M38,M41,M44,M47)</f>
        <v>606.11</v>
      </c>
      <c r="N56" s="22">
        <f t="shared" si="1"/>
        <v>630.85</v>
      </c>
      <c r="O56" s="24">
        <f t="shared" si="2"/>
        <v>2418.61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22739</v>
      </c>
      <c r="D57" s="31">
        <f t="shared" si="5"/>
        <v>127362</v>
      </c>
      <c r="E57" s="31">
        <f t="shared" si="5"/>
        <v>454</v>
      </c>
      <c r="F57" s="31">
        <f t="shared" si="5"/>
        <v>198477</v>
      </c>
      <c r="G57" s="31">
        <f t="shared" si="5"/>
        <v>99873</v>
      </c>
      <c r="H57" s="31">
        <f t="shared" si="5"/>
        <v>9438</v>
      </c>
      <c r="I57" s="80">
        <f t="shared" si="4"/>
        <v>458343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2489</v>
      </c>
      <c r="M57" s="31">
        <f t="shared" si="6"/>
        <v>71642</v>
      </c>
      <c r="N57" s="33">
        <f t="shared" si="1"/>
        <v>74131</v>
      </c>
      <c r="O57" s="35">
        <f t="shared" si="2"/>
        <v>532474</v>
      </c>
      <c r="P57" s="134">
        <v>26.92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206.8</v>
      </c>
      <c r="D58" s="86">
        <f t="shared" si="5"/>
        <v>2083.3999999999996</v>
      </c>
      <c r="E58" s="86">
        <f t="shared" si="5"/>
        <v>0.5</v>
      </c>
      <c r="F58" s="86">
        <f t="shared" si="5"/>
        <v>1606.9</v>
      </c>
      <c r="G58" s="86">
        <f t="shared" si="5"/>
        <v>938.9</v>
      </c>
      <c r="H58" s="86">
        <f t="shared" si="5"/>
        <v>128.60000000000002</v>
      </c>
      <c r="I58" s="87">
        <f t="shared" si="4"/>
        <v>4965.1000000000004</v>
      </c>
      <c r="J58" s="85">
        <f t="shared" si="6"/>
        <v>0</v>
      </c>
      <c r="K58" s="86">
        <f t="shared" si="6"/>
        <v>0</v>
      </c>
      <c r="L58" s="86">
        <f t="shared" si="6"/>
        <v>28.999999999999996</v>
      </c>
      <c r="M58" s="86">
        <f t="shared" si="6"/>
        <v>504.9</v>
      </c>
      <c r="N58" s="88">
        <f t="shared" si="1"/>
        <v>533.9</v>
      </c>
      <c r="O58" s="89">
        <f t="shared" si="2"/>
        <v>5499</v>
      </c>
      <c r="P58" s="90">
        <f>SUM(O56,P53,P54,P57)</f>
        <v>2491.4900000000002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0.59</v>
      </c>
      <c r="E63" s="115"/>
      <c r="F63" s="115"/>
      <c r="G63" s="115"/>
      <c r="H63" s="115"/>
      <c r="I63" s="21">
        <f>SUM(C63:H63)</f>
        <v>0.59</v>
      </c>
      <c r="J63" s="116"/>
      <c r="K63" s="115"/>
      <c r="L63" s="115"/>
      <c r="M63" s="115"/>
      <c r="N63" s="23">
        <f>SUM(J63:M63)</f>
        <v>0</v>
      </c>
      <c r="O63" s="24">
        <f>SUM(N63,I63)</f>
        <v>0.59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2.58</v>
      </c>
      <c r="E66" s="124"/>
      <c r="F66" s="124"/>
      <c r="G66" s="124"/>
      <c r="H66" s="124"/>
      <c r="I66" s="43">
        <f t="shared" si="7"/>
        <v>2.58</v>
      </c>
      <c r="J66" s="125"/>
      <c r="K66" s="124"/>
      <c r="L66" s="124">
        <v>1.47</v>
      </c>
      <c r="M66" s="124">
        <v>1.06</v>
      </c>
      <c r="N66" s="44">
        <f t="shared" si="8"/>
        <v>2.5300000000000002</v>
      </c>
      <c r="O66" s="45">
        <f t="shared" si="9"/>
        <v>5.1100000000000003</v>
      </c>
      <c r="P66" s="36" t="s">
        <v>25</v>
      </c>
      <c r="Q66" s="37" t="s">
        <v>124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16</v>
      </c>
      <c r="M67" s="118">
        <v>10</v>
      </c>
      <c r="N67" s="34">
        <f t="shared" si="8"/>
        <v>26</v>
      </c>
      <c r="O67" s="35">
        <f t="shared" si="9"/>
        <v>26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2.2000000000000002</v>
      </c>
      <c r="M68" s="127">
        <v>1.5</v>
      </c>
      <c r="N68" s="50">
        <f t="shared" si="8"/>
        <v>3.7</v>
      </c>
      <c r="O68" s="51">
        <f t="shared" si="9"/>
        <v>3.7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0.32</v>
      </c>
      <c r="E69" s="124"/>
      <c r="F69" s="124"/>
      <c r="G69" s="124"/>
      <c r="H69" s="124"/>
      <c r="I69" s="43">
        <f t="shared" si="7"/>
        <v>0.32</v>
      </c>
      <c r="J69" s="125"/>
      <c r="K69" s="124"/>
      <c r="L69" s="124">
        <v>1.62</v>
      </c>
      <c r="M69" s="124">
        <v>0.27</v>
      </c>
      <c r="N69" s="44">
        <f t="shared" si="8"/>
        <v>1.8900000000000001</v>
      </c>
      <c r="O69" s="45">
        <f t="shared" si="9"/>
        <v>2.21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95</v>
      </c>
      <c r="E70" s="118"/>
      <c r="F70" s="118"/>
      <c r="G70" s="118"/>
      <c r="H70" s="118"/>
      <c r="I70" s="32">
        <f t="shared" si="7"/>
        <v>95</v>
      </c>
      <c r="J70" s="119"/>
      <c r="K70" s="118"/>
      <c r="L70" s="118">
        <v>29</v>
      </c>
      <c r="M70" s="118">
        <v>6</v>
      </c>
      <c r="N70" s="34">
        <f t="shared" si="8"/>
        <v>35</v>
      </c>
      <c r="O70" s="35">
        <f t="shared" si="9"/>
        <v>130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20.399999999999999</v>
      </c>
      <c r="E71" s="127"/>
      <c r="F71" s="127"/>
      <c r="G71" s="127"/>
      <c r="H71" s="127"/>
      <c r="I71" s="49">
        <f t="shared" si="7"/>
        <v>20.399999999999999</v>
      </c>
      <c r="J71" s="128"/>
      <c r="K71" s="127"/>
      <c r="L71" s="127">
        <v>2.4</v>
      </c>
      <c r="M71" s="127">
        <v>0.6</v>
      </c>
      <c r="N71" s="50">
        <f t="shared" si="8"/>
        <v>3</v>
      </c>
      <c r="O71" s="51">
        <f t="shared" si="9"/>
        <v>23.4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0.25</v>
      </c>
      <c r="D72" s="124">
        <v>32.86</v>
      </c>
      <c r="E72" s="124"/>
      <c r="F72" s="124"/>
      <c r="G72" s="124"/>
      <c r="H72" s="124">
        <v>0.43</v>
      </c>
      <c r="I72" s="43">
        <f t="shared" si="7"/>
        <v>33.54</v>
      </c>
      <c r="J72" s="125"/>
      <c r="K72" s="124"/>
      <c r="L72" s="124">
        <v>2.2799999999999998</v>
      </c>
      <c r="M72" s="124">
        <v>5.86</v>
      </c>
      <c r="N72" s="44">
        <f t="shared" si="8"/>
        <v>8.14</v>
      </c>
      <c r="O72" s="45">
        <f t="shared" si="9"/>
        <v>41.68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30</v>
      </c>
      <c r="D73" s="118">
        <v>2547</v>
      </c>
      <c r="E73" s="118"/>
      <c r="F73" s="118"/>
      <c r="G73" s="118"/>
      <c r="H73" s="118">
        <v>16</v>
      </c>
      <c r="I73" s="32">
        <f t="shared" si="7"/>
        <v>2593</v>
      </c>
      <c r="J73" s="119"/>
      <c r="K73" s="118"/>
      <c r="L73" s="118">
        <v>73</v>
      </c>
      <c r="M73" s="118">
        <v>210</v>
      </c>
      <c r="N73" s="34">
        <f t="shared" si="8"/>
        <v>283</v>
      </c>
      <c r="O73" s="35">
        <f t="shared" si="9"/>
        <v>2876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2.4</v>
      </c>
      <c r="D74" s="127">
        <v>231.4</v>
      </c>
      <c r="E74" s="127"/>
      <c r="F74" s="127"/>
      <c r="G74" s="127"/>
      <c r="H74" s="127">
        <v>1.3</v>
      </c>
      <c r="I74" s="49">
        <f t="shared" si="7"/>
        <v>235.10000000000002</v>
      </c>
      <c r="J74" s="128"/>
      <c r="K74" s="127"/>
      <c r="L74" s="127">
        <v>4.8</v>
      </c>
      <c r="M74" s="127">
        <v>13.9</v>
      </c>
      <c r="N74" s="50">
        <f t="shared" si="8"/>
        <v>18.7</v>
      </c>
      <c r="O74" s="51">
        <f t="shared" si="9"/>
        <v>253.8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17.3</v>
      </c>
      <c r="E75" s="124"/>
      <c r="F75" s="124">
        <v>1.67</v>
      </c>
      <c r="G75" s="124"/>
      <c r="H75" s="124"/>
      <c r="I75" s="43">
        <f t="shared" si="7"/>
        <v>18.97</v>
      </c>
      <c r="J75" s="125"/>
      <c r="K75" s="124"/>
      <c r="L75" s="124">
        <v>0.67</v>
      </c>
      <c r="M75" s="124">
        <v>2.0499999999999998</v>
      </c>
      <c r="N75" s="44">
        <f t="shared" si="8"/>
        <v>2.7199999999999998</v>
      </c>
      <c r="O75" s="45">
        <f t="shared" si="9"/>
        <v>21.689999999999998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1876</v>
      </c>
      <c r="E76" s="118"/>
      <c r="F76" s="118">
        <v>199</v>
      </c>
      <c r="G76" s="118"/>
      <c r="H76" s="118"/>
      <c r="I76" s="32">
        <f t="shared" si="7"/>
        <v>2075</v>
      </c>
      <c r="J76" s="119"/>
      <c r="K76" s="118"/>
      <c r="L76" s="118">
        <v>25</v>
      </c>
      <c r="M76" s="118">
        <v>90</v>
      </c>
      <c r="N76" s="34">
        <f t="shared" si="8"/>
        <v>115</v>
      </c>
      <c r="O76" s="35">
        <f t="shared" si="9"/>
        <v>2190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114.5</v>
      </c>
      <c r="E77" s="127"/>
      <c r="F77" s="127">
        <v>10.3</v>
      </c>
      <c r="G77" s="127"/>
      <c r="H77" s="127"/>
      <c r="I77" s="49">
        <f t="shared" si="7"/>
        <v>124.8</v>
      </c>
      <c r="J77" s="128"/>
      <c r="K77" s="127"/>
      <c r="L77" s="127">
        <v>1.2</v>
      </c>
      <c r="M77" s="127">
        <v>4.4000000000000004</v>
      </c>
      <c r="N77" s="50">
        <f t="shared" si="8"/>
        <v>5.6000000000000005</v>
      </c>
      <c r="O77" s="51">
        <f t="shared" si="9"/>
        <v>130.4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11.08</v>
      </c>
      <c r="E78" s="124"/>
      <c r="F78" s="124"/>
      <c r="G78" s="124"/>
      <c r="H78" s="124"/>
      <c r="I78" s="43">
        <f t="shared" si="7"/>
        <v>11.08</v>
      </c>
      <c r="J78" s="125"/>
      <c r="K78" s="124"/>
      <c r="L78" s="124"/>
      <c r="M78" s="124">
        <v>15.76</v>
      </c>
      <c r="N78" s="44">
        <f t="shared" si="8"/>
        <v>15.76</v>
      </c>
      <c r="O78" s="45">
        <f t="shared" si="9"/>
        <v>26.84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2776</v>
      </c>
      <c r="E79" s="118"/>
      <c r="F79" s="118"/>
      <c r="G79" s="118"/>
      <c r="H79" s="118"/>
      <c r="I79" s="32">
        <f t="shared" si="7"/>
        <v>2776</v>
      </c>
      <c r="J79" s="119"/>
      <c r="K79" s="118"/>
      <c r="L79" s="118"/>
      <c r="M79" s="118">
        <v>798</v>
      </c>
      <c r="N79" s="34">
        <f t="shared" si="8"/>
        <v>798</v>
      </c>
      <c r="O79" s="35">
        <f t="shared" si="9"/>
        <v>3574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116.9</v>
      </c>
      <c r="E80" s="127"/>
      <c r="F80" s="127"/>
      <c r="G80" s="127"/>
      <c r="H80" s="127"/>
      <c r="I80" s="49">
        <f t="shared" si="7"/>
        <v>116.9</v>
      </c>
      <c r="J80" s="128"/>
      <c r="K80" s="127"/>
      <c r="L80" s="127"/>
      <c r="M80" s="127">
        <v>30.3</v>
      </c>
      <c r="N80" s="50">
        <f t="shared" si="8"/>
        <v>30.3</v>
      </c>
      <c r="O80" s="51">
        <f t="shared" si="9"/>
        <v>147.20000000000002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11.19</v>
      </c>
      <c r="E81" s="124"/>
      <c r="F81" s="124">
        <v>0.09</v>
      </c>
      <c r="G81" s="124"/>
      <c r="H81" s="124"/>
      <c r="I81" s="43">
        <f t="shared" si="7"/>
        <v>11.28</v>
      </c>
      <c r="J81" s="125"/>
      <c r="K81" s="124"/>
      <c r="L81" s="124"/>
      <c r="M81" s="124">
        <v>4.3</v>
      </c>
      <c r="N81" s="44">
        <f t="shared" si="8"/>
        <v>4.3</v>
      </c>
      <c r="O81" s="45">
        <f t="shared" si="9"/>
        <v>15.579999999999998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3778</v>
      </c>
      <c r="E82" s="118"/>
      <c r="F82" s="118">
        <v>15</v>
      </c>
      <c r="G82" s="118"/>
      <c r="H82" s="118"/>
      <c r="I82" s="32">
        <f t="shared" si="7"/>
        <v>3793</v>
      </c>
      <c r="J82" s="119"/>
      <c r="K82" s="118"/>
      <c r="L82" s="118"/>
      <c r="M82" s="118">
        <v>275</v>
      </c>
      <c r="N82" s="34">
        <f t="shared" si="8"/>
        <v>275</v>
      </c>
      <c r="O82" s="35">
        <f t="shared" si="9"/>
        <v>4068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128.30000000000001</v>
      </c>
      <c r="E83" s="127"/>
      <c r="F83" s="127">
        <v>0.4</v>
      </c>
      <c r="G83" s="127"/>
      <c r="H83" s="127"/>
      <c r="I83" s="49">
        <f t="shared" si="7"/>
        <v>128.70000000000002</v>
      </c>
      <c r="J83" s="128"/>
      <c r="K83" s="127"/>
      <c r="L83" s="127"/>
      <c r="M83" s="127">
        <v>8.6999999999999993</v>
      </c>
      <c r="N83" s="50">
        <f t="shared" si="8"/>
        <v>8.6999999999999993</v>
      </c>
      <c r="O83" s="51">
        <f t="shared" si="9"/>
        <v>137.4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0.67</v>
      </c>
      <c r="D84" s="124">
        <v>9.6</v>
      </c>
      <c r="E84" s="124"/>
      <c r="F84" s="124"/>
      <c r="G84" s="124"/>
      <c r="H84" s="124"/>
      <c r="I84" s="43">
        <f t="shared" si="7"/>
        <v>10.27</v>
      </c>
      <c r="J84" s="125"/>
      <c r="K84" s="124"/>
      <c r="L84" s="124">
        <v>1.24</v>
      </c>
      <c r="M84" s="124">
        <v>5.4</v>
      </c>
      <c r="N84" s="44">
        <f t="shared" si="8"/>
        <v>6.6400000000000006</v>
      </c>
      <c r="O84" s="45">
        <f t="shared" si="9"/>
        <v>16.91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171</v>
      </c>
      <c r="D85" s="118">
        <v>1795</v>
      </c>
      <c r="E85" s="118"/>
      <c r="F85" s="118"/>
      <c r="G85" s="118"/>
      <c r="H85" s="118"/>
      <c r="I85" s="32">
        <f t="shared" si="7"/>
        <v>1966</v>
      </c>
      <c r="J85" s="119"/>
      <c r="K85" s="118"/>
      <c r="L85" s="118">
        <v>91</v>
      </c>
      <c r="M85" s="118">
        <v>364</v>
      </c>
      <c r="N85" s="34">
        <f t="shared" si="8"/>
        <v>455</v>
      </c>
      <c r="O85" s="35">
        <f t="shared" si="9"/>
        <v>2421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3.9</v>
      </c>
      <c r="D86" s="127">
        <v>46.6</v>
      </c>
      <c r="E86" s="127"/>
      <c r="F86" s="127"/>
      <c r="G86" s="127"/>
      <c r="H86" s="127"/>
      <c r="I86" s="49">
        <f t="shared" si="7"/>
        <v>50.5</v>
      </c>
      <c r="J86" s="128"/>
      <c r="K86" s="127"/>
      <c r="L86" s="127">
        <v>2.7</v>
      </c>
      <c r="M86" s="127">
        <v>10.5</v>
      </c>
      <c r="N86" s="50">
        <f t="shared" si="8"/>
        <v>13.2</v>
      </c>
      <c r="O86" s="51">
        <f t="shared" si="9"/>
        <v>63.7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1.0900000000000001</v>
      </c>
      <c r="D87" s="124">
        <v>35.909999999999997</v>
      </c>
      <c r="E87" s="124"/>
      <c r="F87" s="124">
        <v>5.0199999999999996</v>
      </c>
      <c r="G87" s="124"/>
      <c r="H87" s="124">
        <v>0.5</v>
      </c>
      <c r="I87" s="43">
        <f t="shared" si="7"/>
        <v>42.519999999999996</v>
      </c>
      <c r="J87" s="125"/>
      <c r="K87" s="124"/>
      <c r="L87" s="124">
        <v>0.05</v>
      </c>
      <c r="M87" s="124">
        <v>3.45</v>
      </c>
      <c r="N87" s="44">
        <f t="shared" si="8"/>
        <v>3.5</v>
      </c>
      <c r="O87" s="45">
        <f t="shared" si="9"/>
        <v>46.019999999999996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312</v>
      </c>
      <c r="D88" s="118">
        <v>7454</v>
      </c>
      <c r="E88" s="118"/>
      <c r="F88" s="118">
        <v>968</v>
      </c>
      <c r="G88" s="118"/>
      <c r="H88" s="118">
        <v>62</v>
      </c>
      <c r="I88" s="32">
        <f t="shared" si="7"/>
        <v>8796</v>
      </c>
      <c r="J88" s="119"/>
      <c r="K88" s="118"/>
      <c r="L88" s="118">
        <v>4</v>
      </c>
      <c r="M88" s="118">
        <v>286</v>
      </c>
      <c r="N88" s="34">
        <f t="shared" si="8"/>
        <v>290</v>
      </c>
      <c r="O88" s="35">
        <f t="shared" si="9"/>
        <v>9086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5.3</v>
      </c>
      <c r="D89" s="127">
        <v>163.69999999999999</v>
      </c>
      <c r="E89" s="127"/>
      <c r="F89" s="127">
        <v>14.4</v>
      </c>
      <c r="G89" s="127"/>
      <c r="H89" s="127">
        <v>2.1</v>
      </c>
      <c r="I89" s="49">
        <f t="shared" si="7"/>
        <v>185.5</v>
      </c>
      <c r="J89" s="128"/>
      <c r="K89" s="127"/>
      <c r="L89" s="127">
        <v>0.1</v>
      </c>
      <c r="M89" s="127">
        <v>7.8</v>
      </c>
      <c r="N89" s="50">
        <f t="shared" si="8"/>
        <v>7.8999999999999995</v>
      </c>
      <c r="O89" s="51">
        <f t="shared" si="9"/>
        <v>193.4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2.0499999999999998</v>
      </c>
      <c r="D90" s="124">
        <v>107.59</v>
      </c>
      <c r="E90" s="124"/>
      <c r="F90" s="124">
        <v>1.65</v>
      </c>
      <c r="G90" s="124"/>
      <c r="H90" s="124">
        <v>7.98</v>
      </c>
      <c r="I90" s="43">
        <f t="shared" si="7"/>
        <v>119.27000000000001</v>
      </c>
      <c r="J90" s="125"/>
      <c r="K90" s="124"/>
      <c r="L90" s="124"/>
      <c r="M90" s="124">
        <v>2.33</v>
      </c>
      <c r="N90" s="44">
        <f t="shared" si="8"/>
        <v>2.33</v>
      </c>
      <c r="O90" s="45">
        <f t="shared" si="9"/>
        <v>121.60000000000001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620</v>
      </c>
      <c r="D91" s="118">
        <v>24482</v>
      </c>
      <c r="E91" s="118"/>
      <c r="F91" s="118">
        <v>349</v>
      </c>
      <c r="G91" s="118"/>
      <c r="H91" s="118">
        <v>1105</v>
      </c>
      <c r="I91" s="32">
        <f t="shared" si="7"/>
        <v>26556</v>
      </c>
      <c r="J91" s="119"/>
      <c r="K91" s="118"/>
      <c r="L91" s="118"/>
      <c r="M91" s="118">
        <v>220</v>
      </c>
      <c r="N91" s="34">
        <f t="shared" si="8"/>
        <v>220</v>
      </c>
      <c r="O91" s="35">
        <f t="shared" si="9"/>
        <v>26776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8.6</v>
      </c>
      <c r="D92" s="127">
        <v>440.4</v>
      </c>
      <c r="E92" s="127"/>
      <c r="F92" s="127">
        <v>4.3</v>
      </c>
      <c r="G92" s="127"/>
      <c r="H92" s="127">
        <v>29.8</v>
      </c>
      <c r="I92" s="49">
        <f t="shared" si="7"/>
        <v>483.1</v>
      </c>
      <c r="J92" s="128"/>
      <c r="K92" s="127"/>
      <c r="L92" s="127"/>
      <c r="M92" s="127">
        <v>5.2</v>
      </c>
      <c r="N92" s="50">
        <f t="shared" si="8"/>
        <v>5.2</v>
      </c>
      <c r="O92" s="51">
        <f t="shared" si="9"/>
        <v>488.3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7.06</v>
      </c>
      <c r="D93" s="124">
        <v>110.72</v>
      </c>
      <c r="E93" s="124"/>
      <c r="F93" s="124">
        <v>73.38</v>
      </c>
      <c r="G93" s="124">
        <v>0.97</v>
      </c>
      <c r="H93" s="124">
        <v>9.6999999999999993</v>
      </c>
      <c r="I93" s="43">
        <f t="shared" si="7"/>
        <v>201.82999999999998</v>
      </c>
      <c r="J93" s="125"/>
      <c r="K93" s="124"/>
      <c r="L93" s="124"/>
      <c r="M93" s="124">
        <v>20.83</v>
      </c>
      <c r="N93" s="44">
        <f t="shared" si="8"/>
        <v>20.83</v>
      </c>
      <c r="O93" s="45">
        <f t="shared" si="9"/>
        <v>222.65999999999997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2283</v>
      </c>
      <c r="D94" s="118">
        <v>27623</v>
      </c>
      <c r="E94" s="118"/>
      <c r="F94" s="118">
        <v>16304</v>
      </c>
      <c r="G94" s="118">
        <v>261</v>
      </c>
      <c r="H94" s="118">
        <v>1510</v>
      </c>
      <c r="I94" s="32">
        <f t="shared" si="7"/>
        <v>47981</v>
      </c>
      <c r="J94" s="119"/>
      <c r="K94" s="118"/>
      <c r="L94" s="118"/>
      <c r="M94" s="118">
        <v>1564</v>
      </c>
      <c r="N94" s="34">
        <f t="shared" si="8"/>
        <v>1564</v>
      </c>
      <c r="O94" s="35">
        <f t="shared" si="9"/>
        <v>49545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32</v>
      </c>
      <c r="D95" s="127">
        <v>441.8</v>
      </c>
      <c r="E95" s="127"/>
      <c r="F95" s="127">
        <v>179.1</v>
      </c>
      <c r="G95" s="127">
        <v>3.7</v>
      </c>
      <c r="H95" s="127">
        <v>36</v>
      </c>
      <c r="I95" s="49">
        <f t="shared" si="7"/>
        <v>692.6</v>
      </c>
      <c r="J95" s="128"/>
      <c r="K95" s="127"/>
      <c r="L95" s="127"/>
      <c r="M95" s="127">
        <v>30.5</v>
      </c>
      <c r="N95" s="50">
        <f t="shared" si="8"/>
        <v>30.5</v>
      </c>
      <c r="O95" s="51">
        <f t="shared" si="9"/>
        <v>723.1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4.47</v>
      </c>
      <c r="D96" s="124">
        <v>33.36</v>
      </c>
      <c r="E96" s="124"/>
      <c r="F96" s="124">
        <v>145.58000000000001</v>
      </c>
      <c r="G96" s="124">
        <v>8.9600000000000009</v>
      </c>
      <c r="H96" s="124">
        <v>1.07</v>
      </c>
      <c r="I96" s="43">
        <f t="shared" si="7"/>
        <v>193.44000000000003</v>
      </c>
      <c r="J96" s="125"/>
      <c r="K96" s="124"/>
      <c r="L96" s="124"/>
      <c r="M96" s="124">
        <v>12.21</v>
      </c>
      <c r="N96" s="44">
        <f t="shared" si="8"/>
        <v>12.21</v>
      </c>
      <c r="O96" s="45">
        <f t="shared" si="9"/>
        <v>205.65000000000003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1560</v>
      </c>
      <c r="D97" s="118">
        <v>8934</v>
      </c>
      <c r="E97" s="118"/>
      <c r="F97" s="118">
        <v>33238</v>
      </c>
      <c r="G97" s="118">
        <v>2576</v>
      </c>
      <c r="H97" s="118">
        <v>175</v>
      </c>
      <c r="I97" s="32">
        <f t="shared" si="7"/>
        <v>46483</v>
      </c>
      <c r="J97" s="119"/>
      <c r="K97" s="118"/>
      <c r="L97" s="118"/>
      <c r="M97" s="118">
        <v>1214</v>
      </c>
      <c r="N97" s="34">
        <f t="shared" si="8"/>
        <v>1214</v>
      </c>
      <c r="O97" s="35">
        <f t="shared" si="9"/>
        <v>47697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20.100000000000001</v>
      </c>
      <c r="D98" s="127">
        <v>116.2</v>
      </c>
      <c r="E98" s="127"/>
      <c r="F98" s="127">
        <v>366.1</v>
      </c>
      <c r="G98" s="127">
        <v>33.5</v>
      </c>
      <c r="H98" s="127">
        <v>3.4</v>
      </c>
      <c r="I98" s="49">
        <f t="shared" si="7"/>
        <v>539.30000000000007</v>
      </c>
      <c r="J98" s="128"/>
      <c r="K98" s="127"/>
      <c r="L98" s="127"/>
      <c r="M98" s="127">
        <v>22.9</v>
      </c>
      <c r="N98" s="50">
        <f t="shared" si="8"/>
        <v>22.9</v>
      </c>
      <c r="O98" s="51">
        <f t="shared" si="9"/>
        <v>562.20000000000005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6.94</v>
      </c>
      <c r="D99" s="124">
        <v>15.32</v>
      </c>
      <c r="E99" s="124"/>
      <c r="F99" s="124">
        <v>157.12</v>
      </c>
      <c r="G99" s="124">
        <v>73.760000000000005</v>
      </c>
      <c r="H99" s="124"/>
      <c r="I99" s="43">
        <f t="shared" si="7"/>
        <v>253.14</v>
      </c>
      <c r="J99" s="125"/>
      <c r="K99" s="124"/>
      <c r="L99" s="124">
        <v>1.61</v>
      </c>
      <c r="M99" s="124">
        <v>48.83</v>
      </c>
      <c r="N99" s="44">
        <f t="shared" si="8"/>
        <v>50.44</v>
      </c>
      <c r="O99" s="45">
        <f t="shared" si="9"/>
        <v>303.58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2503</v>
      </c>
      <c r="D100" s="118">
        <v>4206</v>
      </c>
      <c r="E100" s="118"/>
      <c r="F100" s="118">
        <v>36072</v>
      </c>
      <c r="G100" s="118">
        <v>21476</v>
      </c>
      <c r="H100" s="118"/>
      <c r="I100" s="32">
        <f t="shared" si="7"/>
        <v>64257</v>
      </c>
      <c r="J100" s="119"/>
      <c r="K100" s="118"/>
      <c r="L100" s="118">
        <v>191</v>
      </c>
      <c r="M100" s="118">
        <v>5073</v>
      </c>
      <c r="N100" s="34">
        <f t="shared" si="8"/>
        <v>5264</v>
      </c>
      <c r="O100" s="35">
        <f t="shared" si="9"/>
        <v>69521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31.7</v>
      </c>
      <c r="D101" s="127">
        <v>54.2</v>
      </c>
      <c r="E101" s="127"/>
      <c r="F101" s="127">
        <v>379.8</v>
      </c>
      <c r="G101" s="127">
        <v>271</v>
      </c>
      <c r="H101" s="127"/>
      <c r="I101" s="49">
        <f t="shared" si="7"/>
        <v>736.7</v>
      </c>
      <c r="J101" s="128"/>
      <c r="K101" s="127"/>
      <c r="L101" s="127">
        <v>2.7</v>
      </c>
      <c r="M101" s="127">
        <v>81.5</v>
      </c>
      <c r="N101" s="50">
        <f t="shared" si="8"/>
        <v>84.2</v>
      </c>
      <c r="O101" s="51">
        <f t="shared" si="9"/>
        <v>820.90000000000009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15.93</v>
      </c>
      <c r="D102" s="124">
        <v>21.99</v>
      </c>
      <c r="E102" s="124"/>
      <c r="F102" s="124">
        <v>130.19</v>
      </c>
      <c r="G102" s="124">
        <v>72.28</v>
      </c>
      <c r="H102" s="124">
        <v>0.62</v>
      </c>
      <c r="I102" s="43">
        <f t="shared" si="7"/>
        <v>241.01000000000002</v>
      </c>
      <c r="J102" s="125"/>
      <c r="K102" s="124"/>
      <c r="L102" s="124">
        <v>1.35</v>
      </c>
      <c r="M102" s="124">
        <v>49.7</v>
      </c>
      <c r="N102" s="44">
        <f t="shared" si="8"/>
        <v>51.050000000000004</v>
      </c>
      <c r="O102" s="45">
        <f t="shared" si="9"/>
        <v>292.06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6010</v>
      </c>
      <c r="D103" s="118">
        <v>6412</v>
      </c>
      <c r="E103" s="118"/>
      <c r="F103" s="118">
        <v>32393</v>
      </c>
      <c r="G103" s="118">
        <v>21211</v>
      </c>
      <c r="H103" s="118">
        <v>116</v>
      </c>
      <c r="I103" s="32">
        <f t="shared" si="7"/>
        <v>66142</v>
      </c>
      <c r="J103" s="119"/>
      <c r="K103" s="118"/>
      <c r="L103" s="118">
        <v>161</v>
      </c>
      <c r="M103" s="118">
        <v>5978</v>
      </c>
      <c r="N103" s="34">
        <f t="shared" si="8"/>
        <v>6139</v>
      </c>
      <c r="O103" s="35">
        <f t="shared" si="9"/>
        <v>72281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59</v>
      </c>
      <c r="D104" s="127">
        <v>74.5</v>
      </c>
      <c r="E104" s="127"/>
      <c r="F104" s="127">
        <v>251.6</v>
      </c>
      <c r="G104" s="127">
        <v>220.7</v>
      </c>
      <c r="H104" s="127">
        <v>1.8</v>
      </c>
      <c r="I104" s="49">
        <f t="shared" si="7"/>
        <v>607.59999999999991</v>
      </c>
      <c r="J104" s="128"/>
      <c r="K104" s="127"/>
      <c r="L104" s="127">
        <v>1.9</v>
      </c>
      <c r="M104" s="127">
        <v>70</v>
      </c>
      <c r="N104" s="50">
        <f t="shared" si="8"/>
        <v>71.900000000000006</v>
      </c>
      <c r="O104" s="51">
        <f t="shared" si="9"/>
        <v>679.49999999999989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8.2200000000000006</v>
      </c>
      <c r="D105" s="124">
        <v>18.440000000000001</v>
      </c>
      <c r="E105" s="124"/>
      <c r="F105" s="124">
        <v>93.8</v>
      </c>
      <c r="G105" s="124">
        <v>121.73</v>
      </c>
      <c r="H105" s="124">
        <v>0.2</v>
      </c>
      <c r="I105" s="43">
        <f t="shared" si="7"/>
        <v>242.39</v>
      </c>
      <c r="J105" s="125"/>
      <c r="K105" s="124"/>
      <c r="L105" s="124">
        <v>1.74</v>
      </c>
      <c r="M105" s="124">
        <v>58.64</v>
      </c>
      <c r="N105" s="44">
        <f t="shared" si="8"/>
        <v>60.38</v>
      </c>
      <c r="O105" s="45">
        <f t="shared" si="9"/>
        <v>302.77</v>
      </c>
      <c r="P105" s="130">
        <v>6.85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3156</v>
      </c>
      <c r="D106" s="118">
        <v>5592</v>
      </c>
      <c r="E106" s="118"/>
      <c r="F106" s="118">
        <v>24042</v>
      </c>
      <c r="G106" s="118">
        <v>36681</v>
      </c>
      <c r="H106" s="118">
        <v>41</v>
      </c>
      <c r="I106" s="32">
        <f t="shared" si="7"/>
        <v>69512</v>
      </c>
      <c r="J106" s="119"/>
      <c r="K106" s="118"/>
      <c r="L106" s="118">
        <v>222</v>
      </c>
      <c r="M106" s="118">
        <v>7325</v>
      </c>
      <c r="N106" s="34">
        <f t="shared" si="8"/>
        <v>7547</v>
      </c>
      <c r="O106" s="35">
        <f t="shared" si="9"/>
        <v>77059</v>
      </c>
      <c r="P106" s="130">
        <v>0.93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28.3</v>
      </c>
      <c r="D107" s="127">
        <v>58.8</v>
      </c>
      <c r="E107" s="127"/>
      <c r="F107" s="127">
        <v>145.4</v>
      </c>
      <c r="G107" s="127">
        <v>291.8</v>
      </c>
      <c r="H107" s="127">
        <v>0.6</v>
      </c>
      <c r="I107" s="49">
        <f t="shared" si="7"/>
        <v>524.9</v>
      </c>
      <c r="J107" s="128"/>
      <c r="K107" s="127"/>
      <c r="L107" s="127">
        <v>2.7</v>
      </c>
      <c r="M107" s="127">
        <v>85.6</v>
      </c>
      <c r="N107" s="50">
        <f t="shared" si="8"/>
        <v>88.3</v>
      </c>
      <c r="O107" s="51">
        <f t="shared" si="9"/>
        <v>613.19999999999993</v>
      </c>
      <c r="P107" s="130">
        <v>38.18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3.27</v>
      </c>
      <c r="D108" s="124">
        <v>19.079999999999998</v>
      </c>
      <c r="E108" s="124"/>
      <c r="F108" s="124">
        <v>94.1</v>
      </c>
      <c r="G108" s="124">
        <v>55.24</v>
      </c>
      <c r="H108" s="124"/>
      <c r="I108" s="43">
        <f t="shared" si="7"/>
        <v>171.69</v>
      </c>
      <c r="J108" s="125"/>
      <c r="K108" s="124"/>
      <c r="L108" s="124">
        <v>5.6</v>
      </c>
      <c r="M108" s="124">
        <v>77.62</v>
      </c>
      <c r="N108" s="44">
        <f t="shared" si="8"/>
        <v>83.22</v>
      </c>
      <c r="O108" s="45">
        <f t="shared" si="9"/>
        <v>254.91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1343</v>
      </c>
      <c r="D109" s="118">
        <v>6051</v>
      </c>
      <c r="E109" s="118"/>
      <c r="F109" s="118">
        <v>25083</v>
      </c>
      <c r="G109" s="118">
        <v>14714</v>
      </c>
      <c r="H109" s="118"/>
      <c r="I109" s="32">
        <f t="shared" si="7"/>
        <v>47191</v>
      </c>
      <c r="J109" s="119"/>
      <c r="K109" s="118"/>
      <c r="L109" s="118">
        <v>738</v>
      </c>
      <c r="M109" s="118">
        <v>9741</v>
      </c>
      <c r="N109" s="34">
        <f t="shared" si="8"/>
        <v>10479</v>
      </c>
      <c r="O109" s="35">
        <f t="shared" si="9"/>
        <v>57670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11.9</v>
      </c>
      <c r="D110" s="127">
        <v>53.6</v>
      </c>
      <c r="E110" s="127"/>
      <c r="F110" s="127">
        <v>147.5</v>
      </c>
      <c r="G110" s="127">
        <v>115.3</v>
      </c>
      <c r="H110" s="127"/>
      <c r="I110" s="49">
        <f t="shared" si="7"/>
        <v>328.3</v>
      </c>
      <c r="J110" s="128"/>
      <c r="K110" s="127"/>
      <c r="L110" s="127">
        <v>7.4</v>
      </c>
      <c r="M110" s="127">
        <v>94.6</v>
      </c>
      <c r="N110" s="50">
        <f t="shared" si="8"/>
        <v>102</v>
      </c>
      <c r="O110" s="51">
        <f t="shared" si="9"/>
        <v>430.3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3.04</v>
      </c>
      <c r="D111" s="124">
        <v>10.210000000000001</v>
      </c>
      <c r="E111" s="124"/>
      <c r="F111" s="124">
        <v>41.49</v>
      </c>
      <c r="G111" s="124">
        <v>1.82</v>
      </c>
      <c r="H111" s="124"/>
      <c r="I111" s="43">
        <f t="shared" si="7"/>
        <v>56.56</v>
      </c>
      <c r="J111" s="125"/>
      <c r="K111" s="124"/>
      <c r="L111" s="124">
        <v>1.51</v>
      </c>
      <c r="M111" s="124">
        <v>31.01</v>
      </c>
      <c r="N111" s="44">
        <f t="shared" si="8"/>
        <v>32.520000000000003</v>
      </c>
      <c r="O111" s="45">
        <f t="shared" si="9"/>
        <v>89.080000000000013</v>
      </c>
      <c r="P111" s="69">
        <f>SUM(P104:P110)</f>
        <v>45.96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1247</v>
      </c>
      <c r="D112" s="118">
        <v>3238</v>
      </c>
      <c r="E112" s="118"/>
      <c r="F112" s="118">
        <v>11252</v>
      </c>
      <c r="G112" s="118">
        <v>612</v>
      </c>
      <c r="H112" s="118"/>
      <c r="I112" s="32">
        <f t="shared" si="7"/>
        <v>16349</v>
      </c>
      <c r="J112" s="119"/>
      <c r="K112" s="118"/>
      <c r="L112" s="118">
        <v>200</v>
      </c>
      <c r="M112" s="118">
        <v>3952</v>
      </c>
      <c r="N112" s="34">
        <f t="shared" si="8"/>
        <v>4152</v>
      </c>
      <c r="O112" s="35">
        <f t="shared" si="9"/>
        <v>20501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3</v>
      </c>
      <c r="E113" s="127"/>
      <c r="F113" s="127">
        <v>55.7</v>
      </c>
      <c r="G113" s="127">
        <v>0.6</v>
      </c>
      <c r="H113" s="127"/>
      <c r="I113" s="49">
        <f t="shared" si="7"/>
        <v>60.300000000000004</v>
      </c>
      <c r="J113" s="128"/>
      <c r="K113" s="127"/>
      <c r="L113" s="127">
        <v>0.2</v>
      </c>
      <c r="M113" s="127">
        <v>3</v>
      </c>
      <c r="N113" s="50">
        <f t="shared" si="8"/>
        <v>3.2</v>
      </c>
      <c r="O113" s="51">
        <f t="shared" si="9"/>
        <v>63.500000000000007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2.2000000000000002</v>
      </c>
      <c r="D114" s="124">
        <v>20.239999999999998</v>
      </c>
      <c r="E114" s="124"/>
      <c r="F114" s="124">
        <v>14.61</v>
      </c>
      <c r="G114" s="124">
        <v>0.59</v>
      </c>
      <c r="H114" s="124">
        <v>0.04</v>
      </c>
      <c r="I114" s="43">
        <f t="shared" si="7"/>
        <v>37.68</v>
      </c>
      <c r="J114" s="125"/>
      <c r="K114" s="124"/>
      <c r="L114" s="124">
        <v>3.2</v>
      </c>
      <c r="M114" s="124">
        <v>151.01</v>
      </c>
      <c r="N114" s="44">
        <f t="shared" si="8"/>
        <v>154.20999999999998</v>
      </c>
      <c r="O114" s="45">
        <f t="shared" si="9"/>
        <v>191.89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901</v>
      </c>
      <c r="D115" s="118">
        <v>6420</v>
      </c>
      <c r="E115" s="118"/>
      <c r="F115" s="118">
        <v>4039</v>
      </c>
      <c r="G115" s="118">
        <v>181</v>
      </c>
      <c r="H115" s="118">
        <v>10</v>
      </c>
      <c r="I115" s="32">
        <f t="shared" si="7"/>
        <v>11551</v>
      </c>
      <c r="J115" s="119"/>
      <c r="K115" s="118"/>
      <c r="L115" s="118">
        <v>422</v>
      </c>
      <c r="M115" s="118">
        <v>19336</v>
      </c>
      <c r="N115" s="34">
        <f t="shared" si="8"/>
        <v>19758</v>
      </c>
      <c r="O115" s="35">
        <f t="shared" si="9"/>
        <v>31309</v>
      </c>
      <c r="P115" s="134">
        <v>26.92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0.7</v>
      </c>
      <c r="D116" s="136">
        <v>6.1</v>
      </c>
      <c r="E116" s="136"/>
      <c r="F116" s="136">
        <v>15.7</v>
      </c>
      <c r="G116" s="136">
        <v>0.2</v>
      </c>
      <c r="H116" s="136">
        <v>0.1</v>
      </c>
      <c r="I116" s="96">
        <f t="shared" si="7"/>
        <v>22.8</v>
      </c>
      <c r="J116" s="137"/>
      <c r="K116" s="136"/>
      <c r="L116" s="136">
        <v>0.4</v>
      </c>
      <c r="M116" s="136">
        <v>19.100000000000001</v>
      </c>
      <c r="N116" s="97">
        <f t="shared" si="8"/>
        <v>19.5</v>
      </c>
      <c r="O116" s="89">
        <f t="shared" si="9"/>
        <v>42.3</v>
      </c>
      <c r="P116" s="90">
        <f>SUM(O136,P111,P112,P115)</f>
        <v>2491.4900000000002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1.17</v>
      </c>
      <c r="D121" s="115">
        <v>35.369999999999997</v>
      </c>
      <c r="E121" s="115">
        <v>1.06</v>
      </c>
      <c r="F121" s="115">
        <v>16.39</v>
      </c>
      <c r="G121" s="115">
        <v>8.5500000000000007</v>
      </c>
      <c r="H121" s="115">
        <v>4.5199999999999996</v>
      </c>
      <c r="I121" s="21">
        <f t="shared" si="7"/>
        <v>67.06</v>
      </c>
      <c r="J121" s="116"/>
      <c r="K121" s="115"/>
      <c r="L121" s="115">
        <v>2.4</v>
      </c>
      <c r="M121" s="115">
        <v>61.39</v>
      </c>
      <c r="N121" s="23">
        <f t="shared" si="8"/>
        <v>63.79</v>
      </c>
      <c r="O121" s="24">
        <f t="shared" si="9"/>
        <v>130.85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478</v>
      </c>
      <c r="D122" s="118">
        <v>10397</v>
      </c>
      <c r="E122" s="118">
        <v>280</v>
      </c>
      <c r="F122" s="118">
        <v>4486</v>
      </c>
      <c r="G122" s="118">
        <v>2161</v>
      </c>
      <c r="H122" s="118">
        <v>1130</v>
      </c>
      <c r="I122" s="32">
        <f t="shared" si="7"/>
        <v>18932</v>
      </c>
      <c r="J122" s="119"/>
      <c r="K122" s="118"/>
      <c r="L122" s="118">
        <v>317</v>
      </c>
      <c r="M122" s="118">
        <v>8022</v>
      </c>
      <c r="N122" s="34">
        <f t="shared" si="8"/>
        <v>8339</v>
      </c>
      <c r="O122" s="35">
        <f t="shared" si="9"/>
        <v>27271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0.3</v>
      </c>
      <c r="D123" s="127">
        <v>10.199999999999999</v>
      </c>
      <c r="E123" s="127">
        <v>0.3</v>
      </c>
      <c r="F123" s="127">
        <v>13.2</v>
      </c>
      <c r="G123" s="127">
        <v>2.1</v>
      </c>
      <c r="H123" s="127">
        <v>10.1</v>
      </c>
      <c r="I123" s="49">
        <f t="shared" si="7"/>
        <v>36.200000000000003</v>
      </c>
      <c r="J123" s="128"/>
      <c r="K123" s="127"/>
      <c r="L123" s="127">
        <v>0.3</v>
      </c>
      <c r="M123" s="127">
        <v>7.8</v>
      </c>
      <c r="N123" s="50">
        <f t="shared" si="8"/>
        <v>8.1</v>
      </c>
      <c r="O123" s="51">
        <f t="shared" si="9"/>
        <v>44.300000000000004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1.68</v>
      </c>
      <c r="D124" s="124">
        <v>6.13</v>
      </c>
      <c r="E124" s="124"/>
      <c r="F124" s="124">
        <v>15.41</v>
      </c>
      <c r="G124" s="124"/>
      <c r="H124" s="124">
        <v>4.33</v>
      </c>
      <c r="I124" s="43">
        <f t="shared" si="7"/>
        <v>27.549999999999997</v>
      </c>
      <c r="J124" s="125"/>
      <c r="K124" s="124"/>
      <c r="L124" s="124"/>
      <c r="M124" s="124">
        <v>49.56</v>
      </c>
      <c r="N124" s="44">
        <f t="shared" si="8"/>
        <v>49.56</v>
      </c>
      <c r="O124" s="45">
        <f t="shared" si="9"/>
        <v>77.11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682</v>
      </c>
      <c r="D125" s="118">
        <v>1941</v>
      </c>
      <c r="E125" s="118"/>
      <c r="F125" s="118">
        <v>4331</v>
      </c>
      <c r="G125" s="118"/>
      <c r="H125" s="118">
        <v>945</v>
      </c>
      <c r="I125" s="32">
        <f t="shared" si="7"/>
        <v>7899</v>
      </c>
      <c r="J125" s="119"/>
      <c r="K125" s="118"/>
      <c r="L125" s="118"/>
      <c r="M125" s="118">
        <v>6541</v>
      </c>
      <c r="N125" s="34">
        <f t="shared" si="8"/>
        <v>6541</v>
      </c>
      <c r="O125" s="35">
        <f t="shared" si="9"/>
        <v>14440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>
        <v>1.8</v>
      </c>
      <c r="E126" s="127"/>
      <c r="F126" s="127">
        <v>13.1</v>
      </c>
      <c r="G126" s="127"/>
      <c r="H126" s="127">
        <v>8.5</v>
      </c>
      <c r="I126" s="49">
        <f t="shared" si="7"/>
        <v>23.9</v>
      </c>
      <c r="J126" s="128"/>
      <c r="K126" s="127"/>
      <c r="L126" s="127"/>
      <c r="M126" s="127">
        <v>6.4</v>
      </c>
      <c r="N126" s="50">
        <f t="shared" si="8"/>
        <v>6.4</v>
      </c>
      <c r="O126" s="51">
        <f t="shared" si="9"/>
        <v>30.299999999999997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3.67</v>
      </c>
      <c r="D127" s="124">
        <v>5.51</v>
      </c>
      <c r="E127" s="124">
        <v>0.55000000000000004</v>
      </c>
      <c r="F127" s="124">
        <v>19.649999999999999</v>
      </c>
      <c r="G127" s="124"/>
      <c r="H127" s="124">
        <v>15.61</v>
      </c>
      <c r="I127" s="43">
        <f t="shared" si="7"/>
        <v>44.989999999999995</v>
      </c>
      <c r="J127" s="125"/>
      <c r="K127" s="124"/>
      <c r="L127" s="124"/>
      <c r="M127" s="124">
        <v>4.83</v>
      </c>
      <c r="N127" s="44">
        <f t="shared" si="8"/>
        <v>4.83</v>
      </c>
      <c r="O127" s="45">
        <f t="shared" si="9"/>
        <v>49.819999999999993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1443</v>
      </c>
      <c r="D128" s="118">
        <v>1745</v>
      </c>
      <c r="E128" s="118">
        <v>174</v>
      </c>
      <c r="F128" s="118">
        <v>5706</v>
      </c>
      <c r="G128" s="118"/>
      <c r="H128" s="118">
        <v>4328</v>
      </c>
      <c r="I128" s="32">
        <f t="shared" si="7"/>
        <v>13396</v>
      </c>
      <c r="J128" s="119"/>
      <c r="K128" s="118"/>
      <c r="L128" s="118"/>
      <c r="M128" s="118">
        <v>637</v>
      </c>
      <c r="N128" s="34">
        <f t="shared" si="8"/>
        <v>637</v>
      </c>
      <c r="O128" s="35">
        <f t="shared" si="9"/>
        <v>14033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1.1000000000000001</v>
      </c>
      <c r="D129" s="127">
        <v>1</v>
      </c>
      <c r="E129" s="127">
        <v>0.2</v>
      </c>
      <c r="F129" s="127">
        <v>10.3</v>
      </c>
      <c r="G129" s="127"/>
      <c r="H129" s="127">
        <v>34.9</v>
      </c>
      <c r="I129" s="49">
        <f t="shared" si="7"/>
        <v>47.5</v>
      </c>
      <c r="J129" s="128"/>
      <c r="K129" s="127"/>
      <c r="L129" s="127"/>
      <c r="M129" s="127">
        <v>0.6</v>
      </c>
      <c r="N129" s="50">
        <f t="shared" si="8"/>
        <v>0.6</v>
      </c>
      <c r="O129" s="51">
        <f t="shared" si="9"/>
        <v>48.1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61.46</v>
      </c>
      <c r="D130" s="115">
        <v>463.21</v>
      </c>
      <c r="E130" s="115">
        <v>1.61</v>
      </c>
      <c r="F130" s="115">
        <v>808.48</v>
      </c>
      <c r="G130" s="115">
        <v>343.9</v>
      </c>
      <c r="H130" s="115">
        <v>44.57</v>
      </c>
      <c r="I130" s="21">
        <f t="shared" si="7"/>
        <v>1723.2299999999998</v>
      </c>
      <c r="J130" s="116"/>
      <c r="K130" s="115"/>
      <c r="L130" s="115">
        <v>23.27</v>
      </c>
      <c r="M130" s="115">
        <v>605.04999999999995</v>
      </c>
      <c r="N130" s="23">
        <f>SUM(J130:M130)</f>
        <v>628.31999999999994</v>
      </c>
      <c r="O130" s="24">
        <f t="shared" si="9"/>
        <v>2351.5499999999997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22709</v>
      </c>
      <c r="D131" s="118">
        <v>120885</v>
      </c>
      <c r="E131" s="118">
        <v>454</v>
      </c>
      <c r="F131" s="118">
        <v>198278</v>
      </c>
      <c r="G131" s="118">
        <v>99873</v>
      </c>
      <c r="H131" s="118">
        <v>9422</v>
      </c>
      <c r="I131" s="32">
        <f t="shared" si="7"/>
        <v>451621</v>
      </c>
      <c r="J131" s="119"/>
      <c r="K131" s="118"/>
      <c r="L131" s="118">
        <v>2473</v>
      </c>
      <c r="M131" s="118">
        <v>71632</v>
      </c>
      <c r="N131" s="34">
        <f t="shared" si="8"/>
        <v>74105</v>
      </c>
      <c r="O131" s="35">
        <f t="shared" si="9"/>
        <v>525726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204.4</v>
      </c>
      <c r="D132" s="127">
        <v>1634.7</v>
      </c>
      <c r="E132" s="127">
        <v>0.5</v>
      </c>
      <c r="F132" s="127">
        <v>1596.6</v>
      </c>
      <c r="G132" s="127">
        <v>938.9</v>
      </c>
      <c r="H132" s="127">
        <v>127.3</v>
      </c>
      <c r="I132" s="49">
        <f t="shared" ref="I132:I138" si="10">SUM(C132:H132)</f>
        <v>4502.3999999999996</v>
      </c>
      <c r="J132" s="128"/>
      <c r="K132" s="127"/>
      <c r="L132" s="127">
        <v>26.8</v>
      </c>
      <c r="M132" s="127">
        <v>503.4</v>
      </c>
      <c r="N132" s="50">
        <f t="shared" ref="N132:N138" si="11">SUM(J132:M132)</f>
        <v>530.19999999999993</v>
      </c>
      <c r="O132" s="51">
        <f t="shared" ref="O132:O138" si="12">SUM(N132,I132)</f>
        <v>5032.5999999999995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60.79</v>
      </c>
      <c r="D133" s="124">
        <v>408.55</v>
      </c>
      <c r="E133" s="124">
        <v>1.61</v>
      </c>
      <c r="F133" s="124">
        <v>808.39</v>
      </c>
      <c r="G133" s="124">
        <v>343.9</v>
      </c>
      <c r="H133" s="124">
        <v>25.58</v>
      </c>
      <c r="I133" s="43">
        <f t="shared" si="10"/>
        <v>1648.8200000000002</v>
      </c>
      <c r="J133" s="125"/>
      <c r="K133" s="124"/>
      <c r="L133" s="124">
        <v>19.510000000000002</v>
      </c>
      <c r="M133" s="124">
        <v>599.03</v>
      </c>
      <c r="N133" s="44">
        <f t="shared" si="11"/>
        <v>618.54</v>
      </c>
      <c r="O133" s="45">
        <f t="shared" si="12"/>
        <v>2267.36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22538</v>
      </c>
      <c r="D134" s="118">
        <v>108038</v>
      </c>
      <c r="E134" s="118">
        <v>454</v>
      </c>
      <c r="F134" s="118">
        <v>198263</v>
      </c>
      <c r="G134" s="118">
        <v>99873</v>
      </c>
      <c r="H134" s="118">
        <v>6615</v>
      </c>
      <c r="I134" s="32">
        <f t="shared" si="10"/>
        <v>435781</v>
      </c>
      <c r="J134" s="119"/>
      <c r="K134" s="118"/>
      <c r="L134" s="118">
        <v>2376</v>
      </c>
      <c r="M134" s="118">
        <v>71420</v>
      </c>
      <c r="N134" s="34">
        <f t="shared" si="11"/>
        <v>73796</v>
      </c>
      <c r="O134" s="35">
        <f t="shared" si="12"/>
        <v>509577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200.5</v>
      </c>
      <c r="D135" s="136">
        <v>1283.3</v>
      </c>
      <c r="E135" s="136">
        <v>0.5</v>
      </c>
      <c r="F135" s="136">
        <v>1596.2</v>
      </c>
      <c r="G135" s="136">
        <v>938.9</v>
      </c>
      <c r="H135" s="136">
        <v>56.9</v>
      </c>
      <c r="I135" s="96">
        <f t="shared" si="10"/>
        <v>4076.3</v>
      </c>
      <c r="J135" s="137"/>
      <c r="K135" s="136"/>
      <c r="L135" s="136">
        <v>19.899999999999999</v>
      </c>
      <c r="M135" s="136">
        <v>489.2</v>
      </c>
      <c r="N135" s="97">
        <f t="shared" si="11"/>
        <v>509.09999999999997</v>
      </c>
      <c r="O135" s="89">
        <f t="shared" si="12"/>
        <v>4585.4000000000005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61.710000000000008</v>
      </c>
      <c r="D136" s="106">
        <f t="shared" si="13"/>
        <v>525.39</v>
      </c>
      <c r="E136" s="106">
        <f t="shared" si="13"/>
        <v>1.61</v>
      </c>
      <c r="F136" s="106">
        <f t="shared" si="13"/>
        <v>810.15</v>
      </c>
      <c r="G136" s="106">
        <f t="shared" si="13"/>
        <v>343.90000000000003</v>
      </c>
      <c r="H136" s="106">
        <f t="shared" si="13"/>
        <v>45</v>
      </c>
      <c r="I136" s="107">
        <f t="shared" si="10"/>
        <v>1787.7600000000002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24.74</v>
      </c>
      <c r="M136" s="106">
        <f t="shared" si="14"/>
        <v>606.11</v>
      </c>
      <c r="N136" s="109">
        <f t="shared" si="11"/>
        <v>630.85</v>
      </c>
      <c r="O136" s="110">
        <f t="shared" si="12"/>
        <v>2418.61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22739</v>
      </c>
      <c r="D137" s="31">
        <f t="shared" si="13"/>
        <v>127362</v>
      </c>
      <c r="E137" s="31">
        <f t="shared" si="13"/>
        <v>454</v>
      </c>
      <c r="F137" s="31">
        <f t="shared" si="13"/>
        <v>198477</v>
      </c>
      <c r="G137" s="31">
        <f t="shared" si="13"/>
        <v>99873</v>
      </c>
      <c r="H137" s="31">
        <f t="shared" si="13"/>
        <v>9438</v>
      </c>
      <c r="I137" s="32">
        <f t="shared" si="10"/>
        <v>458343</v>
      </c>
      <c r="J137" s="33">
        <f t="shared" si="14"/>
        <v>0</v>
      </c>
      <c r="K137" s="31">
        <f t="shared" si="14"/>
        <v>0</v>
      </c>
      <c r="L137" s="31">
        <f t="shared" si="14"/>
        <v>2489</v>
      </c>
      <c r="M137" s="31">
        <f t="shared" si="14"/>
        <v>71642</v>
      </c>
      <c r="N137" s="34">
        <f t="shared" si="11"/>
        <v>74131</v>
      </c>
      <c r="O137" s="35">
        <f t="shared" si="12"/>
        <v>532474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206.8</v>
      </c>
      <c r="D138" s="86">
        <f t="shared" si="13"/>
        <v>2083.3999999999996</v>
      </c>
      <c r="E138" s="86">
        <f t="shared" si="13"/>
        <v>0.5</v>
      </c>
      <c r="F138" s="86">
        <f t="shared" si="13"/>
        <v>1606.9</v>
      </c>
      <c r="G138" s="86">
        <f t="shared" si="13"/>
        <v>938.90000000000009</v>
      </c>
      <c r="H138" s="86">
        <f t="shared" si="13"/>
        <v>128.6</v>
      </c>
      <c r="I138" s="96">
        <f t="shared" si="10"/>
        <v>4965.1000000000004</v>
      </c>
      <c r="J138" s="88">
        <f t="shared" si="14"/>
        <v>0</v>
      </c>
      <c r="K138" s="86">
        <f t="shared" si="14"/>
        <v>0</v>
      </c>
      <c r="L138" s="86">
        <f t="shared" si="14"/>
        <v>28.999999999999993</v>
      </c>
      <c r="M138" s="86">
        <f t="shared" si="14"/>
        <v>504.90000000000003</v>
      </c>
      <c r="N138" s="97">
        <f t="shared" si="11"/>
        <v>533.9</v>
      </c>
      <c r="O138" s="89">
        <f t="shared" si="12"/>
        <v>5499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117C8-9962-4F4F-B1B9-60744C2EBFCA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>
        <v>1.1599999999999999</v>
      </c>
      <c r="H5" s="115"/>
      <c r="I5" s="21">
        <f t="shared" ref="I5:I36" si="0">SUM(C5:H5)</f>
        <v>1.1599999999999999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1.1599999999999999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>
        <v>4.91</v>
      </c>
      <c r="H8" s="124"/>
      <c r="I8" s="43">
        <f t="shared" si="0"/>
        <v>4.91</v>
      </c>
      <c r="J8" s="125"/>
      <c r="K8" s="124"/>
      <c r="L8" s="124"/>
      <c r="M8" s="124">
        <v>0.24</v>
      </c>
      <c r="N8" s="44">
        <f t="shared" si="1"/>
        <v>0.24</v>
      </c>
      <c r="O8" s="45">
        <f t="shared" si="2"/>
        <v>5.15</v>
      </c>
      <c r="P8" s="36" t="s">
        <v>25</v>
      </c>
      <c r="Q8" s="37" t="s">
        <v>125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3</v>
      </c>
      <c r="N9" s="34">
        <f t="shared" si="1"/>
        <v>3</v>
      </c>
      <c r="O9" s="35">
        <f t="shared" si="2"/>
        <v>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0.4</v>
      </c>
      <c r="N10" s="50">
        <f t="shared" si="1"/>
        <v>0.4</v>
      </c>
      <c r="O10" s="51">
        <f t="shared" si="2"/>
        <v>0.4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0.56999999999999995</v>
      </c>
      <c r="E11" s="124"/>
      <c r="F11" s="124"/>
      <c r="G11" s="124"/>
      <c r="H11" s="124"/>
      <c r="I11" s="43">
        <f t="shared" si="0"/>
        <v>0.56999999999999995</v>
      </c>
      <c r="J11" s="125"/>
      <c r="K11" s="124"/>
      <c r="L11" s="124">
        <v>0.26</v>
      </c>
      <c r="M11" s="124">
        <v>3.7</v>
      </c>
      <c r="N11" s="44">
        <f t="shared" si="1"/>
        <v>3.96</v>
      </c>
      <c r="O11" s="45">
        <f t="shared" si="2"/>
        <v>4.53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24</v>
      </c>
      <c r="E12" s="118"/>
      <c r="F12" s="118"/>
      <c r="G12" s="118"/>
      <c r="H12" s="118"/>
      <c r="I12" s="32">
        <f t="shared" si="0"/>
        <v>24</v>
      </c>
      <c r="J12" s="119"/>
      <c r="K12" s="118"/>
      <c r="L12" s="118">
        <v>5</v>
      </c>
      <c r="M12" s="118">
        <v>82</v>
      </c>
      <c r="N12" s="34">
        <f t="shared" si="1"/>
        <v>87</v>
      </c>
      <c r="O12" s="35">
        <f t="shared" si="2"/>
        <v>111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5.2</v>
      </c>
      <c r="E13" s="127"/>
      <c r="F13" s="127"/>
      <c r="G13" s="127"/>
      <c r="H13" s="127"/>
      <c r="I13" s="49">
        <f t="shared" si="0"/>
        <v>5.2</v>
      </c>
      <c r="J13" s="128"/>
      <c r="K13" s="127"/>
      <c r="L13" s="127">
        <v>0.4</v>
      </c>
      <c r="M13" s="127">
        <v>6.9</v>
      </c>
      <c r="N13" s="50">
        <f t="shared" si="1"/>
        <v>7.3000000000000007</v>
      </c>
      <c r="O13" s="51">
        <f t="shared" si="2"/>
        <v>12.5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35.24</v>
      </c>
      <c r="E14" s="124"/>
      <c r="F14" s="124">
        <v>0.13</v>
      </c>
      <c r="G14" s="124"/>
      <c r="H14" s="124">
        <v>0.24</v>
      </c>
      <c r="I14" s="43">
        <f t="shared" si="0"/>
        <v>35.610000000000007</v>
      </c>
      <c r="J14" s="125"/>
      <c r="K14" s="124"/>
      <c r="L14" s="124">
        <v>0.7</v>
      </c>
      <c r="M14" s="124">
        <v>9.93</v>
      </c>
      <c r="N14" s="44">
        <f t="shared" si="1"/>
        <v>10.629999999999999</v>
      </c>
      <c r="O14" s="45">
        <f t="shared" si="2"/>
        <v>46.240000000000009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2784</v>
      </c>
      <c r="E15" s="118"/>
      <c r="F15" s="118">
        <v>12</v>
      </c>
      <c r="G15" s="118"/>
      <c r="H15" s="118">
        <v>8</v>
      </c>
      <c r="I15" s="32">
        <f t="shared" si="0"/>
        <v>2804</v>
      </c>
      <c r="J15" s="119"/>
      <c r="K15" s="118"/>
      <c r="L15" s="118">
        <v>25</v>
      </c>
      <c r="M15" s="118">
        <v>293</v>
      </c>
      <c r="N15" s="34">
        <f t="shared" si="1"/>
        <v>318</v>
      </c>
      <c r="O15" s="35">
        <f t="shared" si="2"/>
        <v>3122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253.4</v>
      </c>
      <c r="E16" s="127"/>
      <c r="F16" s="127">
        <v>1</v>
      </c>
      <c r="G16" s="127"/>
      <c r="H16" s="127">
        <v>0.6</v>
      </c>
      <c r="I16" s="49">
        <f t="shared" si="0"/>
        <v>255</v>
      </c>
      <c r="J16" s="128"/>
      <c r="K16" s="127"/>
      <c r="L16" s="127">
        <v>1.6</v>
      </c>
      <c r="M16" s="127">
        <v>19.2</v>
      </c>
      <c r="N16" s="50">
        <f t="shared" si="1"/>
        <v>20.8</v>
      </c>
      <c r="O16" s="51">
        <f t="shared" si="2"/>
        <v>275.8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0.55000000000000004</v>
      </c>
      <c r="D17" s="124">
        <v>65.510000000000005</v>
      </c>
      <c r="E17" s="124">
        <v>7.0000000000000007E-2</v>
      </c>
      <c r="F17" s="124"/>
      <c r="G17" s="124"/>
      <c r="H17" s="124"/>
      <c r="I17" s="43">
        <f t="shared" si="0"/>
        <v>66.13</v>
      </c>
      <c r="J17" s="125"/>
      <c r="K17" s="124"/>
      <c r="L17" s="124"/>
      <c r="M17" s="124">
        <v>25.71</v>
      </c>
      <c r="N17" s="44">
        <f t="shared" si="1"/>
        <v>25.71</v>
      </c>
      <c r="O17" s="45">
        <f t="shared" si="2"/>
        <v>91.84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86</v>
      </c>
      <c r="D18" s="118">
        <v>6776</v>
      </c>
      <c r="E18" s="118">
        <v>8</v>
      </c>
      <c r="F18" s="118"/>
      <c r="G18" s="118"/>
      <c r="H18" s="118"/>
      <c r="I18" s="32">
        <f t="shared" si="0"/>
        <v>6870</v>
      </c>
      <c r="J18" s="119"/>
      <c r="K18" s="118"/>
      <c r="L18" s="118"/>
      <c r="M18" s="118">
        <v>1022</v>
      </c>
      <c r="N18" s="34">
        <f t="shared" si="1"/>
        <v>1022</v>
      </c>
      <c r="O18" s="35">
        <f t="shared" si="2"/>
        <v>7892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4.2</v>
      </c>
      <c r="D19" s="127">
        <v>413.7</v>
      </c>
      <c r="E19" s="127">
        <v>0.5</v>
      </c>
      <c r="F19" s="127"/>
      <c r="G19" s="127"/>
      <c r="H19" s="127"/>
      <c r="I19" s="49">
        <f t="shared" si="0"/>
        <v>418.4</v>
      </c>
      <c r="J19" s="128"/>
      <c r="K19" s="127"/>
      <c r="L19" s="127"/>
      <c r="M19" s="127">
        <v>49.4</v>
      </c>
      <c r="N19" s="50">
        <f t="shared" si="1"/>
        <v>49.4</v>
      </c>
      <c r="O19" s="51">
        <f t="shared" si="2"/>
        <v>467.79999999999995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1.54</v>
      </c>
      <c r="D20" s="124">
        <v>107.8</v>
      </c>
      <c r="E20" s="124"/>
      <c r="F20" s="124">
        <v>0.41</v>
      </c>
      <c r="G20" s="124"/>
      <c r="H20" s="124"/>
      <c r="I20" s="43">
        <f t="shared" si="0"/>
        <v>109.75</v>
      </c>
      <c r="J20" s="125"/>
      <c r="K20" s="124"/>
      <c r="L20" s="124"/>
      <c r="M20" s="124">
        <v>8.59</v>
      </c>
      <c r="N20" s="44">
        <f t="shared" si="1"/>
        <v>8.59</v>
      </c>
      <c r="O20" s="45">
        <f t="shared" si="2"/>
        <v>118.34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310</v>
      </c>
      <c r="D21" s="118">
        <v>14377</v>
      </c>
      <c r="E21" s="118"/>
      <c r="F21" s="118">
        <v>60</v>
      </c>
      <c r="G21" s="118"/>
      <c r="H21" s="118"/>
      <c r="I21" s="32">
        <f t="shared" si="0"/>
        <v>14747</v>
      </c>
      <c r="J21" s="119"/>
      <c r="K21" s="118"/>
      <c r="L21" s="118"/>
      <c r="M21" s="118">
        <v>434</v>
      </c>
      <c r="N21" s="34">
        <f t="shared" si="1"/>
        <v>434</v>
      </c>
      <c r="O21" s="35">
        <f t="shared" si="2"/>
        <v>15181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11.1</v>
      </c>
      <c r="D22" s="127">
        <v>603.79999999999995</v>
      </c>
      <c r="E22" s="127"/>
      <c r="F22" s="127">
        <v>2.2000000000000002</v>
      </c>
      <c r="G22" s="127"/>
      <c r="H22" s="127"/>
      <c r="I22" s="49">
        <f t="shared" si="0"/>
        <v>617.1</v>
      </c>
      <c r="J22" s="128"/>
      <c r="K22" s="127"/>
      <c r="L22" s="127"/>
      <c r="M22" s="127">
        <v>16.5</v>
      </c>
      <c r="N22" s="50">
        <f t="shared" si="1"/>
        <v>16.5</v>
      </c>
      <c r="O22" s="51">
        <f t="shared" si="2"/>
        <v>633.6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1.1599999999999999</v>
      </c>
      <c r="D23" s="124">
        <v>105.23</v>
      </c>
      <c r="E23" s="124"/>
      <c r="F23" s="124">
        <v>3</v>
      </c>
      <c r="G23" s="124"/>
      <c r="H23" s="124"/>
      <c r="I23" s="43">
        <f t="shared" si="0"/>
        <v>109.39</v>
      </c>
      <c r="J23" s="125"/>
      <c r="K23" s="124"/>
      <c r="L23" s="124">
        <v>0.33</v>
      </c>
      <c r="M23" s="124">
        <v>102.01</v>
      </c>
      <c r="N23" s="44">
        <f t="shared" si="1"/>
        <v>102.34</v>
      </c>
      <c r="O23" s="45">
        <f t="shared" si="2"/>
        <v>211.73000000000002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266</v>
      </c>
      <c r="D24" s="118">
        <v>17437</v>
      </c>
      <c r="E24" s="118"/>
      <c r="F24" s="118">
        <v>486</v>
      </c>
      <c r="G24" s="118"/>
      <c r="H24" s="118"/>
      <c r="I24" s="32">
        <f t="shared" si="0"/>
        <v>18189</v>
      </c>
      <c r="J24" s="119"/>
      <c r="K24" s="118"/>
      <c r="L24" s="118">
        <v>21</v>
      </c>
      <c r="M24" s="118">
        <v>6175</v>
      </c>
      <c r="N24" s="34">
        <f t="shared" si="1"/>
        <v>6196</v>
      </c>
      <c r="O24" s="35">
        <f t="shared" si="2"/>
        <v>24385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6.9</v>
      </c>
      <c r="D25" s="127">
        <v>594.20000000000005</v>
      </c>
      <c r="E25" s="127"/>
      <c r="F25" s="127">
        <v>11.6</v>
      </c>
      <c r="G25" s="127"/>
      <c r="H25" s="127"/>
      <c r="I25" s="49">
        <f t="shared" si="0"/>
        <v>612.70000000000005</v>
      </c>
      <c r="J25" s="128"/>
      <c r="K25" s="127"/>
      <c r="L25" s="127">
        <v>0.7</v>
      </c>
      <c r="M25" s="127">
        <v>198.3</v>
      </c>
      <c r="N25" s="50">
        <f t="shared" si="1"/>
        <v>199</v>
      </c>
      <c r="O25" s="51">
        <f t="shared" si="2"/>
        <v>811.7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1.92</v>
      </c>
      <c r="D26" s="124">
        <v>146.99</v>
      </c>
      <c r="E26" s="124"/>
      <c r="F26" s="124">
        <v>6.65</v>
      </c>
      <c r="G26" s="124"/>
      <c r="H26" s="124">
        <v>5.29</v>
      </c>
      <c r="I26" s="43">
        <f t="shared" si="0"/>
        <v>160.85</v>
      </c>
      <c r="J26" s="125"/>
      <c r="K26" s="124"/>
      <c r="L26" s="124">
        <v>3.18</v>
      </c>
      <c r="M26" s="124">
        <v>158.75</v>
      </c>
      <c r="N26" s="44">
        <f t="shared" si="1"/>
        <v>161.93</v>
      </c>
      <c r="O26" s="45">
        <f t="shared" si="2"/>
        <v>322.77999999999997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495</v>
      </c>
      <c r="D27" s="118">
        <v>27289</v>
      </c>
      <c r="E27" s="118"/>
      <c r="F27" s="118">
        <v>1187</v>
      </c>
      <c r="G27" s="118"/>
      <c r="H27" s="118">
        <v>534</v>
      </c>
      <c r="I27" s="32">
        <f t="shared" si="0"/>
        <v>29505</v>
      </c>
      <c r="J27" s="119"/>
      <c r="K27" s="118"/>
      <c r="L27" s="118">
        <v>236</v>
      </c>
      <c r="M27" s="118">
        <v>11303</v>
      </c>
      <c r="N27" s="34">
        <f t="shared" si="1"/>
        <v>11539</v>
      </c>
      <c r="O27" s="35">
        <f t="shared" si="2"/>
        <v>41044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11.5</v>
      </c>
      <c r="D28" s="127">
        <v>711.4</v>
      </c>
      <c r="E28" s="127"/>
      <c r="F28" s="127">
        <v>23.8</v>
      </c>
      <c r="G28" s="127"/>
      <c r="H28" s="127">
        <v>19.7</v>
      </c>
      <c r="I28" s="49">
        <f t="shared" si="0"/>
        <v>766.4</v>
      </c>
      <c r="J28" s="128"/>
      <c r="K28" s="127"/>
      <c r="L28" s="127">
        <v>6.8</v>
      </c>
      <c r="M28" s="127">
        <v>326.10000000000002</v>
      </c>
      <c r="N28" s="50">
        <f t="shared" si="1"/>
        <v>332.90000000000003</v>
      </c>
      <c r="O28" s="51">
        <f t="shared" si="2"/>
        <v>1099.3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3.06</v>
      </c>
      <c r="D29" s="124">
        <v>292.08999999999997</v>
      </c>
      <c r="E29" s="124">
        <v>0.19</v>
      </c>
      <c r="F29" s="124">
        <v>3.7</v>
      </c>
      <c r="G29" s="124"/>
      <c r="H29" s="124">
        <v>1.84</v>
      </c>
      <c r="I29" s="43">
        <f t="shared" si="0"/>
        <v>300.87999999999994</v>
      </c>
      <c r="J29" s="125"/>
      <c r="K29" s="124"/>
      <c r="L29" s="124">
        <v>9.17</v>
      </c>
      <c r="M29" s="124">
        <v>220.35</v>
      </c>
      <c r="N29" s="44">
        <f t="shared" si="1"/>
        <v>229.51999999999998</v>
      </c>
      <c r="O29" s="45">
        <f t="shared" si="2"/>
        <v>530.39999999999986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871</v>
      </c>
      <c r="D30" s="118">
        <v>60650</v>
      </c>
      <c r="E30" s="118">
        <v>39</v>
      </c>
      <c r="F30" s="118">
        <v>724</v>
      </c>
      <c r="G30" s="118"/>
      <c r="H30" s="118">
        <v>219</v>
      </c>
      <c r="I30" s="32">
        <f t="shared" si="0"/>
        <v>62503</v>
      </c>
      <c r="J30" s="119"/>
      <c r="K30" s="118"/>
      <c r="L30" s="118">
        <v>743</v>
      </c>
      <c r="M30" s="118">
        <v>17963</v>
      </c>
      <c r="N30" s="34">
        <f t="shared" si="1"/>
        <v>18706</v>
      </c>
      <c r="O30" s="35">
        <f t="shared" si="2"/>
        <v>81209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14.8</v>
      </c>
      <c r="D31" s="127">
        <v>1334.4</v>
      </c>
      <c r="E31" s="127">
        <v>0.8</v>
      </c>
      <c r="F31" s="127">
        <v>11.2</v>
      </c>
      <c r="G31" s="127"/>
      <c r="H31" s="127">
        <v>7.4</v>
      </c>
      <c r="I31" s="49">
        <f t="shared" si="0"/>
        <v>1368.6000000000001</v>
      </c>
      <c r="J31" s="128"/>
      <c r="K31" s="127"/>
      <c r="L31" s="127">
        <v>20.100000000000001</v>
      </c>
      <c r="M31" s="127">
        <v>484.9</v>
      </c>
      <c r="N31" s="50">
        <f t="shared" si="1"/>
        <v>505</v>
      </c>
      <c r="O31" s="51">
        <f t="shared" si="2"/>
        <v>1873.6000000000001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12.13</v>
      </c>
      <c r="D32" s="124">
        <v>419.65</v>
      </c>
      <c r="E32" s="124"/>
      <c r="F32" s="124">
        <v>23.25</v>
      </c>
      <c r="G32" s="124"/>
      <c r="H32" s="124">
        <v>0.98</v>
      </c>
      <c r="I32" s="43">
        <f t="shared" si="0"/>
        <v>456.01</v>
      </c>
      <c r="J32" s="125"/>
      <c r="K32" s="124"/>
      <c r="L32" s="124">
        <v>5.2</v>
      </c>
      <c r="M32" s="124">
        <v>86.11</v>
      </c>
      <c r="N32" s="44">
        <f t="shared" si="1"/>
        <v>91.31</v>
      </c>
      <c r="O32" s="45">
        <f t="shared" si="2"/>
        <v>547.31999999999994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3690</v>
      </c>
      <c r="D33" s="118">
        <v>95687</v>
      </c>
      <c r="E33" s="118"/>
      <c r="F33" s="118">
        <v>4747</v>
      </c>
      <c r="G33" s="118"/>
      <c r="H33" s="118">
        <v>109</v>
      </c>
      <c r="I33" s="32">
        <f t="shared" si="0"/>
        <v>104233</v>
      </c>
      <c r="J33" s="119"/>
      <c r="K33" s="118"/>
      <c r="L33" s="118">
        <v>480</v>
      </c>
      <c r="M33" s="118">
        <v>7461</v>
      </c>
      <c r="N33" s="34">
        <f t="shared" si="1"/>
        <v>7941</v>
      </c>
      <c r="O33" s="35">
        <f t="shared" si="2"/>
        <v>112174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51.8</v>
      </c>
      <c r="D34" s="127">
        <v>1725.8</v>
      </c>
      <c r="E34" s="127"/>
      <c r="F34" s="127">
        <v>58.6</v>
      </c>
      <c r="G34" s="127"/>
      <c r="H34" s="127">
        <v>3</v>
      </c>
      <c r="I34" s="49">
        <f t="shared" si="0"/>
        <v>1839.1999999999998</v>
      </c>
      <c r="J34" s="128"/>
      <c r="K34" s="127"/>
      <c r="L34" s="127">
        <v>11.5</v>
      </c>
      <c r="M34" s="127">
        <v>176.5</v>
      </c>
      <c r="N34" s="50">
        <f t="shared" si="1"/>
        <v>188</v>
      </c>
      <c r="O34" s="51">
        <f t="shared" si="2"/>
        <v>2027.1999999999998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40.65</v>
      </c>
      <c r="D35" s="124">
        <v>355.59</v>
      </c>
      <c r="E35" s="124"/>
      <c r="F35" s="124">
        <v>66.459999999999994</v>
      </c>
      <c r="G35" s="124"/>
      <c r="H35" s="124">
        <v>0.48</v>
      </c>
      <c r="I35" s="43">
        <f t="shared" si="0"/>
        <v>463.17999999999995</v>
      </c>
      <c r="J35" s="125"/>
      <c r="K35" s="124">
        <v>14.31</v>
      </c>
      <c r="L35" s="124">
        <v>6.46</v>
      </c>
      <c r="M35" s="124">
        <v>138.11000000000001</v>
      </c>
      <c r="N35" s="44">
        <f t="shared" si="1"/>
        <v>158.88000000000002</v>
      </c>
      <c r="O35" s="45">
        <f t="shared" si="2"/>
        <v>622.05999999999995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13188</v>
      </c>
      <c r="D36" s="118">
        <v>88319</v>
      </c>
      <c r="E36" s="118"/>
      <c r="F36" s="118">
        <v>14725</v>
      </c>
      <c r="G36" s="118"/>
      <c r="H36" s="118">
        <v>70</v>
      </c>
      <c r="I36" s="32">
        <f t="shared" si="0"/>
        <v>116302</v>
      </c>
      <c r="J36" s="119"/>
      <c r="K36" s="118">
        <v>1390</v>
      </c>
      <c r="L36" s="118">
        <v>652</v>
      </c>
      <c r="M36" s="118">
        <v>13011</v>
      </c>
      <c r="N36" s="34">
        <f t="shared" si="1"/>
        <v>15053</v>
      </c>
      <c r="O36" s="35">
        <f t="shared" si="2"/>
        <v>131355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183.6</v>
      </c>
      <c r="D37" s="127">
        <v>1413.8</v>
      </c>
      <c r="E37" s="127"/>
      <c r="F37" s="127">
        <v>162.1</v>
      </c>
      <c r="G37" s="127"/>
      <c r="H37" s="127">
        <v>1.7</v>
      </c>
      <c r="I37" s="49">
        <f t="shared" ref="I37:I50" si="3">SUM(C37:H37)</f>
        <v>1761.1999999999998</v>
      </c>
      <c r="J37" s="128"/>
      <c r="K37" s="127">
        <v>36.200000000000003</v>
      </c>
      <c r="L37" s="127">
        <v>12.8</v>
      </c>
      <c r="M37" s="127">
        <v>252.1</v>
      </c>
      <c r="N37" s="50">
        <f t="shared" si="1"/>
        <v>301.10000000000002</v>
      </c>
      <c r="O37" s="51">
        <f t="shared" si="2"/>
        <v>2062.2999999999997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101.72</v>
      </c>
      <c r="D38" s="124">
        <v>276.83</v>
      </c>
      <c r="E38" s="124"/>
      <c r="F38" s="124">
        <v>203.38</v>
      </c>
      <c r="G38" s="124">
        <v>3.93</v>
      </c>
      <c r="H38" s="124"/>
      <c r="I38" s="43">
        <f t="shared" si="3"/>
        <v>585.8599999999999</v>
      </c>
      <c r="J38" s="125"/>
      <c r="K38" s="124"/>
      <c r="L38" s="124">
        <v>8.44</v>
      </c>
      <c r="M38" s="124">
        <v>196.19</v>
      </c>
      <c r="N38" s="44">
        <f t="shared" si="1"/>
        <v>204.63</v>
      </c>
      <c r="O38" s="45">
        <f t="shared" si="2"/>
        <v>790.4899999999999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35486</v>
      </c>
      <c r="D39" s="118">
        <v>72976</v>
      </c>
      <c r="E39" s="118"/>
      <c r="F39" s="118">
        <v>46861</v>
      </c>
      <c r="G39" s="118">
        <v>1117</v>
      </c>
      <c r="H39" s="118"/>
      <c r="I39" s="32">
        <f t="shared" si="3"/>
        <v>156440</v>
      </c>
      <c r="J39" s="119"/>
      <c r="K39" s="118"/>
      <c r="L39" s="118">
        <v>912</v>
      </c>
      <c r="M39" s="118">
        <v>20827</v>
      </c>
      <c r="N39" s="34">
        <f t="shared" si="1"/>
        <v>21739</v>
      </c>
      <c r="O39" s="35">
        <f t="shared" si="2"/>
        <v>178179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461.9</v>
      </c>
      <c r="D40" s="127">
        <v>955.6</v>
      </c>
      <c r="E40" s="127"/>
      <c r="F40" s="127">
        <v>520.1</v>
      </c>
      <c r="G40" s="127">
        <v>14.4</v>
      </c>
      <c r="H40" s="127"/>
      <c r="I40" s="49">
        <f t="shared" si="3"/>
        <v>1952</v>
      </c>
      <c r="J40" s="128"/>
      <c r="K40" s="127"/>
      <c r="L40" s="127">
        <v>17.3</v>
      </c>
      <c r="M40" s="127">
        <v>401.3</v>
      </c>
      <c r="N40" s="50">
        <f t="shared" si="1"/>
        <v>418.6</v>
      </c>
      <c r="O40" s="51">
        <f t="shared" si="2"/>
        <v>2370.6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206.01</v>
      </c>
      <c r="D41" s="124">
        <v>332.86</v>
      </c>
      <c r="E41" s="124"/>
      <c r="F41" s="124">
        <v>409.73</v>
      </c>
      <c r="G41" s="124">
        <v>32.78</v>
      </c>
      <c r="H41" s="124">
        <v>1.29</v>
      </c>
      <c r="I41" s="43">
        <f t="shared" si="3"/>
        <v>982.67</v>
      </c>
      <c r="J41" s="125"/>
      <c r="K41" s="124"/>
      <c r="L41" s="124">
        <v>28.3</v>
      </c>
      <c r="M41" s="124">
        <v>282.22000000000003</v>
      </c>
      <c r="N41" s="44">
        <f t="shared" si="1"/>
        <v>310.52000000000004</v>
      </c>
      <c r="O41" s="45">
        <f t="shared" si="2"/>
        <v>1293.19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72361</v>
      </c>
      <c r="D42" s="118">
        <v>90335</v>
      </c>
      <c r="E42" s="118"/>
      <c r="F42" s="118">
        <v>96175</v>
      </c>
      <c r="G42" s="118">
        <v>9887</v>
      </c>
      <c r="H42" s="118">
        <v>224</v>
      </c>
      <c r="I42" s="32">
        <f t="shared" si="3"/>
        <v>268982</v>
      </c>
      <c r="J42" s="119"/>
      <c r="K42" s="118"/>
      <c r="L42" s="118">
        <v>3281</v>
      </c>
      <c r="M42" s="118">
        <v>32202</v>
      </c>
      <c r="N42" s="34">
        <f t="shared" si="1"/>
        <v>35483</v>
      </c>
      <c r="O42" s="35">
        <f t="shared" si="2"/>
        <v>304465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909.5</v>
      </c>
      <c r="D43" s="127">
        <v>1169.8</v>
      </c>
      <c r="E43" s="127"/>
      <c r="F43" s="127">
        <v>1027.2</v>
      </c>
      <c r="G43" s="127">
        <v>121.3</v>
      </c>
      <c r="H43" s="127">
        <v>4.3</v>
      </c>
      <c r="I43" s="49">
        <f t="shared" si="3"/>
        <v>3232.1000000000004</v>
      </c>
      <c r="J43" s="128"/>
      <c r="K43" s="127"/>
      <c r="L43" s="127">
        <v>49.1</v>
      </c>
      <c r="M43" s="127">
        <v>493.9</v>
      </c>
      <c r="N43" s="50">
        <f t="shared" si="1"/>
        <v>543</v>
      </c>
      <c r="O43" s="51">
        <f t="shared" si="2"/>
        <v>3775.1000000000004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211.03</v>
      </c>
      <c r="D44" s="124">
        <v>219.75</v>
      </c>
      <c r="E44" s="124">
        <v>0.08</v>
      </c>
      <c r="F44" s="124">
        <v>226.55</v>
      </c>
      <c r="G44" s="124">
        <v>90.55</v>
      </c>
      <c r="H44" s="124">
        <v>0.35</v>
      </c>
      <c r="I44" s="43">
        <f t="shared" si="3"/>
        <v>748.31</v>
      </c>
      <c r="J44" s="125"/>
      <c r="K44" s="124"/>
      <c r="L44" s="124">
        <v>46.5</v>
      </c>
      <c r="M44" s="124">
        <v>444.41</v>
      </c>
      <c r="N44" s="44">
        <f t="shared" si="1"/>
        <v>490.91</v>
      </c>
      <c r="O44" s="45">
        <f t="shared" si="2"/>
        <v>1239.22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79308</v>
      </c>
      <c r="D45" s="118">
        <v>63450</v>
      </c>
      <c r="E45" s="118">
        <v>24</v>
      </c>
      <c r="F45" s="118">
        <v>56202</v>
      </c>
      <c r="G45" s="118">
        <v>26595</v>
      </c>
      <c r="H45" s="118">
        <v>65</v>
      </c>
      <c r="I45" s="32">
        <f t="shared" si="3"/>
        <v>225644</v>
      </c>
      <c r="J45" s="119"/>
      <c r="K45" s="118"/>
      <c r="L45" s="118">
        <v>5601</v>
      </c>
      <c r="M45" s="118">
        <v>52703</v>
      </c>
      <c r="N45" s="34">
        <f t="shared" si="1"/>
        <v>58304</v>
      </c>
      <c r="O45" s="35">
        <f t="shared" si="2"/>
        <v>283948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783.6</v>
      </c>
      <c r="D46" s="127">
        <v>748.6</v>
      </c>
      <c r="E46" s="127">
        <v>0.3</v>
      </c>
      <c r="F46" s="127">
        <v>443.7</v>
      </c>
      <c r="G46" s="127">
        <v>276.60000000000002</v>
      </c>
      <c r="H46" s="127">
        <v>1</v>
      </c>
      <c r="I46" s="49">
        <f t="shared" si="3"/>
        <v>2253.8000000000002</v>
      </c>
      <c r="J46" s="128"/>
      <c r="K46" s="127"/>
      <c r="L46" s="127">
        <v>67.900000000000006</v>
      </c>
      <c r="M46" s="127">
        <v>644.70000000000005</v>
      </c>
      <c r="N46" s="50">
        <f t="shared" si="1"/>
        <v>712.6</v>
      </c>
      <c r="O46" s="51">
        <f t="shared" si="2"/>
        <v>2966.4</v>
      </c>
      <c r="P46" s="129">
        <v>6.61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251.72</v>
      </c>
      <c r="D47" s="124">
        <v>547.29</v>
      </c>
      <c r="E47" s="124">
        <v>5.86</v>
      </c>
      <c r="F47" s="124">
        <v>431.88</v>
      </c>
      <c r="G47" s="124">
        <v>81.16</v>
      </c>
      <c r="H47" s="124">
        <v>64.94</v>
      </c>
      <c r="I47" s="43">
        <f t="shared" si="3"/>
        <v>1382.8500000000001</v>
      </c>
      <c r="J47" s="125"/>
      <c r="K47" s="124">
        <v>29.18</v>
      </c>
      <c r="L47" s="124">
        <v>281.52</v>
      </c>
      <c r="M47" s="124">
        <v>2463.83</v>
      </c>
      <c r="N47" s="44">
        <f t="shared" si="1"/>
        <v>2774.5299999999997</v>
      </c>
      <c r="O47" s="45">
        <f t="shared" si="2"/>
        <v>4157.38</v>
      </c>
      <c r="P47" s="130">
        <v>14.56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100603</v>
      </c>
      <c r="D48" s="118">
        <v>171434</v>
      </c>
      <c r="E48" s="118">
        <v>1477</v>
      </c>
      <c r="F48" s="118">
        <v>115814</v>
      </c>
      <c r="G48" s="118">
        <v>23992</v>
      </c>
      <c r="H48" s="118">
        <v>14842</v>
      </c>
      <c r="I48" s="32">
        <f t="shared" si="3"/>
        <v>428162</v>
      </c>
      <c r="J48" s="119"/>
      <c r="K48" s="118">
        <v>4691</v>
      </c>
      <c r="L48" s="118">
        <v>36452</v>
      </c>
      <c r="M48" s="118">
        <v>313454</v>
      </c>
      <c r="N48" s="34">
        <f t="shared" si="1"/>
        <v>354597</v>
      </c>
      <c r="O48" s="35">
        <f t="shared" si="2"/>
        <v>782759</v>
      </c>
      <c r="P48" s="130">
        <v>7.57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556.4</v>
      </c>
      <c r="D49" s="127">
        <v>721.2</v>
      </c>
      <c r="E49" s="127">
        <v>1.4</v>
      </c>
      <c r="F49" s="127">
        <v>556</v>
      </c>
      <c r="G49" s="127">
        <v>194.5</v>
      </c>
      <c r="H49" s="127">
        <v>96.7</v>
      </c>
      <c r="I49" s="49">
        <f t="shared" si="3"/>
        <v>2126.1999999999998</v>
      </c>
      <c r="J49" s="128"/>
      <c r="K49" s="127">
        <v>0</v>
      </c>
      <c r="L49" s="127">
        <v>233.2</v>
      </c>
      <c r="M49" s="127">
        <v>2048</v>
      </c>
      <c r="N49" s="50">
        <f t="shared" si="1"/>
        <v>2281.1999999999998</v>
      </c>
      <c r="O49" s="51">
        <f t="shared" si="2"/>
        <v>4407.3999999999996</v>
      </c>
      <c r="P49" s="130">
        <v>58.13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831.04</v>
      </c>
      <c r="D50" s="115">
        <v>2720.97</v>
      </c>
      <c r="E50" s="115">
        <v>6.13</v>
      </c>
      <c r="F50" s="115">
        <v>1375.01</v>
      </c>
      <c r="G50" s="115">
        <v>208.42</v>
      </c>
      <c r="H50" s="115">
        <v>75.17</v>
      </c>
      <c r="I50" s="21">
        <f t="shared" si="3"/>
        <v>5216.74</v>
      </c>
      <c r="J50" s="116"/>
      <c r="K50" s="115">
        <v>43.49</v>
      </c>
      <c r="L50" s="115">
        <v>390.06</v>
      </c>
      <c r="M50" s="115">
        <v>4139.91</v>
      </c>
      <c r="N50" s="23">
        <f t="shared" si="1"/>
        <v>4573.46</v>
      </c>
      <c r="O50" s="24">
        <f t="shared" si="2"/>
        <v>9790.2000000000007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306596</v>
      </c>
      <c r="D51" s="118">
        <v>691157</v>
      </c>
      <c r="E51" s="118">
        <v>1540</v>
      </c>
      <c r="F51" s="118">
        <v>336981</v>
      </c>
      <c r="G51" s="118">
        <v>61591</v>
      </c>
      <c r="H51" s="118">
        <v>16063</v>
      </c>
      <c r="I51" s="32">
        <f t="shared" ref="I51:I58" si="4">SUM(C51:H51)</f>
        <v>1413928</v>
      </c>
      <c r="J51" s="119"/>
      <c r="K51" s="118">
        <v>6081</v>
      </c>
      <c r="L51" s="118">
        <v>48408</v>
      </c>
      <c r="M51" s="118">
        <v>476930</v>
      </c>
      <c r="N51" s="34">
        <f t="shared" si="1"/>
        <v>531419</v>
      </c>
      <c r="O51" s="35">
        <f>SUM(N51,I51)</f>
        <v>1945347</v>
      </c>
      <c r="P51" s="130">
        <v>36.119999999999997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2992</v>
      </c>
      <c r="D52" s="127">
        <v>9524.9</v>
      </c>
      <c r="E52" s="127">
        <v>2.5</v>
      </c>
      <c r="F52" s="127">
        <v>2816.5</v>
      </c>
      <c r="G52" s="127">
        <v>606.79999999999995</v>
      </c>
      <c r="H52" s="127">
        <v>133.80000000000001</v>
      </c>
      <c r="I52" s="49">
        <f t="shared" si="4"/>
        <v>16076.499999999998</v>
      </c>
      <c r="J52" s="128"/>
      <c r="K52" s="127">
        <v>36.200000000000003</v>
      </c>
      <c r="L52" s="127">
        <v>421.4</v>
      </c>
      <c r="M52" s="127">
        <v>5117.8</v>
      </c>
      <c r="N52" s="50">
        <f t="shared" si="1"/>
        <v>5575.4000000000005</v>
      </c>
      <c r="O52" s="51">
        <f t="shared" si="2"/>
        <v>21651.899999999998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826.35</v>
      </c>
      <c r="D53" s="124">
        <v>2221.6799999999998</v>
      </c>
      <c r="E53" s="124">
        <v>5.94</v>
      </c>
      <c r="F53" s="124">
        <v>1364.95</v>
      </c>
      <c r="G53" s="124">
        <v>208.42</v>
      </c>
      <c r="H53" s="124">
        <v>66.58</v>
      </c>
      <c r="I53" s="43">
        <f t="shared" si="4"/>
        <v>4693.92</v>
      </c>
      <c r="J53" s="125"/>
      <c r="K53" s="124">
        <v>29.18</v>
      </c>
      <c r="L53" s="124">
        <v>389.8</v>
      </c>
      <c r="M53" s="124">
        <v>4127.4799999999996</v>
      </c>
      <c r="N53" s="44">
        <f t="shared" si="1"/>
        <v>4546.4599999999991</v>
      </c>
      <c r="O53" s="45">
        <f t="shared" si="2"/>
        <v>9240.3799999999992</v>
      </c>
      <c r="P53" s="69">
        <f>SUM(P46:P52)</f>
        <v>122.99000000000001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305515</v>
      </c>
      <c r="D54" s="118">
        <v>597284</v>
      </c>
      <c r="E54" s="118">
        <v>1501</v>
      </c>
      <c r="F54" s="118">
        <v>335248</v>
      </c>
      <c r="G54" s="118">
        <v>61591</v>
      </c>
      <c r="H54" s="118">
        <v>15131</v>
      </c>
      <c r="I54" s="32">
        <f t="shared" si="4"/>
        <v>1316270</v>
      </c>
      <c r="J54" s="119"/>
      <c r="K54" s="118">
        <v>4691</v>
      </c>
      <c r="L54" s="118">
        <v>48403</v>
      </c>
      <c r="M54" s="118">
        <v>476594</v>
      </c>
      <c r="N54" s="34">
        <f t="shared" si="1"/>
        <v>529688</v>
      </c>
      <c r="O54" s="35">
        <f t="shared" si="2"/>
        <v>1845958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2961.8</v>
      </c>
      <c r="D55" s="121">
        <v>7066.8</v>
      </c>
      <c r="E55" s="121">
        <v>1.7</v>
      </c>
      <c r="F55" s="121">
        <v>2778.9</v>
      </c>
      <c r="G55" s="121">
        <v>606.79999999999995</v>
      </c>
      <c r="H55" s="121">
        <v>102</v>
      </c>
      <c r="I55" s="40">
        <f t="shared" si="4"/>
        <v>13518</v>
      </c>
      <c r="J55" s="122"/>
      <c r="K55" s="121">
        <v>0</v>
      </c>
      <c r="L55" s="121">
        <v>421</v>
      </c>
      <c r="M55" s="121">
        <v>5094.2</v>
      </c>
      <c r="N55" s="40">
        <f t="shared" si="1"/>
        <v>5515.2</v>
      </c>
      <c r="O55" s="42">
        <f t="shared" si="2"/>
        <v>19033.2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831.49</v>
      </c>
      <c r="D56" s="20">
        <f t="shared" si="5"/>
        <v>2905.3999999999996</v>
      </c>
      <c r="E56" s="20">
        <f t="shared" si="5"/>
        <v>6.2</v>
      </c>
      <c r="F56" s="20">
        <f t="shared" si="5"/>
        <v>1375.1399999999999</v>
      </c>
      <c r="G56" s="20">
        <f t="shared" si="5"/>
        <v>214.48999999999998</v>
      </c>
      <c r="H56" s="20">
        <f t="shared" si="5"/>
        <v>75.41</v>
      </c>
      <c r="I56" s="79">
        <f>SUM(C56:H56)</f>
        <v>5408.1299999999992</v>
      </c>
      <c r="J56" s="71">
        <f>SUM(J5,J8,J11,J14,J17,J20,J23,J26,J29,J32,J35,J38,J41,J44,J47)</f>
        <v>0</v>
      </c>
      <c r="K56" s="20">
        <f>SUM(K5,K8,K11,K14,K17,K20,K23,K26,K29,K32,K35,K38,K41,K44,K47)</f>
        <v>43.49</v>
      </c>
      <c r="L56" s="20">
        <f>SUM(L5,L8,L11,L14,L17,L20,L23,L26,L29,L32,L35,L38,L41,L44,L47)</f>
        <v>390.06</v>
      </c>
      <c r="M56" s="20">
        <f>SUM(M5,M8,M11,M14,M17,M20,M23,M26,M29,M32,M35,M38,M41,M44,M47)</f>
        <v>4140.1499999999996</v>
      </c>
      <c r="N56" s="22">
        <f t="shared" si="1"/>
        <v>4573.7</v>
      </c>
      <c r="O56" s="24">
        <f t="shared" si="2"/>
        <v>9981.8299999999981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306664</v>
      </c>
      <c r="D57" s="31">
        <f t="shared" si="5"/>
        <v>711538</v>
      </c>
      <c r="E57" s="31">
        <f t="shared" si="5"/>
        <v>1548</v>
      </c>
      <c r="F57" s="31">
        <f t="shared" si="5"/>
        <v>336993</v>
      </c>
      <c r="G57" s="31">
        <f t="shared" si="5"/>
        <v>61591</v>
      </c>
      <c r="H57" s="31">
        <f t="shared" si="5"/>
        <v>16071</v>
      </c>
      <c r="I57" s="80">
        <f t="shared" si="4"/>
        <v>1434405</v>
      </c>
      <c r="J57" s="75">
        <f t="shared" ref="J57:M58" si="6">SUM(J6,J9,J12,J15,J18,J21,J24,J27,J30,J33,J36,J39,J42,J45,J48)</f>
        <v>0</v>
      </c>
      <c r="K57" s="31">
        <f t="shared" si="6"/>
        <v>6081</v>
      </c>
      <c r="L57" s="31">
        <f t="shared" si="6"/>
        <v>48408</v>
      </c>
      <c r="M57" s="31">
        <f t="shared" si="6"/>
        <v>476933</v>
      </c>
      <c r="N57" s="33">
        <f t="shared" si="1"/>
        <v>531422</v>
      </c>
      <c r="O57" s="35">
        <f t="shared" si="2"/>
        <v>1965827</v>
      </c>
      <c r="P57" s="134">
        <v>64.91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2995.3</v>
      </c>
      <c r="D58" s="86">
        <f t="shared" si="5"/>
        <v>10650.900000000001</v>
      </c>
      <c r="E58" s="86">
        <f t="shared" si="5"/>
        <v>3</v>
      </c>
      <c r="F58" s="86">
        <f t="shared" si="5"/>
        <v>2817.5</v>
      </c>
      <c r="G58" s="86">
        <f t="shared" si="5"/>
        <v>606.79999999999995</v>
      </c>
      <c r="H58" s="86">
        <f t="shared" si="5"/>
        <v>134.4</v>
      </c>
      <c r="I58" s="87">
        <f t="shared" si="4"/>
        <v>17207.900000000001</v>
      </c>
      <c r="J58" s="85">
        <f t="shared" si="6"/>
        <v>0</v>
      </c>
      <c r="K58" s="86">
        <f t="shared" si="6"/>
        <v>36.200000000000003</v>
      </c>
      <c r="L58" s="86">
        <f t="shared" si="6"/>
        <v>421.4</v>
      </c>
      <c r="M58" s="86">
        <f t="shared" si="6"/>
        <v>5118.2</v>
      </c>
      <c r="N58" s="88">
        <f t="shared" si="1"/>
        <v>5575.8</v>
      </c>
      <c r="O58" s="89">
        <f t="shared" si="2"/>
        <v>22783.7</v>
      </c>
      <c r="P58" s="90">
        <f>SUM(O56,P53,P54,P57)</f>
        <v>10169.729999999998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>
        <v>1.1599999999999999</v>
      </c>
      <c r="H63" s="115"/>
      <c r="I63" s="21">
        <f>SUM(C63:H63)</f>
        <v>1.1599999999999999</v>
      </c>
      <c r="J63" s="116"/>
      <c r="K63" s="115"/>
      <c r="L63" s="115"/>
      <c r="M63" s="115"/>
      <c r="N63" s="23">
        <f>SUM(J63:M63)</f>
        <v>0</v>
      </c>
      <c r="O63" s="24">
        <f>SUM(N63,I63)</f>
        <v>1.1599999999999999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>
        <v>4.91</v>
      </c>
      <c r="H66" s="124"/>
      <c r="I66" s="43">
        <f t="shared" si="7"/>
        <v>4.91</v>
      </c>
      <c r="J66" s="125"/>
      <c r="K66" s="124"/>
      <c r="L66" s="124"/>
      <c r="M66" s="124">
        <v>0.24</v>
      </c>
      <c r="N66" s="44">
        <f t="shared" si="8"/>
        <v>0.24</v>
      </c>
      <c r="O66" s="45">
        <f t="shared" si="9"/>
        <v>5.15</v>
      </c>
      <c r="P66" s="36" t="s">
        <v>25</v>
      </c>
      <c r="Q66" s="37" t="s">
        <v>125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3</v>
      </c>
      <c r="N67" s="34">
        <f t="shared" si="8"/>
        <v>3</v>
      </c>
      <c r="O67" s="35">
        <f t="shared" si="9"/>
        <v>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0.4</v>
      </c>
      <c r="N68" s="50">
        <f t="shared" si="8"/>
        <v>0.4</v>
      </c>
      <c r="O68" s="51">
        <f t="shared" si="9"/>
        <v>0.4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0.56999999999999995</v>
      </c>
      <c r="E69" s="124"/>
      <c r="F69" s="124"/>
      <c r="G69" s="124"/>
      <c r="H69" s="124"/>
      <c r="I69" s="43">
        <f t="shared" si="7"/>
        <v>0.56999999999999995</v>
      </c>
      <c r="J69" s="125"/>
      <c r="K69" s="124"/>
      <c r="L69" s="124">
        <v>0.26</v>
      </c>
      <c r="M69" s="124">
        <v>3.7</v>
      </c>
      <c r="N69" s="44">
        <f t="shared" si="8"/>
        <v>3.96</v>
      </c>
      <c r="O69" s="45">
        <f t="shared" si="9"/>
        <v>4.53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24</v>
      </c>
      <c r="E70" s="118"/>
      <c r="F70" s="118"/>
      <c r="G70" s="118"/>
      <c r="H70" s="118"/>
      <c r="I70" s="32">
        <f t="shared" si="7"/>
        <v>24</v>
      </c>
      <c r="J70" s="119"/>
      <c r="K70" s="118"/>
      <c r="L70" s="118">
        <v>5</v>
      </c>
      <c r="M70" s="118">
        <v>82</v>
      </c>
      <c r="N70" s="34">
        <f t="shared" si="8"/>
        <v>87</v>
      </c>
      <c r="O70" s="35">
        <f t="shared" si="9"/>
        <v>111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5.2</v>
      </c>
      <c r="E71" s="127"/>
      <c r="F71" s="127"/>
      <c r="G71" s="127"/>
      <c r="H71" s="127"/>
      <c r="I71" s="49">
        <f t="shared" si="7"/>
        <v>5.2</v>
      </c>
      <c r="J71" s="128"/>
      <c r="K71" s="127"/>
      <c r="L71" s="127">
        <v>0.4</v>
      </c>
      <c r="M71" s="127">
        <v>6.9</v>
      </c>
      <c r="N71" s="50">
        <f t="shared" si="8"/>
        <v>7.3000000000000007</v>
      </c>
      <c r="O71" s="51">
        <f t="shared" si="9"/>
        <v>12.5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35.24</v>
      </c>
      <c r="E72" s="124"/>
      <c r="F72" s="124">
        <v>0.13</v>
      </c>
      <c r="G72" s="124"/>
      <c r="H72" s="124">
        <v>0.24</v>
      </c>
      <c r="I72" s="43">
        <f t="shared" si="7"/>
        <v>35.610000000000007</v>
      </c>
      <c r="J72" s="125"/>
      <c r="K72" s="124"/>
      <c r="L72" s="124">
        <v>0.7</v>
      </c>
      <c r="M72" s="124">
        <v>9.93</v>
      </c>
      <c r="N72" s="44">
        <f t="shared" si="8"/>
        <v>10.629999999999999</v>
      </c>
      <c r="O72" s="45">
        <f t="shared" si="9"/>
        <v>46.240000000000009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2784</v>
      </c>
      <c r="E73" s="118"/>
      <c r="F73" s="118">
        <v>12</v>
      </c>
      <c r="G73" s="118"/>
      <c r="H73" s="118">
        <v>8</v>
      </c>
      <c r="I73" s="32">
        <f t="shared" si="7"/>
        <v>2804</v>
      </c>
      <c r="J73" s="119"/>
      <c r="K73" s="118"/>
      <c r="L73" s="118">
        <v>25</v>
      </c>
      <c r="M73" s="118">
        <v>293</v>
      </c>
      <c r="N73" s="34">
        <f t="shared" si="8"/>
        <v>318</v>
      </c>
      <c r="O73" s="35">
        <f t="shared" si="9"/>
        <v>3122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253.4</v>
      </c>
      <c r="E74" s="127"/>
      <c r="F74" s="127">
        <v>1</v>
      </c>
      <c r="G74" s="127"/>
      <c r="H74" s="127">
        <v>0.6</v>
      </c>
      <c r="I74" s="49">
        <f t="shared" si="7"/>
        <v>255</v>
      </c>
      <c r="J74" s="128"/>
      <c r="K74" s="127"/>
      <c r="L74" s="127">
        <v>1.6</v>
      </c>
      <c r="M74" s="127">
        <v>19.2</v>
      </c>
      <c r="N74" s="50">
        <f t="shared" si="8"/>
        <v>20.8</v>
      </c>
      <c r="O74" s="51">
        <f t="shared" si="9"/>
        <v>275.8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0.55000000000000004</v>
      </c>
      <c r="D75" s="124">
        <v>65.510000000000005</v>
      </c>
      <c r="E75" s="124">
        <v>7.0000000000000007E-2</v>
      </c>
      <c r="F75" s="124"/>
      <c r="G75" s="124"/>
      <c r="H75" s="124"/>
      <c r="I75" s="43">
        <f t="shared" si="7"/>
        <v>66.13</v>
      </c>
      <c r="J75" s="125"/>
      <c r="K75" s="124"/>
      <c r="L75" s="124"/>
      <c r="M75" s="124">
        <v>25.71</v>
      </c>
      <c r="N75" s="44">
        <f t="shared" si="8"/>
        <v>25.71</v>
      </c>
      <c r="O75" s="45">
        <f t="shared" si="9"/>
        <v>91.84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86</v>
      </c>
      <c r="D76" s="118">
        <v>6776</v>
      </c>
      <c r="E76" s="118">
        <v>8</v>
      </c>
      <c r="F76" s="118"/>
      <c r="G76" s="118"/>
      <c r="H76" s="118"/>
      <c r="I76" s="32">
        <f t="shared" si="7"/>
        <v>6870</v>
      </c>
      <c r="J76" s="119"/>
      <c r="K76" s="118"/>
      <c r="L76" s="118"/>
      <c r="M76" s="118">
        <v>1022</v>
      </c>
      <c r="N76" s="34">
        <f t="shared" si="8"/>
        <v>1022</v>
      </c>
      <c r="O76" s="35">
        <f t="shared" si="9"/>
        <v>7892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4.2</v>
      </c>
      <c r="D77" s="127">
        <v>413.7</v>
      </c>
      <c r="E77" s="127">
        <v>0.5</v>
      </c>
      <c r="F77" s="127"/>
      <c r="G77" s="127"/>
      <c r="H77" s="127"/>
      <c r="I77" s="49">
        <f t="shared" si="7"/>
        <v>418.4</v>
      </c>
      <c r="J77" s="128"/>
      <c r="K77" s="127"/>
      <c r="L77" s="127"/>
      <c r="M77" s="127">
        <v>49.4</v>
      </c>
      <c r="N77" s="50">
        <f t="shared" si="8"/>
        <v>49.4</v>
      </c>
      <c r="O77" s="51">
        <f t="shared" si="9"/>
        <v>467.79999999999995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1.54</v>
      </c>
      <c r="D78" s="124">
        <v>107.8</v>
      </c>
      <c r="E78" s="124"/>
      <c r="F78" s="124">
        <v>0.41</v>
      </c>
      <c r="G78" s="124"/>
      <c r="H78" s="124"/>
      <c r="I78" s="43">
        <f t="shared" si="7"/>
        <v>109.75</v>
      </c>
      <c r="J78" s="125"/>
      <c r="K78" s="124"/>
      <c r="L78" s="124"/>
      <c r="M78" s="124">
        <v>8.59</v>
      </c>
      <c r="N78" s="44">
        <f t="shared" si="8"/>
        <v>8.59</v>
      </c>
      <c r="O78" s="45">
        <f t="shared" si="9"/>
        <v>118.34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310</v>
      </c>
      <c r="D79" s="118">
        <v>14377</v>
      </c>
      <c r="E79" s="118"/>
      <c r="F79" s="118">
        <v>60</v>
      </c>
      <c r="G79" s="118"/>
      <c r="H79" s="118"/>
      <c r="I79" s="32">
        <f t="shared" si="7"/>
        <v>14747</v>
      </c>
      <c r="J79" s="119"/>
      <c r="K79" s="118"/>
      <c r="L79" s="118"/>
      <c r="M79" s="118">
        <v>434</v>
      </c>
      <c r="N79" s="34">
        <f t="shared" si="8"/>
        <v>434</v>
      </c>
      <c r="O79" s="35">
        <f t="shared" si="9"/>
        <v>15181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11.1</v>
      </c>
      <c r="D80" s="127">
        <v>603.79999999999995</v>
      </c>
      <c r="E80" s="127"/>
      <c r="F80" s="127">
        <v>2.2000000000000002</v>
      </c>
      <c r="G80" s="127"/>
      <c r="H80" s="127"/>
      <c r="I80" s="49">
        <f t="shared" si="7"/>
        <v>617.1</v>
      </c>
      <c r="J80" s="128"/>
      <c r="K80" s="127"/>
      <c r="L80" s="127"/>
      <c r="M80" s="127">
        <v>16.5</v>
      </c>
      <c r="N80" s="50">
        <f t="shared" si="8"/>
        <v>16.5</v>
      </c>
      <c r="O80" s="51">
        <f t="shared" si="9"/>
        <v>633.6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1.1599999999999999</v>
      </c>
      <c r="D81" s="124">
        <v>105.23</v>
      </c>
      <c r="E81" s="124"/>
      <c r="F81" s="124">
        <v>3</v>
      </c>
      <c r="G81" s="124"/>
      <c r="H81" s="124"/>
      <c r="I81" s="43">
        <f t="shared" si="7"/>
        <v>109.39</v>
      </c>
      <c r="J81" s="125"/>
      <c r="K81" s="124"/>
      <c r="L81" s="124">
        <v>0.33</v>
      </c>
      <c r="M81" s="124">
        <v>102.01</v>
      </c>
      <c r="N81" s="44">
        <f t="shared" si="8"/>
        <v>102.34</v>
      </c>
      <c r="O81" s="45">
        <f t="shared" si="9"/>
        <v>211.73000000000002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266</v>
      </c>
      <c r="D82" s="118">
        <v>17437</v>
      </c>
      <c r="E82" s="118"/>
      <c r="F82" s="118">
        <v>486</v>
      </c>
      <c r="G82" s="118"/>
      <c r="H82" s="118"/>
      <c r="I82" s="32">
        <f t="shared" si="7"/>
        <v>18189</v>
      </c>
      <c r="J82" s="119"/>
      <c r="K82" s="118"/>
      <c r="L82" s="118">
        <v>21</v>
      </c>
      <c r="M82" s="118">
        <v>6175</v>
      </c>
      <c r="N82" s="34">
        <f t="shared" si="8"/>
        <v>6196</v>
      </c>
      <c r="O82" s="35">
        <f t="shared" si="9"/>
        <v>24385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6.9</v>
      </c>
      <c r="D83" s="127">
        <v>594.20000000000005</v>
      </c>
      <c r="E83" s="127"/>
      <c r="F83" s="127">
        <v>11.6</v>
      </c>
      <c r="G83" s="127"/>
      <c r="H83" s="127"/>
      <c r="I83" s="49">
        <f t="shared" si="7"/>
        <v>612.70000000000005</v>
      </c>
      <c r="J83" s="128"/>
      <c r="K83" s="127"/>
      <c r="L83" s="127">
        <v>0.7</v>
      </c>
      <c r="M83" s="127">
        <v>198.3</v>
      </c>
      <c r="N83" s="50">
        <f t="shared" si="8"/>
        <v>199</v>
      </c>
      <c r="O83" s="51">
        <f t="shared" si="9"/>
        <v>811.7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1.92</v>
      </c>
      <c r="D84" s="124">
        <v>146.99</v>
      </c>
      <c r="E84" s="124"/>
      <c r="F84" s="124">
        <v>6.65</v>
      </c>
      <c r="G84" s="124"/>
      <c r="H84" s="124">
        <v>5.29</v>
      </c>
      <c r="I84" s="43">
        <f t="shared" si="7"/>
        <v>160.85</v>
      </c>
      <c r="J84" s="125"/>
      <c r="K84" s="124"/>
      <c r="L84" s="124">
        <v>3.18</v>
      </c>
      <c r="M84" s="124">
        <v>158.75</v>
      </c>
      <c r="N84" s="44">
        <f t="shared" si="8"/>
        <v>161.93</v>
      </c>
      <c r="O84" s="45">
        <f t="shared" si="9"/>
        <v>322.77999999999997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495</v>
      </c>
      <c r="D85" s="118">
        <v>27289</v>
      </c>
      <c r="E85" s="118"/>
      <c r="F85" s="118">
        <v>1187</v>
      </c>
      <c r="G85" s="118"/>
      <c r="H85" s="118">
        <v>534</v>
      </c>
      <c r="I85" s="32">
        <f t="shared" si="7"/>
        <v>29505</v>
      </c>
      <c r="J85" s="119"/>
      <c r="K85" s="118"/>
      <c r="L85" s="118">
        <v>236</v>
      </c>
      <c r="M85" s="118">
        <v>11303</v>
      </c>
      <c r="N85" s="34">
        <f t="shared" si="8"/>
        <v>11539</v>
      </c>
      <c r="O85" s="35">
        <f t="shared" si="9"/>
        <v>41044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11.5</v>
      </c>
      <c r="D86" s="127">
        <v>711.4</v>
      </c>
      <c r="E86" s="127"/>
      <c r="F86" s="127">
        <v>23.8</v>
      </c>
      <c r="G86" s="127"/>
      <c r="H86" s="127">
        <v>19.7</v>
      </c>
      <c r="I86" s="49">
        <f t="shared" si="7"/>
        <v>766.4</v>
      </c>
      <c r="J86" s="128"/>
      <c r="K86" s="127"/>
      <c r="L86" s="127">
        <v>6.8</v>
      </c>
      <c r="M86" s="127">
        <v>326.10000000000002</v>
      </c>
      <c r="N86" s="50">
        <f t="shared" si="8"/>
        <v>332.90000000000003</v>
      </c>
      <c r="O86" s="51">
        <f t="shared" si="9"/>
        <v>1099.3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3.06</v>
      </c>
      <c r="D87" s="124">
        <v>292.08999999999997</v>
      </c>
      <c r="E87" s="124">
        <v>0.19</v>
      </c>
      <c r="F87" s="124">
        <v>3.7</v>
      </c>
      <c r="G87" s="124"/>
      <c r="H87" s="124">
        <v>1.84</v>
      </c>
      <c r="I87" s="43">
        <f t="shared" si="7"/>
        <v>300.87999999999994</v>
      </c>
      <c r="J87" s="125"/>
      <c r="K87" s="124"/>
      <c r="L87" s="124">
        <v>9.17</v>
      </c>
      <c r="M87" s="124">
        <v>220.35</v>
      </c>
      <c r="N87" s="44">
        <f t="shared" si="8"/>
        <v>229.51999999999998</v>
      </c>
      <c r="O87" s="45">
        <f t="shared" si="9"/>
        <v>530.39999999999986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871</v>
      </c>
      <c r="D88" s="118">
        <v>60650</v>
      </c>
      <c r="E88" s="118">
        <v>39</v>
      </c>
      <c r="F88" s="118">
        <v>724</v>
      </c>
      <c r="G88" s="118"/>
      <c r="H88" s="118">
        <v>219</v>
      </c>
      <c r="I88" s="32">
        <f t="shared" si="7"/>
        <v>62503</v>
      </c>
      <c r="J88" s="119"/>
      <c r="K88" s="118"/>
      <c r="L88" s="118">
        <v>743</v>
      </c>
      <c r="M88" s="118">
        <v>17963</v>
      </c>
      <c r="N88" s="34">
        <f t="shared" si="8"/>
        <v>18706</v>
      </c>
      <c r="O88" s="35">
        <f t="shared" si="9"/>
        <v>81209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14.8</v>
      </c>
      <c r="D89" s="127">
        <v>1334.4</v>
      </c>
      <c r="E89" s="127">
        <v>0.8</v>
      </c>
      <c r="F89" s="127">
        <v>11.2</v>
      </c>
      <c r="G89" s="127"/>
      <c r="H89" s="127">
        <v>7.4</v>
      </c>
      <c r="I89" s="49">
        <f t="shared" si="7"/>
        <v>1368.6000000000001</v>
      </c>
      <c r="J89" s="128"/>
      <c r="K89" s="127"/>
      <c r="L89" s="127">
        <v>20.100000000000001</v>
      </c>
      <c r="M89" s="127">
        <v>484.9</v>
      </c>
      <c r="N89" s="50">
        <f t="shared" si="8"/>
        <v>505</v>
      </c>
      <c r="O89" s="51">
        <f t="shared" si="9"/>
        <v>1873.6000000000001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12.13</v>
      </c>
      <c r="D90" s="124">
        <v>419.65</v>
      </c>
      <c r="E90" s="124"/>
      <c r="F90" s="124">
        <v>23.25</v>
      </c>
      <c r="G90" s="124"/>
      <c r="H90" s="124">
        <v>0.98</v>
      </c>
      <c r="I90" s="43">
        <f t="shared" si="7"/>
        <v>456.01</v>
      </c>
      <c r="J90" s="125"/>
      <c r="K90" s="124"/>
      <c r="L90" s="124">
        <v>5.2</v>
      </c>
      <c r="M90" s="124">
        <v>86.11</v>
      </c>
      <c r="N90" s="44">
        <f t="shared" si="8"/>
        <v>91.31</v>
      </c>
      <c r="O90" s="45">
        <f t="shared" si="9"/>
        <v>547.31999999999994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3690</v>
      </c>
      <c r="D91" s="118">
        <v>95687</v>
      </c>
      <c r="E91" s="118"/>
      <c r="F91" s="118">
        <v>4747</v>
      </c>
      <c r="G91" s="118"/>
      <c r="H91" s="118">
        <v>109</v>
      </c>
      <c r="I91" s="32">
        <f t="shared" si="7"/>
        <v>104233</v>
      </c>
      <c r="J91" s="119"/>
      <c r="K91" s="118"/>
      <c r="L91" s="118">
        <v>480</v>
      </c>
      <c r="M91" s="118">
        <v>7461</v>
      </c>
      <c r="N91" s="34">
        <f t="shared" si="8"/>
        <v>7941</v>
      </c>
      <c r="O91" s="35">
        <f t="shared" si="9"/>
        <v>112174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51.8</v>
      </c>
      <c r="D92" s="127">
        <v>1725.8</v>
      </c>
      <c r="E92" s="127"/>
      <c r="F92" s="127">
        <v>58.6</v>
      </c>
      <c r="G92" s="127"/>
      <c r="H92" s="127">
        <v>3</v>
      </c>
      <c r="I92" s="49">
        <f t="shared" si="7"/>
        <v>1839.1999999999998</v>
      </c>
      <c r="J92" s="128"/>
      <c r="K92" s="127"/>
      <c r="L92" s="127">
        <v>11.5</v>
      </c>
      <c r="M92" s="127">
        <v>176.5</v>
      </c>
      <c r="N92" s="50">
        <f t="shared" si="8"/>
        <v>188</v>
      </c>
      <c r="O92" s="51">
        <f t="shared" si="9"/>
        <v>2027.1999999999998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40.65</v>
      </c>
      <c r="D93" s="124">
        <v>355.59</v>
      </c>
      <c r="E93" s="124"/>
      <c r="F93" s="124">
        <v>66.459999999999994</v>
      </c>
      <c r="G93" s="124"/>
      <c r="H93" s="124">
        <v>0.48</v>
      </c>
      <c r="I93" s="43">
        <f t="shared" si="7"/>
        <v>463.17999999999995</v>
      </c>
      <c r="J93" s="125"/>
      <c r="K93" s="124">
        <v>14.31</v>
      </c>
      <c r="L93" s="124">
        <v>6.46</v>
      </c>
      <c r="M93" s="124">
        <v>138.11000000000001</v>
      </c>
      <c r="N93" s="44">
        <f t="shared" si="8"/>
        <v>158.88000000000002</v>
      </c>
      <c r="O93" s="45">
        <f t="shared" si="9"/>
        <v>622.05999999999995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13188</v>
      </c>
      <c r="D94" s="118">
        <v>88319</v>
      </c>
      <c r="E94" s="118"/>
      <c r="F94" s="118">
        <v>14725</v>
      </c>
      <c r="G94" s="118"/>
      <c r="H94" s="118">
        <v>70</v>
      </c>
      <c r="I94" s="32">
        <f t="shared" si="7"/>
        <v>116302</v>
      </c>
      <c r="J94" s="119"/>
      <c r="K94" s="118">
        <v>1390</v>
      </c>
      <c r="L94" s="118">
        <v>652</v>
      </c>
      <c r="M94" s="118">
        <v>13011</v>
      </c>
      <c r="N94" s="34">
        <f t="shared" si="8"/>
        <v>15053</v>
      </c>
      <c r="O94" s="35">
        <f t="shared" si="9"/>
        <v>131355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183.6</v>
      </c>
      <c r="D95" s="127">
        <v>1413.8</v>
      </c>
      <c r="E95" s="127"/>
      <c r="F95" s="127">
        <v>162.1</v>
      </c>
      <c r="G95" s="127"/>
      <c r="H95" s="127">
        <v>1.7</v>
      </c>
      <c r="I95" s="49">
        <f t="shared" si="7"/>
        <v>1761.1999999999998</v>
      </c>
      <c r="J95" s="128"/>
      <c r="K95" s="127">
        <v>36.200000000000003</v>
      </c>
      <c r="L95" s="127">
        <v>12.8</v>
      </c>
      <c r="M95" s="127">
        <v>252.1</v>
      </c>
      <c r="N95" s="50">
        <f t="shared" si="8"/>
        <v>301.10000000000002</v>
      </c>
      <c r="O95" s="51">
        <f t="shared" si="9"/>
        <v>2062.2999999999997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101.72</v>
      </c>
      <c r="D96" s="124">
        <v>276.83</v>
      </c>
      <c r="E96" s="124"/>
      <c r="F96" s="124">
        <v>203.38</v>
      </c>
      <c r="G96" s="124">
        <v>3.93</v>
      </c>
      <c r="H96" s="124"/>
      <c r="I96" s="43">
        <f t="shared" si="7"/>
        <v>585.8599999999999</v>
      </c>
      <c r="J96" s="125"/>
      <c r="K96" s="124"/>
      <c r="L96" s="124">
        <v>8.44</v>
      </c>
      <c r="M96" s="124">
        <v>196.19</v>
      </c>
      <c r="N96" s="44">
        <f t="shared" si="8"/>
        <v>204.63</v>
      </c>
      <c r="O96" s="45">
        <f t="shared" si="9"/>
        <v>790.4899999999999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35486</v>
      </c>
      <c r="D97" s="118">
        <v>72976</v>
      </c>
      <c r="E97" s="118"/>
      <c r="F97" s="118">
        <v>46861</v>
      </c>
      <c r="G97" s="118">
        <v>1117</v>
      </c>
      <c r="H97" s="118"/>
      <c r="I97" s="32">
        <f t="shared" si="7"/>
        <v>156440</v>
      </c>
      <c r="J97" s="119"/>
      <c r="K97" s="118"/>
      <c r="L97" s="118">
        <v>912</v>
      </c>
      <c r="M97" s="118">
        <v>20827</v>
      </c>
      <c r="N97" s="34">
        <f t="shared" si="8"/>
        <v>21739</v>
      </c>
      <c r="O97" s="35">
        <f t="shared" si="9"/>
        <v>178179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461.9</v>
      </c>
      <c r="D98" s="127">
        <v>955.6</v>
      </c>
      <c r="E98" s="127"/>
      <c r="F98" s="127">
        <v>520.1</v>
      </c>
      <c r="G98" s="127">
        <v>14.4</v>
      </c>
      <c r="H98" s="127"/>
      <c r="I98" s="49">
        <f t="shared" si="7"/>
        <v>1952</v>
      </c>
      <c r="J98" s="128"/>
      <c r="K98" s="127"/>
      <c r="L98" s="127">
        <v>17.3</v>
      </c>
      <c r="M98" s="127">
        <v>401.3</v>
      </c>
      <c r="N98" s="50">
        <f t="shared" si="8"/>
        <v>418.6</v>
      </c>
      <c r="O98" s="51">
        <f t="shared" si="9"/>
        <v>2370.6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206.01</v>
      </c>
      <c r="D99" s="124">
        <v>332.86</v>
      </c>
      <c r="E99" s="124"/>
      <c r="F99" s="124">
        <v>409.73</v>
      </c>
      <c r="G99" s="124">
        <v>32.78</v>
      </c>
      <c r="H99" s="124">
        <v>1.29</v>
      </c>
      <c r="I99" s="43">
        <f t="shared" si="7"/>
        <v>982.67</v>
      </c>
      <c r="J99" s="125"/>
      <c r="K99" s="124"/>
      <c r="L99" s="124">
        <v>28.3</v>
      </c>
      <c r="M99" s="124">
        <v>282.22000000000003</v>
      </c>
      <c r="N99" s="44">
        <f t="shared" si="8"/>
        <v>310.52000000000004</v>
      </c>
      <c r="O99" s="45">
        <f t="shared" si="9"/>
        <v>1293.19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72361</v>
      </c>
      <c r="D100" s="118">
        <v>90335</v>
      </c>
      <c r="E100" s="118"/>
      <c r="F100" s="118">
        <v>96175</v>
      </c>
      <c r="G100" s="118">
        <v>9887</v>
      </c>
      <c r="H100" s="118">
        <v>224</v>
      </c>
      <c r="I100" s="32">
        <f t="shared" si="7"/>
        <v>268982</v>
      </c>
      <c r="J100" s="119"/>
      <c r="K100" s="118"/>
      <c r="L100" s="118">
        <v>3281</v>
      </c>
      <c r="M100" s="118">
        <v>32202</v>
      </c>
      <c r="N100" s="34">
        <f t="shared" si="8"/>
        <v>35483</v>
      </c>
      <c r="O100" s="35">
        <f t="shared" si="9"/>
        <v>304465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909.5</v>
      </c>
      <c r="D101" s="127">
        <v>1169.8</v>
      </c>
      <c r="E101" s="127"/>
      <c r="F101" s="127">
        <v>1027.2</v>
      </c>
      <c r="G101" s="127">
        <v>121.3</v>
      </c>
      <c r="H101" s="127">
        <v>4.3</v>
      </c>
      <c r="I101" s="49">
        <f t="shared" si="7"/>
        <v>3232.1000000000004</v>
      </c>
      <c r="J101" s="128"/>
      <c r="K101" s="127"/>
      <c r="L101" s="127">
        <v>49.1</v>
      </c>
      <c r="M101" s="127">
        <v>493.9</v>
      </c>
      <c r="N101" s="50">
        <f t="shared" si="8"/>
        <v>543</v>
      </c>
      <c r="O101" s="51">
        <f t="shared" si="9"/>
        <v>3775.1000000000004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211.03</v>
      </c>
      <c r="D102" s="124">
        <v>219.75</v>
      </c>
      <c r="E102" s="124">
        <v>0.08</v>
      </c>
      <c r="F102" s="124">
        <v>226.55</v>
      </c>
      <c r="G102" s="124">
        <v>90.55</v>
      </c>
      <c r="H102" s="124">
        <v>0.35</v>
      </c>
      <c r="I102" s="43">
        <f t="shared" si="7"/>
        <v>748.31</v>
      </c>
      <c r="J102" s="125"/>
      <c r="K102" s="124"/>
      <c r="L102" s="124">
        <v>46.5</v>
      </c>
      <c r="M102" s="124">
        <v>444.41</v>
      </c>
      <c r="N102" s="44">
        <f t="shared" si="8"/>
        <v>490.91</v>
      </c>
      <c r="O102" s="45">
        <f t="shared" si="9"/>
        <v>1239.22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79308</v>
      </c>
      <c r="D103" s="118">
        <v>63450</v>
      </c>
      <c r="E103" s="118">
        <v>24</v>
      </c>
      <c r="F103" s="118">
        <v>56202</v>
      </c>
      <c r="G103" s="118">
        <v>26595</v>
      </c>
      <c r="H103" s="118">
        <v>65</v>
      </c>
      <c r="I103" s="32">
        <f t="shared" si="7"/>
        <v>225644</v>
      </c>
      <c r="J103" s="119"/>
      <c r="K103" s="118"/>
      <c r="L103" s="118">
        <v>5601</v>
      </c>
      <c r="M103" s="118">
        <v>52703</v>
      </c>
      <c r="N103" s="34">
        <f t="shared" si="8"/>
        <v>58304</v>
      </c>
      <c r="O103" s="35">
        <f t="shared" si="9"/>
        <v>283948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783.6</v>
      </c>
      <c r="D104" s="127">
        <v>748.6</v>
      </c>
      <c r="E104" s="127">
        <v>0.3</v>
      </c>
      <c r="F104" s="127">
        <v>443.7</v>
      </c>
      <c r="G104" s="127">
        <v>276.60000000000002</v>
      </c>
      <c r="H104" s="127">
        <v>1</v>
      </c>
      <c r="I104" s="49">
        <f t="shared" si="7"/>
        <v>2253.8000000000002</v>
      </c>
      <c r="J104" s="128"/>
      <c r="K104" s="127"/>
      <c r="L104" s="127">
        <v>67.900000000000006</v>
      </c>
      <c r="M104" s="127">
        <v>644.70000000000005</v>
      </c>
      <c r="N104" s="50">
        <f t="shared" si="8"/>
        <v>712.6</v>
      </c>
      <c r="O104" s="51">
        <f t="shared" si="9"/>
        <v>2966.4</v>
      </c>
      <c r="P104" s="129">
        <v>6.61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91.85</v>
      </c>
      <c r="D105" s="124">
        <v>106.74</v>
      </c>
      <c r="E105" s="124"/>
      <c r="F105" s="124">
        <v>161.49</v>
      </c>
      <c r="G105" s="124">
        <v>64.8</v>
      </c>
      <c r="H105" s="124">
        <v>1.89</v>
      </c>
      <c r="I105" s="43">
        <f t="shared" si="7"/>
        <v>426.77</v>
      </c>
      <c r="J105" s="125"/>
      <c r="K105" s="124"/>
      <c r="L105" s="124">
        <v>63.17</v>
      </c>
      <c r="M105" s="124">
        <v>687.41</v>
      </c>
      <c r="N105" s="44">
        <f t="shared" si="8"/>
        <v>750.57999999999993</v>
      </c>
      <c r="O105" s="45">
        <f t="shared" si="9"/>
        <v>1177.3499999999999</v>
      </c>
      <c r="P105" s="130">
        <v>14.56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35635</v>
      </c>
      <c r="D106" s="118">
        <v>32240</v>
      </c>
      <c r="E106" s="118"/>
      <c r="F106" s="118">
        <v>41524</v>
      </c>
      <c r="G106" s="118">
        <v>18494</v>
      </c>
      <c r="H106" s="118">
        <v>384</v>
      </c>
      <c r="I106" s="32">
        <f t="shared" si="7"/>
        <v>128277</v>
      </c>
      <c r="J106" s="119"/>
      <c r="K106" s="118"/>
      <c r="L106" s="118">
        <v>7955</v>
      </c>
      <c r="M106" s="118">
        <v>84270</v>
      </c>
      <c r="N106" s="34">
        <f t="shared" si="8"/>
        <v>92225</v>
      </c>
      <c r="O106" s="35">
        <f t="shared" si="9"/>
        <v>220502</v>
      </c>
      <c r="P106" s="130">
        <v>7.57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319.8</v>
      </c>
      <c r="D107" s="127">
        <v>352</v>
      </c>
      <c r="E107" s="127"/>
      <c r="F107" s="127">
        <v>249.5</v>
      </c>
      <c r="G107" s="127">
        <v>159.30000000000001</v>
      </c>
      <c r="H107" s="127">
        <v>5.7</v>
      </c>
      <c r="I107" s="49">
        <f t="shared" si="7"/>
        <v>1086.3</v>
      </c>
      <c r="J107" s="128"/>
      <c r="K107" s="127"/>
      <c r="L107" s="127">
        <v>95.2</v>
      </c>
      <c r="M107" s="127">
        <v>1025.8</v>
      </c>
      <c r="N107" s="50">
        <f t="shared" si="8"/>
        <v>1121</v>
      </c>
      <c r="O107" s="51">
        <f t="shared" si="9"/>
        <v>2207.3000000000002</v>
      </c>
      <c r="P107" s="130">
        <v>58.13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54.61</v>
      </c>
      <c r="D108" s="124">
        <v>101.34</v>
      </c>
      <c r="E108" s="124"/>
      <c r="F108" s="124">
        <v>87.73</v>
      </c>
      <c r="G108" s="124">
        <v>14.68</v>
      </c>
      <c r="H108" s="124">
        <v>10.76</v>
      </c>
      <c r="I108" s="43">
        <f t="shared" si="7"/>
        <v>269.12</v>
      </c>
      <c r="J108" s="125"/>
      <c r="K108" s="124"/>
      <c r="L108" s="124">
        <v>101.68</v>
      </c>
      <c r="M108" s="124">
        <v>728.33</v>
      </c>
      <c r="N108" s="44">
        <f t="shared" si="8"/>
        <v>830.01</v>
      </c>
      <c r="O108" s="45">
        <f t="shared" si="9"/>
        <v>1099.1300000000001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22311</v>
      </c>
      <c r="D109" s="118">
        <v>31969</v>
      </c>
      <c r="E109" s="118"/>
      <c r="F109" s="118">
        <v>23215</v>
      </c>
      <c r="G109" s="118">
        <v>4933</v>
      </c>
      <c r="H109" s="118">
        <v>2293</v>
      </c>
      <c r="I109" s="32">
        <f t="shared" si="7"/>
        <v>84721</v>
      </c>
      <c r="J109" s="119"/>
      <c r="K109" s="118"/>
      <c r="L109" s="118">
        <v>13373</v>
      </c>
      <c r="M109" s="118">
        <v>95283</v>
      </c>
      <c r="N109" s="34">
        <f t="shared" si="8"/>
        <v>108656</v>
      </c>
      <c r="O109" s="35">
        <f t="shared" si="9"/>
        <v>193377</v>
      </c>
      <c r="P109" s="130">
        <v>36.119999999999997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196.8</v>
      </c>
      <c r="D110" s="127">
        <v>266.2</v>
      </c>
      <c r="E110" s="127"/>
      <c r="F110" s="127">
        <v>137.9</v>
      </c>
      <c r="G110" s="127">
        <v>34.700000000000003</v>
      </c>
      <c r="H110" s="127">
        <v>27.4</v>
      </c>
      <c r="I110" s="49">
        <f t="shared" si="7"/>
        <v>663</v>
      </c>
      <c r="J110" s="128"/>
      <c r="K110" s="127"/>
      <c r="L110" s="127">
        <v>125.2</v>
      </c>
      <c r="M110" s="127">
        <v>906.2</v>
      </c>
      <c r="N110" s="50">
        <f t="shared" si="8"/>
        <v>1031.4000000000001</v>
      </c>
      <c r="O110" s="51">
        <f t="shared" si="9"/>
        <v>1694.4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22.44</v>
      </c>
      <c r="D111" s="124">
        <v>105.38</v>
      </c>
      <c r="E111" s="124"/>
      <c r="F111" s="124">
        <v>40.25</v>
      </c>
      <c r="G111" s="124">
        <v>0.62</v>
      </c>
      <c r="H111" s="124">
        <v>1.7</v>
      </c>
      <c r="I111" s="43">
        <f t="shared" si="7"/>
        <v>170.39</v>
      </c>
      <c r="J111" s="125"/>
      <c r="K111" s="124"/>
      <c r="L111" s="124">
        <v>47.93</v>
      </c>
      <c r="M111" s="124">
        <v>416.13</v>
      </c>
      <c r="N111" s="44">
        <f t="shared" si="8"/>
        <v>464.06</v>
      </c>
      <c r="O111" s="45">
        <f t="shared" si="9"/>
        <v>634.45000000000005</v>
      </c>
      <c r="P111" s="69">
        <f>SUM(P104:P110)</f>
        <v>122.99000000000001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9137</v>
      </c>
      <c r="D112" s="118">
        <v>33408</v>
      </c>
      <c r="E112" s="118"/>
      <c r="F112" s="118">
        <v>10912</v>
      </c>
      <c r="G112" s="118">
        <v>208</v>
      </c>
      <c r="H112" s="118">
        <v>389</v>
      </c>
      <c r="I112" s="32">
        <f t="shared" si="7"/>
        <v>54054</v>
      </c>
      <c r="J112" s="119"/>
      <c r="K112" s="118"/>
      <c r="L112" s="118">
        <v>6229</v>
      </c>
      <c r="M112" s="118">
        <v>54056</v>
      </c>
      <c r="N112" s="34">
        <f t="shared" si="8"/>
        <v>60285</v>
      </c>
      <c r="O112" s="35">
        <f t="shared" si="9"/>
        <v>114339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9</v>
      </c>
      <c r="D113" s="127">
        <v>32.5</v>
      </c>
      <c r="E113" s="127"/>
      <c r="F113" s="127">
        <v>54.9</v>
      </c>
      <c r="G113" s="127">
        <v>0.2</v>
      </c>
      <c r="H113" s="127">
        <v>4.0999999999999996</v>
      </c>
      <c r="I113" s="49">
        <f t="shared" si="7"/>
        <v>100.7</v>
      </c>
      <c r="J113" s="128"/>
      <c r="K113" s="127"/>
      <c r="L113" s="127">
        <v>5.4</v>
      </c>
      <c r="M113" s="127">
        <v>46.6</v>
      </c>
      <c r="N113" s="50">
        <f t="shared" si="8"/>
        <v>52</v>
      </c>
      <c r="O113" s="51">
        <f t="shared" si="9"/>
        <v>152.69999999999999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36.28</v>
      </c>
      <c r="D114" s="124">
        <v>67.92</v>
      </c>
      <c r="E114" s="124">
        <v>1.7</v>
      </c>
      <c r="F114" s="124">
        <v>50.12</v>
      </c>
      <c r="G114" s="124">
        <v>0.43</v>
      </c>
      <c r="H114" s="124">
        <v>5.13</v>
      </c>
      <c r="I114" s="43">
        <f t="shared" si="7"/>
        <v>161.58000000000001</v>
      </c>
      <c r="J114" s="125"/>
      <c r="K114" s="124"/>
      <c r="L114" s="124">
        <v>48.4</v>
      </c>
      <c r="M114" s="124">
        <v>378.39</v>
      </c>
      <c r="N114" s="44">
        <f t="shared" si="8"/>
        <v>426.78999999999996</v>
      </c>
      <c r="O114" s="45">
        <f t="shared" si="9"/>
        <v>588.37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14723</v>
      </c>
      <c r="D115" s="118">
        <v>21406</v>
      </c>
      <c r="E115" s="118">
        <v>539</v>
      </c>
      <c r="F115" s="118">
        <v>13705</v>
      </c>
      <c r="G115" s="118">
        <v>145</v>
      </c>
      <c r="H115" s="118">
        <v>1199</v>
      </c>
      <c r="I115" s="32">
        <f t="shared" si="7"/>
        <v>51717</v>
      </c>
      <c r="J115" s="119"/>
      <c r="K115" s="118"/>
      <c r="L115" s="118">
        <v>6216</v>
      </c>
      <c r="M115" s="118">
        <v>48267</v>
      </c>
      <c r="N115" s="34">
        <f t="shared" si="8"/>
        <v>54483</v>
      </c>
      <c r="O115" s="35">
        <f t="shared" si="9"/>
        <v>106200</v>
      </c>
      <c r="P115" s="134">
        <v>64.91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14</v>
      </c>
      <c r="D116" s="136">
        <v>20.5</v>
      </c>
      <c r="E116" s="136">
        <v>0.5</v>
      </c>
      <c r="F116" s="136">
        <v>54.3</v>
      </c>
      <c r="G116" s="136">
        <v>0.1</v>
      </c>
      <c r="H116" s="136">
        <v>11.8</v>
      </c>
      <c r="I116" s="96">
        <f t="shared" si="7"/>
        <v>101.19999999999999</v>
      </c>
      <c r="J116" s="137"/>
      <c r="K116" s="136"/>
      <c r="L116" s="136">
        <v>5.2</v>
      </c>
      <c r="M116" s="136">
        <v>42.5</v>
      </c>
      <c r="N116" s="97">
        <f t="shared" si="8"/>
        <v>47.7</v>
      </c>
      <c r="O116" s="89">
        <f t="shared" si="9"/>
        <v>148.89999999999998</v>
      </c>
      <c r="P116" s="90">
        <f>SUM(O136,P111,P112,P115)</f>
        <v>10169.73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9.93</v>
      </c>
      <c r="D121" s="115">
        <v>36.51</v>
      </c>
      <c r="E121" s="115"/>
      <c r="F121" s="115">
        <v>23.95</v>
      </c>
      <c r="G121" s="115">
        <v>0.63</v>
      </c>
      <c r="H121" s="115">
        <v>3.3</v>
      </c>
      <c r="I121" s="21">
        <f t="shared" si="7"/>
        <v>74.319999999999993</v>
      </c>
      <c r="J121" s="116"/>
      <c r="K121" s="115"/>
      <c r="L121" s="115">
        <v>8.7100000000000009</v>
      </c>
      <c r="M121" s="115">
        <v>100.58</v>
      </c>
      <c r="N121" s="23">
        <f t="shared" si="8"/>
        <v>109.28999999999999</v>
      </c>
      <c r="O121" s="24">
        <f t="shared" si="9"/>
        <v>183.60999999999999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4061</v>
      </c>
      <c r="D122" s="118">
        <v>11557</v>
      </c>
      <c r="E122" s="118"/>
      <c r="F122" s="118">
        <v>6560</v>
      </c>
      <c r="G122" s="118">
        <v>212</v>
      </c>
      <c r="H122" s="118">
        <v>826</v>
      </c>
      <c r="I122" s="32">
        <f t="shared" si="7"/>
        <v>23216</v>
      </c>
      <c r="J122" s="119"/>
      <c r="K122" s="118"/>
      <c r="L122" s="118">
        <v>1150</v>
      </c>
      <c r="M122" s="118">
        <v>13160</v>
      </c>
      <c r="N122" s="34">
        <f t="shared" si="8"/>
        <v>14310</v>
      </c>
      <c r="O122" s="35">
        <f t="shared" si="9"/>
        <v>37526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3.2</v>
      </c>
      <c r="D123" s="127">
        <v>10.6</v>
      </c>
      <c r="E123" s="127"/>
      <c r="F123" s="127">
        <v>19.3</v>
      </c>
      <c r="G123" s="127">
        <v>0.2</v>
      </c>
      <c r="H123" s="127">
        <v>7.5</v>
      </c>
      <c r="I123" s="49">
        <f t="shared" si="7"/>
        <v>40.800000000000004</v>
      </c>
      <c r="J123" s="128"/>
      <c r="K123" s="127"/>
      <c r="L123" s="127">
        <v>0.9</v>
      </c>
      <c r="M123" s="127">
        <v>10.5</v>
      </c>
      <c r="N123" s="50">
        <f t="shared" si="8"/>
        <v>11.4</v>
      </c>
      <c r="O123" s="51">
        <f t="shared" si="9"/>
        <v>52.2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16.73</v>
      </c>
      <c r="D124" s="124">
        <v>72.05</v>
      </c>
      <c r="E124" s="124"/>
      <c r="F124" s="124">
        <v>15.19</v>
      </c>
      <c r="G124" s="124"/>
      <c r="H124" s="124">
        <v>3.69</v>
      </c>
      <c r="I124" s="43">
        <f t="shared" si="7"/>
        <v>107.66</v>
      </c>
      <c r="J124" s="125"/>
      <c r="K124" s="124"/>
      <c r="L124" s="124">
        <v>6.41</v>
      </c>
      <c r="M124" s="124">
        <v>56.81</v>
      </c>
      <c r="N124" s="44">
        <f t="shared" si="8"/>
        <v>63.22</v>
      </c>
      <c r="O124" s="45">
        <f t="shared" si="9"/>
        <v>170.88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6655</v>
      </c>
      <c r="D125" s="118">
        <v>22760</v>
      </c>
      <c r="E125" s="118"/>
      <c r="F125" s="118">
        <v>4265</v>
      </c>
      <c r="G125" s="118"/>
      <c r="H125" s="118">
        <v>925</v>
      </c>
      <c r="I125" s="32">
        <f t="shared" si="7"/>
        <v>34605</v>
      </c>
      <c r="J125" s="119"/>
      <c r="K125" s="118"/>
      <c r="L125" s="118">
        <v>839</v>
      </c>
      <c r="M125" s="118">
        <v>7469</v>
      </c>
      <c r="N125" s="34">
        <f t="shared" si="8"/>
        <v>8308</v>
      </c>
      <c r="O125" s="35">
        <f t="shared" si="9"/>
        <v>42913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6.3</v>
      </c>
      <c r="D126" s="127">
        <v>22.2</v>
      </c>
      <c r="E126" s="127"/>
      <c r="F126" s="127">
        <v>12.7</v>
      </c>
      <c r="G126" s="127"/>
      <c r="H126" s="127">
        <v>8.3000000000000007</v>
      </c>
      <c r="I126" s="49">
        <f t="shared" si="7"/>
        <v>49.5</v>
      </c>
      <c r="J126" s="128"/>
      <c r="K126" s="127"/>
      <c r="L126" s="127">
        <v>0.6</v>
      </c>
      <c r="M126" s="127">
        <v>5.8</v>
      </c>
      <c r="N126" s="50">
        <f t="shared" si="8"/>
        <v>6.3999999999999995</v>
      </c>
      <c r="O126" s="51">
        <f t="shared" si="9"/>
        <v>55.9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19.88</v>
      </c>
      <c r="D127" s="124">
        <v>57.35</v>
      </c>
      <c r="E127" s="124">
        <v>4.16</v>
      </c>
      <c r="F127" s="124">
        <v>53.15</v>
      </c>
      <c r="G127" s="124"/>
      <c r="H127" s="124">
        <v>38.47</v>
      </c>
      <c r="I127" s="43">
        <f t="shared" si="7"/>
        <v>173.01</v>
      </c>
      <c r="J127" s="125"/>
      <c r="K127" s="124">
        <v>29.18</v>
      </c>
      <c r="L127" s="124">
        <v>5.22</v>
      </c>
      <c r="M127" s="124">
        <v>96.18</v>
      </c>
      <c r="N127" s="44">
        <f t="shared" si="8"/>
        <v>130.58000000000001</v>
      </c>
      <c r="O127" s="45">
        <f t="shared" si="9"/>
        <v>303.59000000000003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8081</v>
      </c>
      <c r="D128" s="118">
        <v>18094</v>
      </c>
      <c r="E128" s="118">
        <v>938</v>
      </c>
      <c r="F128" s="118">
        <v>15633</v>
      </c>
      <c r="G128" s="118"/>
      <c r="H128" s="118">
        <v>8826</v>
      </c>
      <c r="I128" s="32">
        <f t="shared" si="7"/>
        <v>51572</v>
      </c>
      <c r="J128" s="119"/>
      <c r="K128" s="118">
        <v>4691</v>
      </c>
      <c r="L128" s="118">
        <v>690</v>
      </c>
      <c r="M128" s="118">
        <v>10949</v>
      </c>
      <c r="N128" s="34">
        <f t="shared" si="8"/>
        <v>16330</v>
      </c>
      <c r="O128" s="35">
        <f t="shared" si="9"/>
        <v>67902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7.3</v>
      </c>
      <c r="D129" s="127">
        <v>17.2</v>
      </c>
      <c r="E129" s="127">
        <v>0.9</v>
      </c>
      <c r="F129" s="127">
        <v>27.4</v>
      </c>
      <c r="G129" s="127"/>
      <c r="H129" s="127">
        <v>31.9</v>
      </c>
      <c r="I129" s="49">
        <f t="shared" si="7"/>
        <v>84.699999999999989</v>
      </c>
      <c r="J129" s="128"/>
      <c r="K129" s="127">
        <v>0</v>
      </c>
      <c r="L129" s="127">
        <v>0.7</v>
      </c>
      <c r="M129" s="127">
        <v>10.6</v>
      </c>
      <c r="N129" s="50">
        <f t="shared" si="8"/>
        <v>11.299999999999999</v>
      </c>
      <c r="O129" s="51">
        <f t="shared" si="9"/>
        <v>95.999999999999986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831.04</v>
      </c>
      <c r="D130" s="115">
        <v>2720.97</v>
      </c>
      <c r="E130" s="115">
        <v>6.13</v>
      </c>
      <c r="F130" s="115">
        <v>1375.01</v>
      </c>
      <c r="G130" s="115">
        <v>208.42</v>
      </c>
      <c r="H130" s="115">
        <v>75.17</v>
      </c>
      <c r="I130" s="21">
        <f t="shared" si="7"/>
        <v>5216.74</v>
      </c>
      <c r="J130" s="116"/>
      <c r="K130" s="115">
        <v>43.49</v>
      </c>
      <c r="L130" s="115">
        <v>390.06</v>
      </c>
      <c r="M130" s="115">
        <v>4139.91</v>
      </c>
      <c r="N130" s="23">
        <f>SUM(J130:M130)</f>
        <v>4573.46</v>
      </c>
      <c r="O130" s="24">
        <f t="shared" si="9"/>
        <v>9790.2000000000007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306596</v>
      </c>
      <c r="D131" s="118">
        <v>691157</v>
      </c>
      <c r="E131" s="118">
        <v>1540</v>
      </c>
      <c r="F131" s="118">
        <v>336981</v>
      </c>
      <c r="G131" s="118">
        <v>61591</v>
      </c>
      <c r="H131" s="118">
        <v>16063</v>
      </c>
      <c r="I131" s="32">
        <f t="shared" si="7"/>
        <v>1413928</v>
      </c>
      <c r="J131" s="119"/>
      <c r="K131" s="118">
        <v>6081</v>
      </c>
      <c r="L131" s="118">
        <v>48408</v>
      </c>
      <c r="M131" s="118">
        <v>476930</v>
      </c>
      <c r="N131" s="34">
        <f t="shared" si="8"/>
        <v>531419</v>
      </c>
      <c r="O131" s="35">
        <f t="shared" si="9"/>
        <v>1945347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2992</v>
      </c>
      <c r="D132" s="127">
        <v>9524.9</v>
      </c>
      <c r="E132" s="127">
        <v>2.5</v>
      </c>
      <c r="F132" s="127">
        <v>2816.5</v>
      </c>
      <c r="G132" s="127">
        <v>606.79999999999995</v>
      </c>
      <c r="H132" s="127">
        <v>133.80000000000001</v>
      </c>
      <c r="I132" s="49">
        <f t="shared" ref="I132:I138" si="10">SUM(C132:H132)</f>
        <v>16076.499999999998</v>
      </c>
      <c r="J132" s="128"/>
      <c r="K132" s="127">
        <v>36.200000000000003</v>
      </c>
      <c r="L132" s="127">
        <v>421.4</v>
      </c>
      <c r="M132" s="127">
        <v>5117.8</v>
      </c>
      <c r="N132" s="50">
        <f t="shared" ref="N132:N138" si="11">SUM(J132:M132)</f>
        <v>5575.4000000000005</v>
      </c>
      <c r="O132" s="51">
        <f t="shared" ref="O132:O138" si="12">SUM(N132,I132)</f>
        <v>21651.899999999998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826.35</v>
      </c>
      <c r="D133" s="124">
        <v>2221.6799999999998</v>
      </c>
      <c r="E133" s="124">
        <v>5.94</v>
      </c>
      <c r="F133" s="124">
        <v>1364.95</v>
      </c>
      <c r="G133" s="124">
        <v>208.42</v>
      </c>
      <c r="H133" s="124">
        <v>66.58</v>
      </c>
      <c r="I133" s="43">
        <f t="shared" si="10"/>
        <v>4693.92</v>
      </c>
      <c r="J133" s="125"/>
      <c r="K133" s="124">
        <v>29.18</v>
      </c>
      <c r="L133" s="124">
        <v>389.8</v>
      </c>
      <c r="M133" s="124">
        <v>4127.4799999999996</v>
      </c>
      <c r="N133" s="44">
        <f t="shared" si="11"/>
        <v>4546.4599999999991</v>
      </c>
      <c r="O133" s="45">
        <f t="shared" si="12"/>
        <v>9240.3799999999992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305515</v>
      </c>
      <c r="D134" s="118">
        <v>597284</v>
      </c>
      <c r="E134" s="118">
        <v>1501</v>
      </c>
      <c r="F134" s="118">
        <v>335248</v>
      </c>
      <c r="G134" s="118">
        <v>61591</v>
      </c>
      <c r="H134" s="118">
        <v>15131</v>
      </c>
      <c r="I134" s="32">
        <f t="shared" si="10"/>
        <v>1316270</v>
      </c>
      <c r="J134" s="119"/>
      <c r="K134" s="118">
        <v>4691</v>
      </c>
      <c r="L134" s="118">
        <v>48403</v>
      </c>
      <c r="M134" s="118">
        <v>476594</v>
      </c>
      <c r="N134" s="34">
        <f t="shared" si="11"/>
        <v>529688</v>
      </c>
      <c r="O134" s="35">
        <f t="shared" si="12"/>
        <v>1845958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2961.8</v>
      </c>
      <c r="D135" s="136">
        <v>7066.8</v>
      </c>
      <c r="E135" s="136">
        <v>1.7</v>
      </c>
      <c r="F135" s="136">
        <v>2778.9</v>
      </c>
      <c r="G135" s="136">
        <v>606.79999999999995</v>
      </c>
      <c r="H135" s="136">
        <v>102</v>
      </c>
      <c r="I135" s="96">
        <f t="shared" si="10"/>
        <v>13518</v>
      </c>
      <c r="J135" s="137"/>
      <c r="K135" s="136">
        <v>0</v>
      </c>
      <c r="L135" s="136">
        <v>421</v>
      </c>
      <c r="M135" s="136">
        <v>5094.2</v>
      </c>
      <c r="N135" s="97">
        <f t="shared" si="11"/>
        <v>5515.2</v>
      </c>
      <c r="O135" s="89">
        <f t="shared" si="12"/>
        <v>19033.2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831.49</v>
      </c>
      <c r="D136" s="106">
        <f t="shared" si="13"/>
        <v>2905.4</v>
      </c>
      <c r="E136" s="106">
        <f t="shared" si="13"/>
        <v>6.2</v>
      </c>
      <c r="F136" s="106">
        <f t="shared" si="13"/>
        <v>1375.14</v>
      </c>
      <c r="G136" s="106">
        <f t="shared" si="13"/>
        <v>214.49</v>
      </c>
      <c r="H136" s="106">
        <f t="shared" si="13"/>
        <v>75.41</v>
      </c>
      <c r="I136" s="107">
        <f t="shared" si="10"/>
        <v>5408.13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43.49</v>
      </c>
      <c r="L136" s="106">
        <f t="shared" si="14"/>
        <v>390.06</v>
      </c>
      <c r="M136" s="106">
        <f t="shared" si="14"/>
        <v>4140.1499999999996</v>
      </c>
      <c r="N136" s="109">
        <f t="shared" si="11"/>
        <v>4573.7</v>
      </c>
      <c r="O136" s="110">
        <f t="shared" si="12"/>
        <v>9981.83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306664</v>
      </c>
      <c r="D137" s="31">
        <f t="shared" si="13"/>
        <v>711538</v>
      </c>
      <c r="E137" s="31">
        <f t="shared" si="13"/>
        <v>1548</v>
      </c>
      <c r="F137" s="31">
        <f t="shared" si="13"/>
        <v>336993</v>
      </c>
      <c r="G137" s="31">
        <f t="shared" si="13"/>
        <v>61591</v>
      </c>
      <c r="H137" s="31">
        <f t="shared" si="13"/>
        <v>16071</v>
      </c>
      <c r="I137" s="32">
        <f t="shared" si="10"/>
        <v>1434405</v>
      </c>
      <c r="J137" s="33">
        <f t="shared" si="14"/>
        <v>0</v>
      </c>
      <c r="K137" s="31">
        <f t="shared" si="14"/>
        <v>6081</v>
      </c>
      <c r="L137" s="31">
        <f t="shared" si="14"/>
        <v>48408</v>
      </c>
      <c r="M137" s="31">
        <f t="shared" si="14"/>
        <v>476933</v>
      </c>
      <c r="N137" s="34">
        <f t="shared" si="11"/>
        <v>531422</v>
      </c>
      <c r="O137" s="35">
        <f t="shared" si="12"/>
        <v>1965827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2995.3000000000006</v>
      </c>
      <c r="D138" s="86">
        <f t="shared" si="13"/>
        <v>10650.900000000003</v>
      </c>
      <c r="E138" s="86">
        <f t="shared" si="13"/>
        <v>3</v>
      </c>
      <c r="F138" s="86">
        <f t="shared" si="13"/>
        <v>2817.5000000000005</v>
      </c>
      <c r="G138" s="86">
        <f t="shared" si="13"/>
        <v>606.80000000000018</v>
      </c>
      <c r="H138" s="86">
        <f t="shared" si="13"/>
        <v>134.4</v>
      </c>
      <c r="I138" s="96">
        <f t="shared" si="10"/>
        <v>17207.900000000005</v>
      </c>
      <c r="J138" s="88">
        <f t="shared" si="14"/>
        <v>0</v>
      </c>
      <c r="K138" s="86">
        <f t="shared" si="14"/>
        <v>36.200000000000003</v>
      </c>
      <c r="L138" s="86">
        <f t="shared" si="14"/>
        <v>421.4</v>
      </c>
      <c r="M138" s="86">
        <f t="shared" si="14"/>
        <v>5118.2000000000007</v>
      </c>
      <c r="N138" s="97">
        <f t="shared" si="11"/>
        <v>5575.8000000000011</v>
      </c>
      <c r="O138" s="89">
        <f t="shared" si="12"/>
        <v>22783.700000000004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7418F-8771-4FEE-8702-4F8E2A1598D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>
        <v>1.63</v>
      </c>
      <c r="N5" s="23">
        <f t="shared" ref="N5:N58" si="1">SUM(J5:M5)</f>
        <v>1.63</v>
      </c>
      <c r="O5" s="24">
        <f>SUM(N5,I5)</f>
        <v>1.63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0.93</v>
      </c>
      <c r="D8" s="124">
        <v>3.72</v>
      </c>
      <c r="E8" s="124"/>
      <c r="F8" s="124"/>
      <c r="G8" s="124">
        <v>1.01</v>
      </c>
      <c r="H8" s="124"/>
      <c r="I8" s="43">
        <f t="shared" si="0"/>
        <v>5.66</v>
      </c>
      <c r="J8" s="125"/>
      <c r="K8" s="124"/>
      <c r="L8" s="124">
        <v>2.44</v>
      </c>
      <c r="M8" s="124">
        <v>2.9</v>
      </c>
      <c r="N8" s="44">
        <f t="shared" si="1"/>
        <v>5.34</v>
      </c>
      <c r="O8" s="45">
        <f t="shared" si="2"/>
        <v>11</v>
      </c>
      <c r="P8" s="36" t="s">
        <v>25</v>
      </c>
      <c r="Q8" s="37" t="s">
        <v>126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>
        <v>0</v>
      </c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>
        <v>36</v>
      </c>
      <c r="M9" s="118">
        <v>35</v>
      </c>
      <c r="N9" s="34">
        <f t="shared" si="1"/>
        <v>71</v>
      </c>
      <c r="O9" s="35">
        <f t="shared" si="2"/>
        <v>71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>
        <v>0</v>
      </c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>
        <v>5.2</v>
      </c>
      <c r="M10" s="127">
        <v>4.9000000000000004</v>
      </c>
      <c r="N10" s="50">
        <f t="shared" si="1"/>
        <v>10.100000000000001</v>
      </c>
      <c r="O10" s="51">
        <f t="shared" si="2"/>
        <v>10.100000000000001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0.12</v>
      </c>
      <c r="D11" s="124">
        <v>3.17</v>
      </c>
      <c r="E11" s="124"/>
      <c r="F11" s="124"/>
      <c r="G11" s="124"/>
      <c r="H11" s="124"/>
      <c r="I11" s="43">
        <f t="shared" si="0"/>
        <v>3.29</v>
      </c>
      <c r="J11" s="125"/>
      <c r="K11" s="124"/>
      <c r="L11" s="124">
        <v>0.6</v>
      </c>
      <c r="M11" s="124">
        <v>6.36</v>
      </c>
      <c r="N11" s="44">
        <f t="shared" si="1"/>
        <v>6.96</v>
      </c>
      <c r="O11" s="45">
        <f t="shared" si="2"/>
        <v>10.25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5</v>
      </c>
      <c r="D12" s="118">
        <v>110</v>
      </c>
      <c r="E12" s="118"/>
      <c r="F12" s="118"/>
      <c r="G12" s="118"/>
      <c r="H12" s="118"/>
      <c r="I12" s="32">
        <f t="shared" si="0"/>
        <v>115</v>
      </c>
      <c r="J12" s="119"/>
      <c r="K12" s="118"/>
      <c r="L12" s="118">
        <v>16</v>
      </c>
      <c r="M12" s="118">
        <v>144</v>
      </c>
      <c r="N12" s="34">
        <f t="shared" si="1"/>
        <v>160</v>
      </c>
      <c r="O12" s="35">
        <f t="shared" si="2"/>
        <v>275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1</v>
      </c>
      <c r="D13" s="127">
        <v>25.3</v>
      </c>
      <c r="E13" s="127"/>
      <c r="F13" s="127"/>
      <c r="G13" s="127"/>
      <c r="H13" s="127"/>
      <c r="I13" s="49">
        <f t="shared" si="0"/>
        <v>26.3</v>
      </c>
      <c r="J13" s="128"/>
      <c r="K13" s="127"/>
      <c r="L13" s="127">
        <v>1.4</v>
      </c>
      <c r="M13" s="127">
        <v>12.5</v>
      </c>
      <c r="N13" s="50">
        <f t="shared" si="1"/>
        <v>13.9</v>
      </c>
      <c r="O13" s="51">
        <f t="shared" si="2"/>
        <v>40.200000000000003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19.18</v>
      </c>
      <c r="E14" s="124"/>
      <c r="F14" s="124"/>
      <c r="G14" s="124"/>
      <c r="H14" s="124"/>
      <c r="I14" s="43">
        <f t="shared" si="0"/>
        <v>19.18</v>
      </c>
      <c r="J14" s="125"/>
      <c r="K14" s="124"/>
      <c r="L14" s="124">
        <v>3.07</v>
      </c>
      <c r="M14" s="124">
        <v>11</v>
      </c>
      <c r="N14" s="44">
        <f t="shared" si="1"/>
        <v>14.07</v>
      </c>
      <c r="O14" s="45">
        <f t="shared" si="2"/>
        <v>33.25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1591</v>
      </c>
      <c r="E15" s="118"/>
      <c r="F15" s="118"/>
      <c r="G15" s="118"/>
      <c r="H15" s="118"/>
      <c r="I15" s="32">
        <f t="shared" si="0"/>
        <v>1591</v>
      </c>
      <c r="J15" s="119"/>
      <c r="K15" s="118"/>
      <c r="L15" s="118">
        <v>103</v>
      </c>
      <c r="M15" s="118">
        <v>283</v>
      </c>
      <c r="N15" s="34">
        <f t="shared" si="1"/>
        <v>386</v>
      </c>
      <c r="O15" s="35">
        <f t="shared" si="2"/>
        <v>1977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154.5</v>
      </c>
      <c r="E16" s="127"/>
      <c r="F16" s="127"/>
      <c r="G16" s="127"/>
      <c r="H16" s="127"/>
      <c r="I16" s="49">
        <f t="shared" si="0"/>
        <v>154.5</v>
      </c>
      <c r="J16" s="128"/>
      <c r="K16" s="127"/>
      <c r="L16" s="127">
        <v>6.8</v>
      </c>
      <c r="M16" s="127">
        <v>18.5</v>
      </c>
      <c r="N16" s="50">
        <f t="shared" si="1"/>
        <v>25.3</v>
      </c>
      <c r="O16" s="51">
        <f t="shared" si="2"/>
        <v>179.8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0.27</v>
      </c>
      <c r="D17" s="124">
        <v>14.53</v>
      </c>
      <c r="E17" s="124">
        <v>0.05</v>
      </c>
      <c r="F17" s="124"/>
      <c r="G17" s="124"/>
      <c r="H17" s="124"/>
      <c r="I17" s="43">
        <f t="shared" si="0"/>
        <v>14.85</v>
      </c>
      <c r="J17" s="125"/>
      <c r="K17" s="124"/>
      <c r="L17" s="124">
        <v>0.11</v>
      </c>
      <c r="M17" s="124">
        <v>12.23</v>
      </c>
      <c r="N17" s="44">
        <f t="shared" si="1"/>
        <v>12.34</v>
      </c>
      <c r="O17" s="45">
        <f t="shared" si="2"/>
        <v>27.189999999999998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45</v>
      </c>
      <c r="D18" s="118">
        <v>1352</v>
      </c>
      <c r="E18" s="118">
        <v>5</v>
      </c>
      <c r="F18" s="118"/>
      <c r="G18" s="118"/>
      <c r="H18" s="118"/>
      <c r="I18" s="32">
        <f t="shared" si="0"/>
        <v>1402</v>
      </c>
      <c r="J18" s="119"/>
      <c r="K18" s="118"/>
      <c r="L18" s="118">
        <v>1</v>
      </c>
      <c r="M18" s="118">
        <v>472</v>
      </c>
      <c r="N18" s="34">
        <f t="shared" si="1"/>
        <v>473</v>
      </c>
      <c r="O18" s="35">
        <f t="shared" si="2"/>
        <v>1875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2.2000000000000002</v>
      </c>
      <c r="D19" s="127">
        <v>85</v>
      </c>
      <c r="E19" s="127">
        <v>0.5</v>
      </c>
      <c r="F19" s="127"/>
      <c r="G19" s="127"/>
      <c r="H19" s="127"/>
      <c r="I19" s="49">
        <f t="shared" si="0"/>
        <v>87.7</v>
      </c>
      <c r="J19" s="128"/>
      <c r="K19" s="127"/>
      <c r="L19" s="127">
        <v>0</v>
      </c>
      <c r="M19" s="127">
        <v>22.6</v>
      </c>
      <c r="N19" s="50">
        <f t="shared" si="1"/>
        <v>22.6</v>
      </c>
      <c r="O19" s="51">
        <f t="shared" si="2"/>
        <v>110.30000000000001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0.76</v>
      </c>
      <c r="D20" s="124">
        <v>93.45</v>
      </c>
      <c r="E20" s="124"/>
      <c r="F20" s="124">
        <v>0.11</v>
      </c>
      <c r="G20" s="124"/>
      <c r="H20" s="124"/>
      <c r="I20" s="43">
        <f t="shared" si="0"/>
        <v>94.320000000000007</v>
      </c>
      <c r="J20" s="125">
        <v>7.0000000000000007E-2</v>
      </c>
      <c r="K20" s="124"/>
      <c r="L20" s="124">
        <v>0.7</v>
      </c>
      <c r="M20" s="124">
        <v>29.75</v>
      </c>
      <c r="N20" s="44">
        <f t="shared" si="1"/>
        <v>30.52</v>
      </c>
      <c r="O20" s="45">
        <f t="shared" si="2"/>
        <v>124.84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146</v>
      </c>
      <c r="D21" s="118">
        <v>15486</v>
      </c>
      <c r="E21" s="118"/>
      <c r="F21" s="118">
        <v>16</v>
      </c>
      <c r="G21" s="118"/>
      <c r="H21" s="118"/>
      <c r="I21" s="32">
        <f t="shared" si="0"/>
        <v>15648</v>
      </c>
      <c r="J21" s="119">
        <v>5</v>
      </c>
      <c r="K21" s="118"/>
      <c r="L21" s="118">
        <v>82</v>
      </c>
      <c r="M21" s="118">
        <v>1534</v>
      </c>
      <c r="N21" s="34">
        <f t="shared" si="1"/>
        <v>1621</v>
      </c>
      <c r="O21" s="35">
        <f t="shared" si="2"/>
        <v>17269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5.3</v>
      </c>
      <c r="D22" s="127">
        <v>651.5</v>
      </c>
      <c r="E22" s="127"/>
      <c r="F22" s="127">
        <v>0.6</v>
      </c>
      <c r="G22" s="127"/>
      <c r="H22" s="127"/>
      <c r="I22" s="49">
        <f t="shared" si="0"/>
        <v>657.4</v>
      </c>
      <c r="J22" s="128">
        <v>0.1</v>
      </c>
      <c r="K22" s="127"/>
      <c r="L22" s="127">
        <v>3.1</v>
      </c>
      <c r="M22" s="127">
        <v>57.6</v>
      </c>
      <c r="N22" s="50">
        <f t="shared" si="1"/>
        <v>60.800000000000004</v>
      </c>
      <c r="O22" s="51">
        <f t="shared" si="2"/>
        <v>718.19999999999993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0.16</v>
      </c>
      <c r="D23" s="124">
        <v>289.54000000000002</v>
      </c>
      <c r="E23" s="124"/>
      <c r="F23" s="124">
        <v>0.22</v>
      </c>
      <c r="G23" s="124">
        <v>0.24</v>
      </c>
      <c r="H23" s="124">
        <v>0.04</v>
      </c>
      <c r="I23" s="43">
        <f t="shared" si="0"/>
        <v>290.2000000000001</v>
      </c>
      <c r="J23" s="125"/>
      <c r="K23" s="124"/>
      <c r="L23" s="124">
        <v>11.52</v>
      </c>
      <c r="M23" s="124">
        <v>60.29</v>
      </c>
      <c r="N23" s="44">
        <f t="shared" si="1"/>
        <v>71.81</v>
      </c>
      <c r="O23" s="45">
        <f t="shared" si="2"/>
        <v>362.0100000000001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34</v>
      </c>
      <c r="D24" s="118">
        <v>52422</v>
      </c>
      <c r="E24" s="118"/>
      <c r="F24" s="118">
        <v>37</v>
      </c>
      <c r="G24" s="118">
        <v>41</v>
      </c>
      <c r="H24" s="118">
        <v>2</v>
      </c>
      <c r="I24" s="32">
        <f t="shared" si="0"/>
        <v>52536</v>
      </c>
      <c r="J24" s="119"/>
      <c r="K24" s="118"/>
      <c r="L24" s="118">
        <v>1195</v>
      </c>
      <c r="M24" s="118">
        <v>4581</v>
      </c>
      <c r="N24" s="34">
        <f t="shared" si="1"/>
        <v>5776</v>
      </c>
      <c r="O24" s="35">
        <f t="shared" si="2"/>
        <v>58312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1.2</v>
      </c>
      <c r="D25" s="127">
        <v>1798.4</v>
      </c>
      <c r="E25" s="127"/>
      <c r="F25" s="127">
        <v>0.9</v>
      </c>
      <c r="G25" s="127">
        <v>1.1000000000000001</v>
      </c>
      <c r="H25" s="127">
        <v>0.1</v>
      </c>
      <c r="I25" s="49">
        <f t="shared" si="0"/>
        <v>1801.7</v>
      </c>
      <c r="J25" s="128"/>
      <c r="K25" s="127"/>
      <c r="L25" s="127">
        <v>38.4</v>
      </c>
      <c r="M25" s="127">
        <v>147.80000000000001</v>
      </c>
      <c r="N25" s="50">
        <f t="shared" si="1"/>
        <v>186.20000000000002</v>
      </c>
      <c r="O25" s="51">
        <f t="shared" si="2"/>
        <v>1987.9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1.49</v>
      </c>
      <c r="D26" s="124">
        <v>521.99</v>
      </c>
      <c r="E26" s="124"/>
      <c r="F26" s="124">
        <v>1.01</v>
      </c>
      <c r="G26" s="124">
        <v>3.72</v>
      </c>
      <c r="H26" s="124">
        <v>0.14000000000000001</v>
      </c>
      <c r="I26" s="43">
        <f t="shared" si="0"/>
        <v>528.35</v>
      </c>
      <c r="J26" s="125"/>
      <c r="K26" s="124"/>
      <c r="L26" s="124">
        <v>13.28</v>
      </c>
      <c r="M26" s="124">
        <v>67.680000000000007</v>
      </c>
      <c r="N26" s="44">
        <f t="shared" si="1"/>
        <v>80.960000000000008</v>
      </c>
      <c r="O26" s="45">
        <f t="shared" si="2"/>
        <v>609.31000000000006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386</v>
      </c>
      <c r="D27" s="118">
        <v>96985</v>
      </c>
      <c r="E27" s="118"/>
      <c r="F27" s="118">
        <v>169</v>
      </c>
      <c r="G27" s="118">
        <v>745</v>
      </c>
      <c r="H27" s="118">
        <v>13</v>
      </c>
      <c r="I27" s="32">
        <f t="shared" si="0"/>
        <v>98298</v>
      </c>
      <c r="J27" s="119"/>
      <c r="K27" s="118"/>
      <c r="L27" s="118">
        <v>970</v>
      </c>
      <c r="M27" s="118">
        <v>4781</v>
      </c>
      <c r="N27" s="34">
        <f t="shared" si="1"/>
        <v>5751</v>
      </c>
      <c r="O27" s="35">
        <f t="shared" si="2"/>
        <v>104049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8.9</v>
      </c>
      <c r="D28" s="127">
        <v>2553.4</v>
      </c>
      <c r="E28" s="127"/>
      <c r="F28" s="127">
        <v>3.3</v>
      </c>
      <c r="G28" s="127">
        <v>17.3</v>
      </c>
      <c r="H28" s="127">
        <v>0.5</v>
      </c>
      <c r="I28" s="49">
        <f t="shared" si="0"/>
        <v>2583.4000000000005</v>
      </c>
      <c r="J28" s="128"/>
      <c r="K28" s="127"/>
      <c r="L28" s="127">
        <v>28.3</v>
      </c>
      <c r="M28" s="127">
        <v>138</v>
      </c>
      <c r="N28" s="50">
        <f t="shared" si="1"/>
        <v>166.3</v>
      </c>
      <c r="O28" s="51">
        <f t="shared" si="2"/>
        <v>2749.7000000000007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1.64</v>
      </c>
      <c r="D29" s="124">
        <v>389.3</v>
      </c>
      <c r="E29" s="124"/>
      <c r="F29" s="124">
        <v>0.82</v>
      </c>
      <c r="G29" s="124">
        <v>23.66</v>
      </c>
      <c r="H29" s="124">
        <v>7.0000000000000007E-2</v>
      </c>
      <c r="I29" s="43">
        <f t="shared" si="0"/>
        <v>415.49</v>
      </c>
      <c r="J29" s="125"/>
      <c r="K29" s="124"/>
      <c r="L29" s="124">
        <v>6.63</v>
      </c>
      <c r="M29" s="124">
        <v>142.22</v>
      </c>
      <c r="N29" s="44">
        <f t="shared" si="1"/>
        <v>148.85</v>
      </c>
      <c r="O29" s="45">
        <f t="shared" si="2"/>
        <v>564.34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462</v>
      </c>
      <c r="D30" s="118">
        <v>79556</v>
      </c>
      <c r="E30" s="118"/>
      <c r="F30" s="118">
        <v>161</v>
      </c>
      <c r="G30" s="118">
        <v>4372</v>
      </c>
      <c r="H30" s="118">
        <v>9</v>
      </c>
      <c r="I30" s="32">
        <f t="shared" si="0"/>
        <v>84560</v>
      </c>
      <c r="J30" s="119"/>
      <c r="K30" s="118"/>
      <c r="L30" s="118">
        <v>553</v>
      </c>
      <c r="M30" s="118">
        <v>11136</v>
      </c>
      <c r="N30" s="34">
        <f t="shared" si="1"/>
        <v>11689</v>
      </c>
      <c r="O30" s="35">
        <f t="shared" si="2"/>
        <v>96249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7.9</v>
      </c>
      <c r="D31" s="127">
        <v>1747.9</v>
      </c>
      <c r="E31" s="127"/>
      <c r="F31" s="127">
        <v>2.4</v>
      </c>
      <c r="G31" s="127">
        <v>82.1</v>
      </c>
      <c r="H31" s="127">
        <v>0.3</v>
      </c>
      <c r="I31" s="49">
        <f t="shared" si="0"/>
        <v>1840.6000000000001</v>
      </c>
      <c r="J31" s="128"/>
      <c r="K31" s="127"/>
      <c r="L31" s="127">
        <v>15</v>
      </c>
      <c r="M31" s="127">
        <v>296</v>
      </c>
      <c r="N31" s="50">
        <f t="shared" si="1"/>
        <v>311</v>
      </c>
      <c r="O31" s="51">
        <f t="shared" si="2"/>
        <v>2151.6000000000004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22.02</v>
      </c>
      <c r="D32" s="124">
        <v>552.46</v>
      </c>
      <c r="E32" s="124">
        <v>0.04</v>
      </c>
      <c r="F32" s="124">
        <v>7.49</v>
      </c>
      <c r="G32" s="124">
        <v>59.48</v>
      </c>
      <c r="H32" s="124">
        <v>10.17</v>
      </c>
      <c r="I32" s="43">
        <f t="shared" si="0"/>
        <v>651.66</v>
      </c>
      <c r="J32" s="125"/>
      <c r="K32" s="124"/>
      <c r="L32" s="124">
        <v>26.97</v>
      </c>
      <c r="M32" s="124">
        <v>127.63</v>
      </c>
      <c r="N32" s="44">
        <f t="shared" si="1"/>
        <v>154.6</v>
      </c>
      <c r="O32" s="45">
        <f t="shared" si="2"/>
        <v>806.26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6502</v>
      </c>
      <c r="D33" s="118">
        <v>125002</v>
      </c>
      <c r="E33" s="118">
        <v>9</v>
      </c>
      <c r="F33" s="118">
        <v>1460</v>
      </c>
      <c r="G33" s="118">
        <v>14706</v>
      </c>
      <c r="H33" s="118">
        <v>1314</v>
      </c>
      <c r="I33" s="32">
        <f t="shared" si="0"/>
        <v>148993</v>
      </c>
      <c r="J33" s="119"/>
      <c r="K33" s="118"/>
      <c r="L33" s="118">
        <v>2388</v>
      </c>
      <c r="M33" s="118">
        <v>10886</v>
      </c>
      <c r="N33" s="34">
        <f t="shared" si="1"/>
        <v>13274</v>
      </c>
      <c r="O33" s="35">
        <f t="shared" si="2"/>
        <v>162267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90.6</v>
      </c>
      <c r="D34" s="127">
        <v>2257.6999999999998</v>
      </c>
      <c r="E34" s="127">
        <v>0.2</v>
      </c>
      <c r="F34" s="127">
        <v>18.600000000000001</v>
      </c>
      <c r="G34" s="127">
        <v>220.9</v>
      </c>
      <c r="H34" s="127">
        <v>35.4</v>
      </c>
      <c r="I34" s="49">
        <f t="shared" si="0"/>
        <v>2623.3999999999996</v>
      </c>
      <c r="J34" s="128"/>
      <c r="K34" s="127"/>
      <c r="L34" s="127">
        <v>56.9</v>
      </c>
      <c r="M34" s="127">
        <v>256.5</v>
      </c>
      <c r="N34" s="50">
        <f t="shared" si="1"/>
        <v>313.39999999999998</v>
      </c>
      <c r="O34" s="51">
        <f t="shared" si="2"/>
        <v>2936.7999999999997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30.57</v>
      </c>
      <c r="D35" s="124">
        <v>505.13</v>
      </c>
      <c r="E35" s="124">
        <v>4.8899999999999997</v>
      </c>
      <c r="F35" s="124">
        <v>125.79</v>
      </c>
      <c r="G35" s="124">
        <v>17.05</v>
      </c>
      <c r="H35" s="124">
        <v>1.7</v>
      </c>
      <c r="I35" s="43">
        <f t="shared" si="0"/>
        <v>685.13</v>
      </c>
      <c r="J35" s="125"/>
      <c r="K35" s="124"/>
      <c r="L35" s="124">
        <v>18.63</v>
      </c>
      <c r="M35" s="124">
        <v>246.59</v>
      </c>
      <c r="N35" s="44">
        <f t="shared" si="1"/>
        <v>265.22000000000003</v>
      </c>
      <c r="O35" s="45">
        <f t="shared" si="2"/>
        <v>950.35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9884</v>
      </c>
      <c r="D36" s="118">
        <v>125206</v>
      </c>
      <c r="E36" s="118">
        <v>1186</v>
      </c>
      <c r="F36" s="118">
        <v>27659</v>
      </c>
      <c r="G36" s="118">
        <v>3924</v>
      </c>
      <c r="H36" s="118">
        <v>185</v>
      </c>
      <c r="I36" s="32">
        <f t="shared" si="0"/>
        <v>168044</v>
      </c>
      <c r="J36" s="119"/>
      <c r="K36" s="118"/>
      <c r="L36" s="118">
        <v>1893</v>
      </c>
      <c r="M36" s="118">
        <v>22564</v>
      </c>
      <c r="N36" s="34">
        <f t="shared" si="1"/>
        <v>24457</v>
      </c>
      <c r="O36" s="35">
        <f t="shared" si="2"/>
        <v>192501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136.6</v>
      </c>
      <c r="D37" s="127">
        <v>2003.5</v>
      </c>
      <c r="E37" s="127">
        <v>19.600000000000001</v>
      </c>
      <c r="F37" s="127">
        <v>307.8</v>
      </c>
      <c r="G37" s="127">
        <v>54.9</v>
      </c>
      <c r="H37" s="127">
        <v>4.2</v>
      </c>
      <c r="I37" s="49">
        <f t="shared" ref="I37:I50" si="3">SUM(C37:H37)</f>
        <v>2526.6</v>
      </c>
      <c r="J37" s="128"/>
      <c r="K37" s="127"/>
      <c r="L37" s="127">
        <v>37.5</v>
      </c>
      <c r="M37" s="127">
        <v>438.5</v>
      </c>
      <c r="N37" s="50">
        <f t="shared" si="1"/>
        <v>476</v>
      </c>
      <c r="O37" s="51">
        <f t="shared" si="2"/>
        <v>3002.6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179.7</v>
      </c>
      <c r="D38" s="124">
        <v>340.32</v>
      </c>
      <c r="E38" s="124">
        <v>0.4</v>
      </c>
      <c r="F38" s="124">
        <v>713.89</v>
      </c>
      <c r="G38" s="124">
        <v>250.74</v>
      </c>
      <c r="H38" s="124">
        <v>23.42</v>
      </c>
      <c r="I38" s="43">
        <f t="shared" si="3"/>
        <v>1508.47</v>
      </c>
      <c r="J38" s="125"/>
      <c r="K38" s="124"/>
      <c r="L38" s="124">
        <v>43.59</v>
      </c>
      <c r="M38" s="124">
        <v>386.6</v>
      </c>
      <c r="N38" s="44">
        <f t="shared" si="1"/>
        <v>430.19000000000005</v>
      </c>
      <c r="O38" s="45">
        <f t="shared" si="2"/>
        <v>1938.66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60624</v>
      </c>
      <c r="D39" s="118">
        <v>89880</v>
      </c>
      <c r="E39" s="118">
        <v>109</v>
      </c>
      <c r="F39" s="118">
        <v>162329</v>
      </c>
      <c r="G39" s="118">
        <v>68108</v>
      </c>
      <c r="H39" s="118">
        <v>2766</v>
      </c>
      <c r="I39" s="32">
        <f t="shared" si="3"/>
        <v>383816</v>
      </c>
      <c r="J39" s="119"/>
      <c r="K39" s="118"/>
      <c r="L39" s="118">
        <v>4680</v>
      </c>
      <c r="M39" s="118">
        <v>38166</v>
      </c>
      <c r="N39" s="34">
        <f t="shared" si="1"/>
        <v>42846</v>
      </c>
      <c r="O39" s="35">
        <f t="shared" si="2"/>
        <v>426662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778.4</v>
      </c>
      <c r="D40" s="127">
        <v>1169.5</v>
      </c>
      <c r="E40" s="127">
        <v>1.4</v>
      </c>
      <c r="F40" s="127">
        <v>1803.7</v>
      </c>
      <c r="G40" s="127">
        <v>874.1</v>
      </c>
      <c r="H40" s="127">
        <v>52.5</v>
      </c>
      <c r="I40" s="49">
        <f t="shared" si="3"/>
        <v>4679.6000000000004</v>
      </c>
      <c r="J40" s="128"/>
      <c r="K40" s="127"/>
      <c r="L40" s="127">
        <v>89</v>
      </c>
      <c r="M40" s="127">
        <v>724.4</v>
      </c>
      <c r="N40" s="50">
        <f t="shared" si="1"/>
        <v>813.4</v>
      </c>
      <c r="O40" s="51">
        <f t="shared" si="2"/>
        <v>5493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249.2</v>
      </c>
      <c r="D41" s="124">
        <v>220.02</v>
      </c>
      <c r="E41" s="124">
        <v>1.18</v>
      </c>
      <c r="F41" s="124">
        <v>691.23</v>
      </c>
      <c r="G41" s="124">
        <v>595.84</v>
      </c>
      <c r="H41" s="124">
        <v>13.85</v>
      </c>
      <c r="I41" s="43">
        <f t="shared" si="3"/>
        <v>1771.3200000000002</v>
      </c>
      <c r="J41" s="125"/>
      <c r="K41" s="124"/>
      <c r="L41" s="124">
        <v>70.88</v>
      </c>
      <c r="M41" s="124">
        <v>461.77</v>
      </c>
      <c r="N41" s="44">
        <f t="shared" si="1"/>
        <v>532.65</v>
      </c>
      <c r="O41" s="45">
        <f t="shared" si="2"/>
        <v>2303.9700000000003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87722</v>
      </c>
      <c r="D42" s="118">
        <v>60456</v>
      </c>
      <c r="E42" s="118">
        <v>329</v>
      </c>
      <c r="F42" s="118">
        <v>158436</v>
      </c>
      <c r="G42" s="118">
        <v>165097</v>
      </c>
      <c r="H42" s="118">
        <v>1110</v>
      </c>
      <c r="I42" s="32">
        <f t="shared" si="3"/>
        <v>473150</v>
      </c>
      <c r="J42" s="119"/>
      <c r="K42" s="118"/>
      <c r="L42" s="118">
        <v>8119</v>
      </c>
      <c r="M42" s="118">
        <v>50071</v>
      </c>
      <c r="N42" s="34">
        <f t="shared" si="1"/>
        <v>58190</v>
      </c>
      <c r="O42" s="35">
        <f t="shared" si="2"/>
        <v>531340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1075.3</v>
      </c>
      <c r="D43" s="127">
        <v>774.5</v>
      </c>
      <c r="E43" s="127">
        <v>4.0999999999999996</v>
      </c>
      <c r="F43" s="127">
        <v>1720.1</v>
      </c>
      <c r="G43" s="127">
        <v>2038.4</v>
      </c>
      <c r="H43" s="127">
        <v>21.1</v>
      </c>
      <c r="I43" s="49">
        <f t="shared" si="3"/>
        <v>5633.5</v>
      </c>
      <c r="J43" s="128"/>
      <c r="K43" s="127"/>
      <c r="L43" s="127">
        <v>120.6</v>
      </c>
      <c r="M43" s="127">
        <v>768.7</v>
      </c>
      <c r="N43" s="50">
        <f t="shared" si="1"/>
        <v>889.30000000000007</v>
      </c>
      <c r="O43" s="51">
        <f t="shared" si="2"/>
        <v>6522.8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280.98</v>
      </c>
      <c r="D44" s="124">
        <v>176.61</v>
      </c>
      <c r="E44" s="124">
        <v>0.19</v>
      </c>
      <c r="F44" s="124">
        <v>236.97</v>
      </c>
      <c r="G44" s="124">
        <v>930.01</v>
      </c>
      <c r="H44" s="124">
        <v>11.08</v>
      </c>
      <c r="I44" s="43">
        <f t="shared" si="3"/>
        <v>1635.84</v>
      </c>
      <c r="J44" s="125"/>
      <c r="K44" s="124"/>
      <c r="L44" s="124">
        <v>179.21</v>
      </c>
      <c r="M44" s="124">
        <v>1044.2</v>
      </c>
      <c r="N44" s="44">
        <f t="shared" si="1"/>
        <v>1223.4100000000001</v>
      </c>
      <c r="O44" s="45">
        <f t="shared" si="2"/>
        <v>2859.25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102535</v>
      </c>
      <c r="D45" s="118">
        <v>48270</v>
      </c>
      <c r="E45" s="118">
        <v>54</v>
      </c>
      <c r="F45" s="118">
        <v>56428</v>
      </c>
      <c r="G45" s="118">
        <v>258489</v>
      </c>
      <c r="H45" s="118">
        <v>2010</v>
      </c>
      <c r="I45" s="32">
        <f t="shared" si="3"/>
        <v>467786</v>
      </c>
      <c r="J45" s="119"/>
      <c r="K45" s="118"/>
      <c r="L45" s="118">
        <v>21342</v>
      </c>
      <c r="M45" s="118">
        <v>123140</v>
      </c>
      <c r="N45" s="34">
        <f t="shared" si="1"/>
        <v>144482</v>
      </c>
      <c r="O45" s="35">
        <f t="shared" si="2"/>
        <v>612268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1017.4</v>
      </c>
      <c r="D46" s="127">
        <v>565.79999999999995</v>
      </c>
      <c r="E46" s="127">
        <v>0.7</v>
      </c>
      <c r="F46" s="127">
        <v>444.5</v>
      </c>
      <c r="G46" s="127">
        <v>2754</v>
      </c>
      <c r="H46" s="127">
        <v>31</v>
      </c>
      <c r="I46" s="49">
        <f t="shared" si="3"/>
        <v>4813.3999999999996</v>
      </c>
      <c r="J46" s="128"/>
      <c r="K46" s="127"/>
      <c r="L46" s="127">
        <v>263.5</v>
      </c>
      <c r="M46" s="127">
        <v>1522.2</v>
      </c>
      <c r="N46" s="50">
        <f t="shared" si="1"/>
        <v>1785.7</v>
      </c>
      <c r="O46" s="51">
        <f t="shared" si="2"/>
        <v>6599.0999999999995</v>
      </c>
      <c r="P46" s="129">
        <v>11.13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216.87</v>
      </c>
      <c r="D47" s="124">
        <v>381.96</v>
      </c>
      <c r="E47" s="124">
        <v>4.2300000000000004</v>
      </c>
      <c r="F47" s="124">
        <v>195.24</v>
      </c>
      <c r="G47" s="124">
        <v>871.73</v>
      </c>
      <c r="H47" s="124">
        <v>299.33999999999997</v>
      </c>
      <c r="I47" s="43">
        <f t="shared" si="3"/>
        <v>1969.37</v>
      </c>
      <c r="J47" s="125">
        <v>2.21</v>
      </c>
      <c r="K47" s="124"/>
      <c r="L47" s="124">
        <v>533.74</v>
      </c>
      <c r="M47" s="124">
        <v>3652.3</v>
      </c>
      <c r="N47" s="44">
        <f t="shared" si="1"/>
        <v>4188.25</v>
      </c>
      <c r="O47" s="45">
        <f t="shared" si="2"/>
        <v>6157.62</v>
      </c>
      <c r="P47" s="130">
        <v>90.12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84758</v>
      </c>
      <c r="D48" s="118">
        <v>115389</v>
      </c>
      <c r="E48" s="118">
        <v>1321</v>
      </c>
      <c r="F48" s="118">
        <v>51488</v>
      </c>
      <c r="G48" s="118">
        <v>246616</v>
      </c>
      <c r="H48" s="118">
        <v>60029</v>
      </c>
      <c r="I48" s="32">
        <f t="shared" si="3"/>
        <v>559601</v>
      </c>
      <c r="J48" s="119">
        <v>181</v>
      </c>
      <c r="K48" s="118"/>
      <c r="L48" s="118">
        <v>67215</v>
      </c>
      <c r="M48" s="118">
        <v>445624</v>
      </c>
      <c r="N48" s="34">
        <f t="shared" si="1"/>
        <v>513020</v>
      </c>
      <c r="O48" s="35">
        <f t="shared" si="2"/>
        <v>1072621</v>
      </c>
      <c r="P48" s="130">
        <v>56.15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545.29999999999995</v>
      </c>
      <c r="D49" s="127">
        <v>462.5</v>
      </c>
      <c r="E49" s="127">
        <v>2.9</v>
      </c>
      <c r="F49" s="127">
        <v>254.7</v>
      </c>
      <c r="G49" s="127">
        <v>1934.6</v>
      </c>
      <c r="H49" s="127">
        <v>403.5</v>
      </c>
      <c r="I49" s="49">
        <f t="shared" si="3"/>
        <v>3603.5</v>
      </c>
      <c r="J49" s="128">
        <v>0.1</v>
      </c>
      <c r="K49" s="127"/>
      <c r="L49" s="127">
        <v>508.5</v>
      </c>
      <c r="M49" s="127">
        <v>3349.6</v>
      </c>
      <c r="N49" s="50">
        <f t="shared" si="1"/>
        <v>3858.2</v>
      </c>
      <c r="O49" s="51">
        <f t="shared" si="2"/>
        <v>7461.7</v>
      </c>
      <c r="P49" s="130">
        <v>352.07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983.39</v>
      </c>
      <c r="D50" s="115">
        <v>3408.8</v>
      </c>
      <c r="E50" s="115">
        <v>10.93</v>
      </c>
      <c r="F50" s="115">
        <v>1972.77</v>
      </c>
      <c r="G50" s="115">
        <v>2752.47</v>
      </c>
      <c r="H50" s="115">
        <v>359.77</v>
      </c>
      <c r="I50" s="21">
        <f t="shared" si="3"/>
        <v>9488.130000000001</v>
      </c>
      <c r="J50" s="116">
        <v>2.2799999999999998</v>
      </c>
      <c r="K50" s="115"/>
      <c r="L50" s="115">
        <v>910.19</v>
      </c>
      <c r="M50" s="115">
        <v>6249.42</v>
      </c>
      <c r="N50" s="23">
        <f t="shared" si="1"/>
        <v>7161.89</v>
      </c>
      <c r="O50" s="24">
        <f t="shared" si="2"/>
        <v>16650.02</v>
      </c>
      <c r="P50" s="130">
        <v>0.04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353053</v>
      </c>
      <c r="D51" s="118">
        <v>798368</v>
      </c>
      <c r="E51" s="118">
        <v>3008</v>
      </c>
      <c r="F51" s="118">
        <v>458183</v>
      </c>
      <c r="G51" s="118">
        <v>762098</v>
      </c>
      <c r="H51" s="118">
        <v>67436</v>
      </c>
      <c r="I51" s="32">
        <f t="shared" ref="I51:I58" si="4">SUM(C51:H51)</f>
        <v>2442146</v>
      </c>
      <c r="J51" s="119">
        <v>186</v>
      </c>
      <c r="K51" s="118"/>
      <c r="L51" s="118">
        <v>108578</v>
      </c>
      <c r="M51" s="118">
        <v>713396</v>
      </c>
      <c r="N51" s="34">
        <f t="shared" si="1"/>
        <v>822160</v>
      </c>
      <c r="O51" s="35">
        <f>SUM(N51,I51)</f>
        <v>3264306</v>
      </c>
      <c r="P51" s="130">
        <v>17.87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3666.9</v>
      </c>
      <c r="D52" s="127">
        <v>13551.9</v>
      </c>
      <c r="E52" s="127">
        <v>28.9</v>
      </c>
      <c r="F52" s="127">
        <v>4556.6000000000004</v>
      </c>
      <c r="G52" s="127">
        <v>7977.4</v>
      </c>
      <c r="H52" s="127">
        <v>548.5</v>
      </c>
      <c r="I52" s="49">
        <f t="shared" si="4"/>
        <v>30330.200000000004</v>
      </c>
      <c r="J52" s="128">
        <v>0.2</v>
      </c>
      <c r="K52" s="127"/>
      <c r="L52" s="127">
        <v>1172.0999999999999</v>
      </c>
      <c r="M52" s="127">
        <v>7754.9</v>
      </c>
      <c r="N52" s="50">
        <f t="shared" si="1"/>
        <v>8927.1999999999989</v>
      </c>
      <c r="O52" s="51">
        <f t="shared" si="2"/>
        <v>39257.4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981.5</v>
      </c>
      <c r="D53" s="124">
        <v>2265.27</v>
      </c>
      <c r="E53" s="124">
        <v>10.93</v>
      </c>
      <c r="F53" s="124">
        <v>1971.43</v>
      </c>
      <c r="G53" s="124">
        <v>2748.95</v>
      </c>
      <c r="H53" s="124">
        <v>330.52</v>
      </c>
      <c r="I53" s="43">
        <f t="shared" si="4"/>
        <v>8308.6</v>
      </c>
      <c r="J53" s="125">
        <v>2.2799999999999998</v>
      </c>
      <c r="K53" s="124"/>
      <c r="L53" s="124">
        <v>907.53</v>
      </c>
      <c r="M53" s="124">
        <v>6231.46</v>
      </c>
      <c r="N53" s="44">
        <f t="shared" si="1"/>
        <v>7141.27</v>
      </c>
      <c r="O53" s="45">
        <f t="shared" si="2"/>
        <v>15449.87</v>
      </c>
      <c r="P53" s="69">
        <f>SUM(P46:P52)</f>
        <v>527.38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352625</v>
      </c>
      <c r="D54" s="118">
        <v>582152</v>
      </c>
      <c r="E54" s="118">
        <v>3008</v>
      </c>
      <c r="F54" s="118">
        <v>457961</v>
      </c>
      <c r="G54" s="118">
        <v>761406</v>
      </c>
      <c r="H54" s="118">
        <v>64203</v>
      </c>
      <c r="I54" s="32">
        <f t="shared" si="4"/>
        <v>2221355</v>
      </c>
      <c r="J54" s="119">
        <v>186</v>
      </c>
      <c r="K54" s="118"/>
      <c r="L54" s="118">
        <v>108518</v>
      </c>
      <c r="M54" s="118">
        <v>712962</v>
      </c>
      <c r="N54" s="34">
        <f t="shared" si="1"/>
        <v>821666</v>
      </c>
      <c r="O54" s="35">
        <f t="shared" si="2"/>
        <v>3043021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3654.7</v>
      </c>
      <c r="D55" s="121">
        <v>7627.3</v>
      </c>
      <c r="E55" s="121">
        <v>28.9</v>
      </c>
      <c r="F55" s="121">
        <v>4551.8</v>
      </c>
      <c r="G55" s="121">
        <v>7961.2</v>
      </c>
      <c r="H55" s="121">
        <v>475.6</v>
      </c>
      <c r="I55" s="40">
        <f t="shared" si="4"/>
        <v>24299.5</v>
      </c>
      <c r="J55" s="122">
        <v>0.2</v>
      </c>
      <c r="K55" s="121"/>
      <c r="L55" s="121">
        <v>1166.0999999999999</v>
      </c>
      <c r="M55" s="121">
        <v>7722.4</v>
      </c>
      <c r="N55" s="40">
        <f t="shared" si="1"/>
        <v>8888.6999999999989</v>
      </c>
      <c r="O55" s="42">
        <f t="shared" si="2"/>
        <v>33188.199999999997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984.71</v>
      </c>
      <c r="D56" s="20">
        <f t="shared" si="5"/>
        <v>3511.3800000000006</v>
      </c>
      <c r="E56" s="20">
        <f t="shared" si="5"/>
        <v>10.98</v>
      </c>
      <c r="F56" s="20">
        <f t="shared" si="5"/>
        <v>1972.77</v>
      </c>
      <c r="G56" s="20">
        <f t="shared" si="5"/>
        <v>2753.48</v>
      </c>
      <c r="H56" s="20">
        <f t="shared" si="5"/>
        <v>359.80999999999995</v>
      </c>
      <c r="I56" s="79">
        <f>SUM(C56:H56)</f>
        <v>9593.1299999999992</v>
      </c>
      <c r="J56" s="71">
        <f>SUM(J5,J8,J11,J14,J17,J20,J23,J26,J29,J32,J35,J38,J41,J44,J47)</f>
        <v>2.2799999999999998</v>
      </c>
      <c r="K56" s="20">
        <f>SUM(K5,K8,K11,K14,K17,K20,K23,K26,K29,K32,K35,K38,K41,K44,K47)</f>
        <v>0</v>
      </c>
      <c r="L56" s="20">
        <f>SUM(L5,L8,L11,L14,L17,L20,L23,L26,L29,L32,L35,L38,L41,L44,L47)</f>
        <v>911.37</v>
      </c>
      <c r="M56" s="20">
        <f>SUM(M5,M8,M11,M14,M17,M20,M23,M26,M29,M32,M35,M38,M41,M44,M47)</f>
        <v>6253.1500000000005</v>
      </c>
      <c r="N56" s="22">
        <f t="shared" si="1"/>
        <v>7166.8</v>
      </c>
      <c r="O56" s="24">
        <f t="shared" si="2"/>
        <v>16759.93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353103</v>
      </c>
      <c r="D57" s="31">
        <f t="shared" si="5"/>
        <v>811705</v>
      </c>
      <c r="E57" s="31">
        <f t="shared" si="5"/>
        <v>3013</v>
      </c>
      <c r="F57" s="31">
        <f t="shared" si="5"/>
        <v>458183</v>
      </c>
      <c r="G57" s="31">
        <f t="shared" si="5"/>
        <v>762098</v>
      </c>
      <c r="H57" s="31">
        <f t="shared" si="5"/>
        <v>67438</v>
      </c>
      <c r="I57" s="80">
        <f t="shared" si="4"/>
        <v>2455540</v>
      </c>
      <c r="J57" s="75">
        <f t="shared" ref="J57:M58" si="6">SUM(J6,J9,J12,J15,J18,J21,J24,J27,J30,J33,J36,J39,J42,J45,J48)</f>
        <v>186</v>
      </c>
      <c r="K57" s="31">
        <f t="shared" si="6"/>
        <v>0</v>
      </c>
      <c r="L57" s="31">
        <f t="shared" si="6"/>
        <v>108593</v>
      </c>
      <c r="M57" s="31">
        <f t="shared" si="6"/>
        <v>713417</v>
      </c>
      <c r="N57" s="33">
        <f t="shared" si="1"/>
        <v>822196</v>
      </c>
      <c r="O57" s="35">
        <f t="shared" si="2"/>
        <v>3277736</v>
      </c>
      <c r="P57" s="134">
        <v>51.9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3670.0999999999995</v>
      </c>
      <c r="D58" s="86">
        <f t="shared" si="5"/>
        <v>14249.5</v>
      </c>
      <c r="E58" s="86">
        <f t="shared" si="5"/>
        <v>29.399999999999995</v>
      </c>
      <c r="F58" s="86">
        <f t="shared" si="5"/>
        <v>4556.5999999999995</v>
      </c>
      <c r="G58" s="86">
        <f t="shared" si="5"/>
        <v>7977.4</v>
      </c>
      <c r="H58" s="86">
        <f t="shared" si="5"/>
        <v>548.6</v>
      </c>
      <c r="I58" s="87">
        <f t="shared" si="4"/>
        <v>31031.599999999999</v>
      </c>
      <c r="J58" s="85">
        <f t="shared" si="6"/>
        <v>0.2</v>
      </c>
      <c r="K58" s="86">
        <f t="shared" si="6"/>
        <v>0</v>
      </c>
      <c r="L58" s="86">
        <f t="shared" si="6"/>
        <v>1174.2</v>
      </c>
      <c r="M58" s="86">
        <f t="shared" si="6"/>
        <v>7757.7999999999993</v>
      </c>
      <c r="N58" s="88">
        <f t="shared" si="1"/>
        <v>8932.1999999999989</v>
      </c>
      <c r="O58" s="89">
        <f t="shared" si="2"/>
        <v>39963.799999999996</v>
      </c>
      <c r="P58" s="90">
        <f>SUM(O56,P53,P54,P57)</f>
        <v>17339.210000000003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>
        <v>1.63</v>
      </c>
      <c r="N63" s="23">
        <f>SUM(J63:M63)</f>
        <v>1.63</v>
      </c>
      <c r="O63" s="24">
        <f>SUM(N63,I63)</f>
        <v>1.63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0.93</v>
      </c>
      <c r="D66" s="124">
        <v>3.72</v>
      </c>
      <c r="E66" s="124"/>
      <c r="F66" s="124"/>
      <c r="G66" s="124">
        <v>1.01</v>
      </c>
      <c r="H66" s="124"/>
      <c r="I66" s="43">
        <f t="shared" si="7"/>
        <v>5.66</v>
      </c>
      <c r="J66" s="125"/>
      <c r="K66" s="124"/>
      <c r="L66" s="124">
        <v>2.44</v>
      </c>
      <c r="M66" s="124">
        <v>2.9</v>
      </c>
      <c r="N66" s="44">
        <f t="shared" si="8"/>
        <v>5.34</v>
      </c>
      <c r="O66" s="45">
        <f t="shared" si="9"/>
        <v>11</v>
      </c>
      <c r="P66" s="36" t="s">
        <v>25</v>
      </c>
      <c r="Q66" s="37" t="s">
        <v>126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>
        <v>0</v>
      </c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>
        <v>36</v>
      </c>
      <c r="M67" s="118">
        <v>35</v>
      </c>
      <c r="N67" s="34">
        <f t="shared" si="8"/>
        <v>71</v>
      </c>
      <c r="O67" s="35">
        <f t="shared" si="9"/>
        <v>71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>
        <v>0</v>
      </c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>
        <v>5.2</v>
      </c>
      <c r="M68" s="127">
        <v>4.9000000000000004</v>
      </c>
      <c r="N68" s="50">
        <f t="shared" si="8"/>
        <v>10.100000000000001</v>
      </c>
      <c r="O68" s="51">
        <f t="shared" si="9"/>
        <v>10.100000000000001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0.12</v>
      </c>
      <c r="D69" s="124">
        <v>3.17</v>
      </c>
      <c r="E69" s="124"/>
      <c r="F69" s="124"/>
      <c r="G69" s="124"/>
      <c r="H69" s="124"/>
      <c r="I69" s="43">
        <f t="shared" si="7"/>
        <v>3.29</v>
      </c>
      <c r="J69" s="125"/>
      <c r="K69" s="124"/>
      <c r="L69" s="124">
        <v>0.6</v>
      </c>
      <c r="M69" s="124">
        <v>6.36</v>
      </c>
      <c r="N69" s="44">
        <f t="shared" si="8"/>
        <v>6.96</v>
      </c>
      <c r="O69" s="45">
        <f t="shared" si="9"/>
        <v>10.25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5</v>
      </c>
      <c r="D70" s="118">
        <v>110</v>
      </c>
      <c r="E70" s="118"/>
      <c r="F70" s="118"/>
      <c r="G70" s="118"/>
      <c r="H70" s="118"/>
      <c r="I70" s="32">
        <f t="shared" si="7"/>
        <v>115</v>
      </c>
      <c r="J70" s="119"/>
      <c r="K70" s="118"/>
      <c r="L70" s="118">
        <v>16</v>
      </c>
      <c r="M70" s="118">
        <v>144</v>
      </c>
      <c r="N70" s="34">
        <f t="shared" si="8"/>
        <v>160</v>
      </c>
      <c r="O70" s="35">
        <f t="shared" si="9"/>
        <v>275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1</v>
      </c>
      <c r="D71" s="127">
        <v>25.3</v>
      </c>
      <c r="E71" s="127"/>
      <c r="F71" s="127"/>
      <c r="G71" s="127"/>
      <c r="H71" s="127"/>
      <c r="I71" s="49">
        <f t="shared" si="7"/>
        <v>26.3</v>
      </c>
      <c r="J71" s="128"/>
      <c r="K71" s="127"/>
      <c r="L71" s="127">
        <v>1.4</v>
      </c>
      <c r="M71" s="127">
        <v>12.5</v>
      </c>
      <c r="N71" s="50">
        <f t="shared" si="8"/>
        <v>13.9</v>
      </c>
      <c r="O71" s="51">
        <f t="shared" si="9"/>
        <v>40.200000000000003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19.18</v>
      </c>
      <c r="E72" s="124"/>
      <c r="F72" s="124"/>
      <c r="G72" s="124"/>
      <c r="H72" s="124"/>
      <c r="I72" s="43">
        <f t="shared" si="7"/>
        <v>19.18</v>
      </c>
      <c r="J72" s="125"/>
      <c r="K72" s="124"/>
      <c r="L72" s="124">
        <v>3.07</v>
      </c>
      <c r="M72" s="124">
        <v>11</v>
      </c>
      <c r="N72" s="44">
        <f t="shared" si="8"/>
        <v>14.07</v>
      </c>
      <c r="O72" s="45">
        <f t="shared" si="9"/>
        <v>33.25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1591</v>
      </c>
      <c r="E73" s="118"/>
      <c r="F73" s="118"/>
      <c r="G73" s="118"/>
      <c r="H73" s="118"/>
      <c r="I73" s="32">
        <f t="shared" si="7"/>
        <v>1591</v>
      </c>
      <c r="J73" s="119"/>
      <c r="K73" s="118"/>
      <c r="L73" s="118">
        <v>103</v>
      </c>
      <c r="M73" s="118">
        <v>283</v>
      </c>
      <c r="N73" s="34">
        <f t="shared" si="8"/>
        <v>386</v>
      </c>
      <c r="O73" s="35">
        <f t="shared" si="9"/>
        <v>1977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154.5</v>
      </c>
      <c r="E74" s="127"/>
      <c r="F74" s="127"/>
      <c r="G74" s="127"/>
      <c r="H74" s="127"/>
      <c r="I74" s="49">
        <f t="shared" si="7"/>
        <v>154.5</v>
      </c>
      <c r="J74" s="128"/>
      <c r="K74" s="127"/>
      <c r="L74" s="127">
        <v>6.8</v>
      </c>
      <c r="M74" s="127">
        <v>18.5</v>
      </c>
      <c r="N74" s="50">
        <f t="shared" si="8"/>
        <v>25.3</v>
      </c>
      <c r="O74" s="51">
        <f t="shared" si="9"/>
        <v>179.8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0.27</v>
      </c>
      <c r="D75" s="124">
        <v>14.53</v>
      </c>
      <c r="E75" s="124">
        <v>0.05</v>
      </c>
      <c r="F75" s="124"/>
      <c r="G75" s="124"/>
      <c r="H75" s="124"/>
      <c r="I75" s="43">
        <f t="shared" si="7"/>
        <v>14.85</v>
      </c>
      <c r="J75" s="125"/>
      <c r="K75" s="124"/>
      <c r="L75" s="124">
        <v>0.11</v>
      </c>
      <c r="M75" s="124">
        <v>12.23</v>
      </c>
      <c r="N75" s="44">
        <f t="shared" si="8"/>
        <v>12.34</v>
      </c>
      <c r="O75" s="45">
        <f t="shared" si="9"/>
        <v>27.189999999999998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45</v>
      </c>
      <c r="D76" s="118">
        <v>1352</v>
      </c>
      <c r="E76" s="118">
        <v>5</v>
      </c>
      <c r="F76" s="118"/>
      <c r="G76" s="118"/>
      <c r="H76" s="118"/>
      <c r="I76" s="32">
        <f t="shared" si="7"/>
        <v>1402</v>
      </c>
      <c r="J76" s="119"/>
      <c r="K76" s="118"/>
      <c r="L76" s="118">
        <v>1</v>
      </c>
      <c r="M76" s="118">
        <v>472</v>
      </c>
      <c r="N76" s="34">
        <f t="shared" si="8"/>
        <v>473</v>
      </c>
      <c r="O76" s="35">
        <f t="shared" si="9"/>
        <v>1875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2.2000000000000002</v>
      </c>
      <c r="D77" s="127">
        <v>85</v>
      </c>
      <c r="E77" s="127">
        <v>0.5</v>
      </c>
      <c r="F77" s="127"/>
      <c r="G77" s="127"/>
      <c r="H77" s="127"/>
      <c r="I77" s="49">
        <f t="shared" si="7"/>
        <v>87.7</v>
      </c>
      <c r="J77" s="128"/>
      <c r="K77" s="127"/>
      <c r="L77" s="127">
        <v>0</v>
      </c>
      <c r="M77" s="127">
        <v>22.6</v>
      </c>
      <c r="N77" s="50">
        <f t="shared" si="8"/>
        <v>22.6</v>
      </c>
      <c r="O77" s="51">
        <f t="shared" si="9"/>
        <v>110.30000000000001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0.76</v>
      </c>
      <c r="D78" s="124">
        <v>93.45</v>
      </c>
      <c r="E78" s="124"/>
      <c r="F78" s="124">
        <v>0.11</v>
      </c>
      <c r="G78" s="124"/>
      <c r="H78" s="124"/>
      <c r="I78" s="43">
        <f t="shared" si="7"/>
        <v>94.320000000000007</v>
      </c>
      <c r="J78" s="125">
        <v>7.0000000000000007E-2</v>
      </c>
      <c r="K78" s="124"/>
      <c r="L78" s="124">
        <v>0.7</v>
      </c>
      <c r="M78" s="124">
        <v>29.75</v>
      </c>
      <c r="N78" s="44">
        <f t="shared" si="8"/>
        <v>30.52</v>
      </c>
      <c r="O78" s="45">
        <f t="shared" si="9"/>
        <v>124.84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146</v>
      </c>
      <c r="D79" s="118">
        <v>15486</v>
      </c>
      <c r="E79" s="118"/>
      <c r="F79" s="118">
        <v>16</v>
      </c>
      <c r="G79" s="118"/>
      <c r="H79" s="118"/>
      <c r="I79" s="32">
        <f t="shared" si="7"/>
        <v>15648</v>
      </c>
      <c r="J79" s="119">
        <v>5</v>
      </c>
      <c r="K79" s="118"/>
      <c r="L79" s="118">
        <v>82</v>
      </c>
      <c r="M79" s="118">
        <v>1534</v>
      </c>
      <c r="N79" s="34">
        <f t="shared" si="8"/>
        <v>1621</v>
      </c>
      <c r="O79" s="35">
        <f t="shared" si="9"/>
        <v>17269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5.3</v>
      </c>
      <c r="D80" s="127">
        <v>651.5</v>
      </c>
      <c r="E80" s="127"/>
      <c r="F80" s="127">
        <v>0.6</v>
      </c>
      <c r="G80" s="127"/>
      <c r="H80" s="127"/>
      <c r="I80" s="49">
        <f t="shared" si="7"/>
        <v>657.4</v>
      </c>
      <c r="J80" s="128">
        <v>0.1</v>
      </c>
      <c r="K80" s="127"/>
      <c r="L80" s="127">
        <v>3.1</v>
      </c>
      <c r="M80" s="127">
        <v>57.6</v>
      </c>
      <c r="N80" s="50">
        <f t="shared" si="8"/>
        <v>60.800000000000004</v>
      </c>
      <c r="O80" s="51">
        <f t="shared" si="9"/>
        <v>718.19999999999993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0.16</v>
      </c>
      <c r="D81" s="124">
        <v>289.54000000000002</v>
      </c>
      <c r="E81" s="124"/>
      <c r="F81" s="124">
        <v>0.22</v>
      </c>
      <c r="G81" s="124">
        <v>0.24</v>
      </c>
      <c r="H81" s="124">
        <v>0.04</v>
      </c>
      <c r="I81" s="43">
        <f t="shared" si="7"/>
        <v>290.2000000000001</v>
      </c>
      <c r="J81" s="125"/>
      <c r="K81" s="124"/>
      <c r="L81" s="124">
        <v>11.52</v>
      </c>
      <c r="M81" s="124">
        <v>60.29</v>
      </c>
      <c r="N81" s="44">
        <f t="shared" si="8"/>
        <v>71.81</v>
      </c>
      <c r="O81" s="45">
        <f t="shared" si="9"/>
        <v>362.0100000000001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34</v>
      </c>
      <c r="D82" s="118">
        <v>52422</v>
      </c>
      <c r="E82" s="118"/>
      <c r="F82" s="118">
        <v>37</v>
      </c>
      <c r="G82" s="118">
        <v>41</v>
      </c>
      <c r="H82" s="118">
        <v>2</v>
      </c>
      <c r="I82" s="32">
        <f t="shared" si="7"/>
        <v>52536</v>
      </c>
      <c r="J82" s="119"/>
      <c r="K82" s="118"/>
      <c r="L82" s="118">
        <v>1195</v>
      </c>
      <c r="M82" s="118">
        <v>4581</v>
      </c>
      <c r="N82" s="34">
        <f t="shared" si="8"/>
        <v>5776</v>
      </c>
      <c r="O82" s="35">
        <f t="shared" si="9"/>
        <v>58312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1.2</v>
      </c>
      <c r="D83" s="127">
        <v>1798.4</v>
      </c>
      <c r="E83" s="127"/>
      <c r="F83" s="127">
        <v>0.9</v>
      </c>
      <c r="G83" s="127">
        <v>1.1000000000000001</v>
      </c>
      <c r="H83" s="127">
        <v>0.1</v>
      </c>
      <c r="I83" s="49">
        <f t="shared" si="7"/>
        <v>1801.7</v>
      </c>
      <c r="J83" s="128"/>
      <c r="K83" s="127"/>
      <c r="L83" s="127">
        <v>38.4</v>
      </c>
      <c r="M83" s="127">
        <v>147.80000000000001</v>
      </c>
      <c r="N83" s="50">
        <f t="shared" si="8"/>
        <v>186.20000000000002</v>
      </c>
      <c r="O83" s="51">
        <f t="shared" si="9"/>
        <v>1987.9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1.49</v>
      </c>
      <c r="D84" s="124">
        <v>521.99</v>
      </c>
      <c r="E84" s="124"/>
      <c r="F84" s="124">
        <v>1.01</v>
      </c>
      <c r="G84" s="124">
        <v>3.72</v>
      </c>
      <c r="H84" s="124">
        <v>0.14000000000000001</v>
      </c>
      <c r="I84" s="43">
        <f t="shared" si="7"/>
        <v>528.35</v>
      </c>
      <c r="J84" s="125"/>
      <c r="K84" s="124"/>
      <c r="L84" s="124">
        <v>13.28</v>
      </c>
      <c r="M84" s="124">
        <v>67.680000000000007</v>
      </c>
      <c r="N84" s="44">
        <f t="shared" si="8"/>
        <v>80.960000000000008</v>
      </c>
      <c r="O84" s="45">
        <f t="shared" si="9"/>
        <v>609.31000000000006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386</v>
      </c>
      <c r="D85" s="118">
        <v>96985</v>
      </c>
      <c r="E85" s="118"/>
      <c r="F85" s="118">
        <v>169</v>
      </c>
      <c r="G85" s="118">
        <v>745</v>
      </c>
      <c r="H85" s="118">
        <v>13</v>
      </c>
      <c r="I85" s="32">
        <f t="shared" si="7"/>
        <v>98298</v>
      </c>
      <c r="J85" s="119"/>
      <c r="K85" s="118"/>
      <c r="L85" s="118">
        <v>970</v>
      </c>
      <c r="M85" s="118">
        <v>4781</v>
      </c>
      <c r="N85" s="34">
        <f t="shared" si="8"/>
        <v>5751</v>
      </c>
      <c r="O85" s="35">
        <f t="shared" si="9"/>
        <v>104049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8.9</v>
      </c>
      <c r="D86" s="127">
        <v>2553.4</v>
      </c>
      <c r="E86" s="127"/>
      <c r="F86" s="127">
        <v>3.3</v>
      </c>
      <c r="G86" s="127">
        <v>17.3</v>
      </c>
      <c r="H86" s="127">
        <v>0.5</v>
      </c>
      <c r="I86" s="49">
        <f t="shared" si="7"/>
        <v>2583.4000000000005</v>
      </c>
      <c r="J86" s="128"/>
      <c r="K86" s="127"/>
      <c r="L86" s="127">
        <v>28.3</v>
      </c>
      <c r="M86" s="127">
        <v>138</v>
      </c>
      <c r="N86" s="50">
        <f t="shared" si="8"/>
        <v>166.3</v>
      </c>
      <c r="O86" s="51">
        <f t="shared" si="9"/>
        <v>2749.7000000000007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1.64</v>
      </c>
      <c r="D87" s="124">
        <v>389.3</v>
      </c>
      <c r="E87" s="124"/>
      <c r="F87" s="124">
        <v>0.82</v>
      </c>
      <c r="G87" s="124">
        <v>23.66</v>
      </c>
      <c r="H87" s="124">
        <v>7.0000000000000007E-2</v>
      </c>
      <c r="I87" s="43">
        <f t="shared" si="7"/>
        <v>415.49</v>
      </c>
      <c r="J87" s="125"/>
      <c r="K87" s="124"/>
      <c r="L87" s="124">
        <v>6.63</v>
      </c>
      <c r="M87" s="124">
        <v>142.22</v>
      </c>
      <c r="N87" s="44">
        <f t="shared" si="8"/>
        <v>148.85</v>
      </c>
      <c r="O87" s="45">
        <f t="shared" si="9"/>
        <v>564.34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462</v>
      </c>
      <c r="D88" s="118">
        <v>79556</v>
      </c>
      <c r="E88" s="118"/>
      <c r="F88" s="118">
        <v>161</v>
      </c>
      <c r="G88" s="118">
        <v>4372</v>
      </c>
      <c r="H88" s="118">
        <v>9</v>
      </c>
      <c r="I88" s="32">
        <f t="shared" si="7"/>
        <v>84560</v>
      </c>
      <c r="J88" s="119"/>
      <c r="K88" s="118"/>
      <c r="L88" s="118">
        <v>553</v>
      </c>
      <c r="M88" s="118">
        <v>11136</v>
      </c>
      <c r="N88" s="34">
        <f t="shared" si="8"/>
        <v>11689</v>
      </c>
      <c r="O88" s="35">
        <f t="shared" si="9"/>
        <v>96249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7.9</v>
      </c>
      <c r="D89" s="127">
        <v>1747.9</v>
      </c>
      <c r="E89" s="127"/>
      <c r="F89" s="127">
        <v>2.4</v>
      </c>
      <c r="G89" s="127">
        <v>82.1</v>
      </c>
      <c r="H89" s="127">
        <v>0.3</v>
      </c>
      <c r="I89" s="49">
        <f t="shared" si="7"/>
        <v>1840.6000000000001</v>
      </c>
      <c r="J89" s="128"/>
      <c r="K89" s="127"/>
      <c r="L89" s="127">
        <v>15</v>
      </c>
      <c r="M89" s="127">
        <v>296</v>
      </c>
      <c r="N89" s="50">
        <f t="shared" si="8"/>
        <v>311</v>
      </c>
      <c r="O89" s="51">
        <f t="shared" si="9"/>
        <v>2151.6000000000004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22.02</v>
      </c>
      <c r="D90" s="124">
        <v>552.46</v>
      </c>
      <c r="E90" s="124">
        <v>0.04</v>
      </c>
      <c r="F90" s="124">
        <v>7.49</v>
      </c>
      <c r="G90" s="124">
        <v>59.48</v>
      </c>
      <c r="H90" s="124">
        <v>10.17</v>
      </c>
      <c r="I90" s="43">
        <f t="shared" si="7"/>
        <v>651.66</v>
      </c>
      <c r="J90" s="125"/>
      <c r="K90" s="124"/>
      <c r="L90" s="124">
        <v>26.97</v>
      </c>
      <c r="M90" s="124">
        <v>127.63</v>
      </c>
      <c r="N90" s="44">
        <f t="shared" si="8"/>
        <v>154.6</v>
      </c>
      <c r="O90" s="45">
        <f t="shared" si="9"/>
        <v>806.26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6502</v>
      </c>
      <c r="D91" s="118">
        <v>125002</v>
      </c>
      <c r="E91" s="118">
        <v>9</v>
      </c>
      <c r="F91" s="118">
        <v>1460</v>
      </c>
      <c r="G91" s="118">
        <v>14706</v>
      </c>
      <c r="H91" s="118">
        <v>1314</v>
      </c>
      <c r="I91" s="32">
        <f t="shared" si="7"/>
        <v>148993</v>
      </c>
      <c r="J91" s="119"/>
      <c r="K91" s="118"/>
      <c r="L91" s="118">
        <v>2388</v>
      </c>
      <c r="M91" s="118">
        <v>10886</v>
      </c>
      <c r="N91" s="34">
        <f t="shared" si="8"/>
        <v>13274</v>
      </c>
      <c r="O91" s="35">
        <f t="shared" si="9"/>
        <v>162267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90.6</v>
      </c>
      <c r="D92" s="127">
        <v>2257.6999999999998</v>
      </c>
      <c r="E92" s="127">
        <v>0.2</v>
      </c>
      <c r="F92" s="127">
        <v>18.600000000000001</v>
      </c>
      <c r="G92" s="127">
        <v>220.9</v>
      </c>
      <c r="H92" s="127">
        <v>35.4</v>
      </c>
      <c r="I92" s="49">
        <f t="shared" si="7"/>
        <v>2623.3999999999996</v>
      </c>
      <c r="J92" s="128"/>
      <c r="K92" s="127"/>
      <c r="L92" s="127">
        <v>56.9</v>
      </c>
      <c r="M92" s="127">
        <v>256.5</v>
      </c>
      <c r="N92" s="50">
        <f t="shared" si="8"/>
        <v>313.39999999999998</v>
      </c>
      <c r="O92" s="51">
        <f t="shared" si="9"/>
        <v>2936.7999999999997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30.57</v>
      </c>
      <c r="D93" s="124">
        <v>505.13</v>
      </c>
      <c r="E93" s="124">
        <v>4.8899999999999997</v>
      </c>
      <c r="F93" s="124">
        <v>125.79</v>
      </c>
      <c r="G93" s="124">
        <v>17.05</v>
      </c>
      <c r="H93" s="124">
        <v>1.7</v>
      </c>
      <c r="I93" s="43">
        <f t="shared" si="7"/>
        <v>685.13</v>
      </c>
      <c r="J93" s="125"/>
      <c r="K93" s="124"/>
      <c r="L93" s="124">
        <v>18.63</v>
      </c>
      <c r="M93" s="124">
        <v>246.59</v>
      </c>
      <c r="N93" s="44">
        <f t="shared" si="8"/>
        <v>265.22000000000003</v>
      </c>
      <c r="O93" s="45">
        <f t="shared" si="9"/>
        <v>950.35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9884</v>
      </c>
      <c r="D94" s="118">
        <v>125206</v>
      </c>
      <c r="E94" s="118">
        <v>1186</v>
      </c>
      <c r="F94" s="118">
        <v>27659</v>
      </c>
      <c r="G94" s="118">
        <v>3924</v>
      </c>
      <c r="H94" s="118">
        <v>185</v>
      </c>
      <c r="I94" s="32">
        <f t="shared" si="7"/>
        <v>168044</v>
      </c>
      <c r="J94" s="119"/>
      <c r="K94" s="118"/>
      <c r="L94" s="118">
        <v>1893</v>
      </c>
      <c r="M94" s="118">
        <v>22564</v>
      </c>
      <c r="N94" s="34">
        <f t="shared" si="8"/>
        <v>24457</v>
      </c>
      <c r="O94" s="35">
        <f t="shared" si="9"/>
        <v>192501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136.6</v>
      </c>
      <c r="D95" s="127">
        <v>2003.5</v>
      </c>
      <c r="E95" s="127">
        <v>19.600000000000001</v>
      </c>
      <c r="F95" s="127">
        <v>307.8</v>
      </c>
      <c r="G95" s="127">
        <v>54.9</v>
      </c>
      <c r="H95" s="127">
        <v>4.2</v>
      </c>
      <c r="I95" s="49">
        <f t="shared" si="7"/>
        <v>2526.6</v>
      </c>
      <c r="J95" s="128"/>
      <c r="K95" s="127"/>
      <c r="L95" s="127">
        <v>37.5</v>
      </c>
      <c r="M95" s="127">
        <v>438.5</v>
      </c>
      <c r="N95" s="50">
        <f t="shared" si="8"/>
        <v>476</v>
      </c>
      <c r="O95" s="51">
        <f t="shared" si="9"/>
        <v>3002.6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179.7</v>
      </c>
      <c r="D96" s="124">
        <v>340.32</v>
      </c>
      <c r="E96" s="124">
        <v>0.4</v>
      </c>
      <c r="F96" s="124">
        <v>713.89</v>
      </c>
      <c r="G96" s="124">
        <v>250.74</v>
      </c>
      <c r="H96" s="124">
        <v>23.42</v>
      </c>
      <c r="I96" s="43">
        <f t="shared" si="7"/>
        <v>1508.47</v>
      </c>
      <c r="J96" s="125"/>
      <c r="K96" s="124"/>
      <c r="L96" s="124">
        <v>43.59</v>
      </c>
      <c r="M96" s="124">
        <v>386.6</v>
      </c>
      <c r="N96" s="44">
        <f t="shared" si="8"/>
        <v>430.19000000000005</v>
      </c>
      <c r="O96" s="45">
        <f t="shared" si="9"/>
        <v>1938.66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60624</v>
      </c>
      <c r="D97" s="118">
        <v>89880</v>
      </c>
      <c r="E97" s="118">
        <v>109</v>
      </c>
      <c r="F97" s="118">
        <v>162329</v>
      </c>
      <c r="G97" s="118">
        <v>68108</v>
      </c>
      <c r="H97" s="118">
        <v>2766</v>
      </c>
      <c r="I97" s="32">
        <f t="shared" si="7"/>
        <v>383816</v>
      </c>
      <c r="J97" s="119"/>
      <c r="K97" s="118"/>
      <c r="L97" s="118">
        <v>4680</v>
      </c>
      <c r="M97" s="118">
        <v>38166</v>
      </c>
      <c r="N97" s="34">
        <f t="shared" si="8"/>
        <v>42846</v>
      </c>
      <c r="O97" s="35">
        <f t="shared" si="9"/>
        <v>426662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778.4</v>
      </c>
      <c r="D98" s="127">
        <v>1169.5</v>
      </c>
      <c r="E98" s="127">
        <v>1.4</v>
      </c>
      <c r="F98" s="127">
        <v>1803.7</v>
      </c>
      <c r="G98" s="127">
        <v>874.1</v>
      </c>
      <c r="H98" s="127">
        <v>52.5</v>
      </c>
      <c r="I98" s="49">
        <f t="shared" si="7"/>
        <v>4679.6000000000004</v>
      </c>
      <c r="J98" s="128"/>
      <c r="K98" s="127"/>
      <c r="L98" s="127">
        <v>89</v>
      </c>
      <c r="M98" s="127">
        <v>724.4</v>
      </c>
      <c r="N98" s="50">
        <f t="shared" si="8"/>
        <v>813.4</v>
      </c>
      <c r="O98" s="51">
        <f t="shared" si="9"/>
        <v>5493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249.2</v>
      </c>
      <c r="D99" s="124">
        <v>220.02</v>
      </c>
      <c r="E99" s="124">
        <v>1.18</v>
      </c>
      <c r="F99" s="124">
        <v>691.23</v>
      </c>
      <c r="G99" s="124">
        <v>595.84</v>
      </c>
      <c r="H99" s="124">
        <v>13.85</v>
      </c>
      <c r="I99" s="43">
        <f t="shared" si="7"/>
        <v>1771.3200000000002</v>
      </c>
      <c r="J99" s="125"/>
      <c r="K99" s="124"/>
      <c r="L99" s="124">
        <v>70.88</v>
      </c>
      <c r="M99" s="124">
        <v>461.77</v>
      </c>
      <c r="N99" s="44">
        <f t="shared" si="8"/>
        <v>532.65</v>
      </c>
      <c r="O99" s="45">
        <f t="shared" si="9"/>
        <v>2303.9700000000003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87722</v>
      </c>
      <c r="D100" s="118">
        <v>60456</v>
      </c>
      <c r="E100" s="118">
        <v>329</v>
      </c>
      <c r="F100" s="118">
        <v>158436</v>
      </c>
      <c r="G100" s="118">
        <v>165097</v>
      </c>
      <c r="H100" s="118">
        <v>1110</v>
      </c>
      <c r="I100" s="32">
        <f t="shared" si="7"/>
        <v>473150</v>
      </c>
      <c r="J100" s="119"/>
      <c r="K100" s="118"/>
      <c r="L100" s="118">
        <v>8119</v>
      </c>
      <c r="M100" s="118">
        <v>50071</v>
      </c>
      <c r="N100" s="34">
        <f t="shared" si="8"/>
        <v>58190</v>
      </c>
      <c r="O100" s="35">
        <f t="shared" si="9"/>
        <v>531340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1075.3</v>
      </c>
      <c r="D101" s="127">
        <v>774.5</v>
      </c>
      <c r="E101" s="127">
        <v>4.0999999999999996</v>
      </c>
      <c r="F101" s="127">
        <v>1720.1</v>
      </c>
      <c r="G101" s="127">
        <v>2038.4</v>
      </c>
      <c r="H101" s="127">
        <v>21.1</v>
      </c>
      <c r="I101" s="49">
        <f t="shared" si="7"/>
        <v>5633.5</v>
      </c>
      <c r="J101" s="128"/>
      <c r="K101" s="127"/>
      <c r="L101" s="127">
        <v>120.6</v>
      </c>
      <c r="M101" s="127">
        <v>768.7</v>
      </c>
      <c r="N101" s="50">
        <f t="shared" si="8"/>
        <v>889.30000000000007</v>
      </c>
      <c r="O101" s="51">
        <f t="shared" si="9"/>
        <v>6522.8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280.98</v>
      </c>
      <c r="D102" s="124">
        <v>176.61</v>
      </c>
      <c r="E102" s="124">
        <v>0.19</v>
      </c>
      <c r="F102" s="124">
        <v>236.97</v>
      </c>
      <c r="G102" s="124">
        <v>930.01</v>
      </c>
      <c r="H102" s="124">
        <v>11.08</v>
      </c>
      <c r="I102" s="43">
        <f t="shared" si="7"/>
        <v>1635.84</v>
      </c>
      <c r="J102" s="125"/>
      <c r="K102" s="124"/>
      <c r="L102" s="124">
        <v>179.21</v>
      </c>
      <c r="M102" s="124">
        <v>1044.2</v>
      </c>
      <c r="N102" s="44">
        <f t="shared" si="8"/>
        <v>1223.4100000000001</v>
      </c>
      <c r="O102" s="45">
        <f t="shared" si="9"/>
        <v>2859.25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102535</v>
      </c>
      <c r="D103" s="118">
        <v>48270</v>
      </c>
      <c r="E103" s="118">
        <v>54</v>
      </c>
      <c r="F103" s="118">
        <v>56428</v>
      </c>
      <c r="G103" s="118">
        <v>258489</v>
      </c>
      <c r="H103" s="118">
        <v>2010</v>
      </c>
      <c r="I103" s="32">
        <f t="shared" si="7"/>
        <v>467786</v>
      </c>
      <c r="J103" s="119"/>
      <c r="K103" s="118"/>
      <c r="L103" s="118">
        <v>21342</v>
      </c>
      <c r="M103" s="118">
        <v>123140</v>
      </c>
      <c r="N103" s="34">
        <f t="shared" si="8"/>
        <v>144482</v>
      </c>
      <c r="O103" s="35">
        <f t="shared" si="9"/>
        <v>612268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1017.4</v>
      </c>
      <c r="D104" s="127">
        <v>565.79999999999995</v>
      </c>
      <c r="E104" s="127">
        <v>0.7</v>
      </c>
      <c r="F104" s="127">
        <v>444.5</v>
      </c>
      <c r="G104" s="127">
        <v>2754</v>
      </c>
      <c r="H104" s="127">
        <v>31</v>
      </c>
      <c r="I104" s="49">
        <f t="shared" si="7"/>
        <v>4813.3999999999996</v>
      </c>
      <c r="J104" s="128"/>
      <c r="K104" s="127"/>
      <c r="L104" s="127">
        <v>263.5</v>
      </c>
      <c r="M104" s="127">
        <v>1522.2</v>
      </c>
      <c r="N104" s="50">
        <f t="shared" si="8"/>
        <v>1785.7</v>
      </c>
      <c r="O104" s="51">
        <f t="shared" si="9"/>
        <v>6599.0999999999995</v>
      </c>
      <c r="P104" s="129">
        <v>11.13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112.47</v>
      </c>
      <c r="D105" s="124">
        <v>96.05</v>
      </c>
      <c r="E105" s="124">
        <v>0.5</v>
      </c>
      <c r="F105" s="124">
        <v>62.58</v>
      </c>
      <c r="G105" s="124">
        <v>704.37</v>
      </c>
      <c r="H105" s="124">
        <v>47.21</v>
      </c>
      <c r="I105" s="43">
        <f t="shared" si="7"/>
        <v>1023.1800000000001</v>
      </c>
      <c r="J105" s="125">
        <v>0.24</v>
      </c>
      <c r="K105" s="124"/>
      <c r="L105" s="124">
        <v>210.72</v>
      </c>
      <c r="M105" s="124">
        <v>1366.18</v>
      </c>
      <c r="N105" s="44">
        <f t="shared" si="8"/>
        <v>1577.14</v>
      </c>
      <c r="O105" s="45">
        <f t="shared" si="9"/>
        <v>2600.3200000000002</v>
      </c>
      <c r="P105" s="130">
        <v>90.12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43201</v>
      </c>
      <c r="D106" s="118">
        <v>28821</v>
      </c>
      <c r="E106" s="118">
        <v>150</v>
      </c>
      <c r="F106" s="118">
        <v>16001</v>
      </c>
      <c r="G106" s="118">
        <v>196829</v>
      </c>
      <c r="H106" s="118">
        <v>7119</v>
      </c>
      <c r="I106" s="32">
        <f t="shared" si="7"/>
        <v>292121</v>
      </c>
      <c r="J106" s="119">
        <v>19</v>
      </c>
      <c r="K106" s="118"/>
      <c r="L106" s="118">
        <v>26055</v>
      </c>
      <c r="M106" s="118">
        <v>159628</v>
      </c>
      <c r="N106" s="34">
        <f t="shared" si="8"/>
        <v>185702</v>
      </c>
      <c r="O106" s="35">
        <f t="shared" si="9"/>
        <v>477823</v>
      </c>
      <c r="P106" s="130">
        <v>56.15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388.2</v>
      </c>
      <c r="D107" s="127">
        <v>295.5</v>
      </c>
      <c r="E107" s="127">
        <v>1.7</v>
      </c>
      <c r="F107" s="127">
        <v>96.3</v>
      </c>
      <c r="G107" s="127">
        <v>1699.2</v>
      </c>
      <c r="H107" s="127">
        <v>110.2</v>
      </c>
      <c r="I107" s="49">
        <f t="shared" si="7"/>
        <v>2591.1</v>
      </c>
      <c r="J107" s="128">
        <v>0</v>
      </c>
      <c r="K107" s="127"/>
      <c r="L107" s="127">
        <v>308.2</v>
      </c>
      <c r="M107" s="127">
        <v>1927.7</v>
      </c>
      <c r="N107" s="50">
        <f t="shared" si="8"/>
        <v>2235.9</v>
      </c>
      <c r="O107" s="51">
        <f t="shared" si="9"/>
        <v>4827</v>
      </c>
      <c r="P107" s="130">
        <v>352.07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38.159999999999997</v>
      </c>
      <c r="D108" s="124">
        <v>48.54</v>
      </c>
      <c r="E108" s="124">
        <v>0.17</v>
      </c>
      <c r="F108" s="124">
        <v>41.95</v>
      </c>
      <c r="G108" s="124">
        <v>99.97</v>
      </c>
      <c r="H108" s="124">
        <v>5.36</v>
      </c>
      <c r="I108" s="43">
        <f t="shared" si="7"/>
        <v>234.15</v>
      </c>
      <c r="J108" s="125">
        <v>0.21</v>
      </c>
      <c r="K108" s="124"/>
      <c r="L108" s="124">
        <v>145.6</v>
      </c>
      <c r="M108" s="124">
        <v>1026.29</v>
      </c>
      <c r="N108" s="44">
        <f t="shared" si="8"/>
        <v>1172.0999999999999</v>
      </c>
      <c r="O108" s="45">
        <f t="shared" si="9"/>
        <v>1406.25</v>
      </c>
      <c r="P108" s="130">
        <v>0.04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15486</v>
      </c>
      <c r="D109" s="118">
        <v>13259</v>
      </c>
      <c r="E109" s="118">
        <v>54</v>
      </c>
      <c r="F109" s="118">
        <v>10961</v>
      </c>
      <c r="G109" s="118">
        <v>30696</v>
      </c>
      <c r="H109" s="118">
        <v>1027</v>
      </c>
      <c r="I109" s="32">
        <f t="shared" si="7"/>
        <v>71483</v>
      </c>
      <c r="J109" s="119">
        <v>18</v>
      </c>
      <c r="K109" s="118"/>
      <c r="L109" s="118">
        <v>18829</v>
      </c>
      <c r="M109" s="118">
        <v>131261</v>
      </c>
      <c r="N109" s="34">
        <f t="shared" si="8"/>
        <v>150108</v>
      </c>
      <c r="O109" s="35">
        <f t="shared" si="9"/>
        <v>221591</v>
      </c>
      <c r="P109" s="130">
        <v>17.87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135.6</v>
      </c>
      <c r="D110" s="127">
        <v>99.5</v>
      </c>
      <c r="E110" s="127">
        <v>0.5</v>
      </c>
      <c r="F110" s="127">
        <v>63.8</v>
      </c>
      <c r="G110" s="127">
        <v>216.9</v>
      </c>
      <c r="H110" s="127">
        <v>12.7</v>
      </c>
      <c r="I110" s="49">
        <f t="shared" si="7"/>
        <v>529</v>
      </c>
      <c r="J110" s="128">
        <v>0</v>
      </c>
      <c r="K110" s="127"/>
      <c r="L110" s="127">
        <v>181</v>
      </c>
      <c r="M110" s="127">
        <v>1278.8</v>
      </c>
      <c r="N110" s="50">
        <f t="shared" si="8"/>
        <v>1459.8</v>
      </c>
      <c r="O110" s="51">
        <f t="shared" si="9"/>
        <v>1988.8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18.55</v>
      </c>
      <c r="D111" s="124">
        <v>53.35</v>
      </c>
      <c r="E111" s="124">
        <v>0.17</v>
      </c>
      <c r="F111" s="124">
        <v>50.78</v>
      </c>
      <c r="G111" s="124">
        <v>48.05</v>
      </c>
      <c r="H111" s="124">
        <v>55.32</v>
      </c>
      <c r="I111" s="43">
        <f t="shared" si="7"/>
        <v>226.22</v>
      </c>
      <c r="J111" s="125">
        <v>0.45</v>
      </c>
      <c r="K111" s="124"/>
      <c r="L111" s="124">
        <v>83.85</v>
      </c>
      <c r="M111" s="124">
        <v>598.72</v>
      </c>
      <c r="N111" s="44">
        <f t="shared" si="8"/>
        <v>683.02</v>
      </c>
      <c r="O111" s="45">
        <f t="shared" si="9"/>
        <v>909.24</v>
      </c>
      <c r="P111" s="69">
        <f>SUM(P104:P110)</f>
        <v>527.38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7679</v>
      </c>
      <c r="D112" s="118">
        <v>16318</v>
      </c>
      <c r="E112" s="118">
        <v>54</v>
      </c>
      <c r="F112" s="118">
        <v>13320</v>
      </c>
      <c r="G112" s="118">
        <v>12612</v>
      </c>
      <c r="H112" s="118">
        <v>9262</v>
      </c>
      <c r="I112" s="32">
        <f t="shared" si="7"/>
        <v>59245</v>
      </c>
      <c r="J112" s="119">
        <v>37</v>
      </c>
      <c r="K112" s="118"/>
      <c r="L112" s="118">
        <v>10963</v>
      </c>
      <c r="M112" s="118">
        <v>76674</v>
      </c>
      <c r="N112" s="34">
        <f t="shared" si="8"/>
        <v>87674</v>
      </c>
      <c r="O112" s="35">
        <f t="shared" si="9"/>
        <v>146919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6.4</v>
      </c>
      <c r="D113" s="127">
        <v>14.2</v>
      </c>
      <c r="E113" s="127">
        <v>0</v>
      </c>
      <c r="F113" s="127">
        <v>63.1</v>
      </c>
      <c r="G113" s="127">
        <v>12.3</v>
      </c>
      <c r="H113" s="127">
        <v>111.4</v>
      </c>
      <c r="I113" s="49">
        <f t="shared" si="7"/>
        <v>207.4</v>
      </c>
      <c r="J113" s="128">
        <v>0</v>
      </c>
      <c r="K113" s="127"/>
      <c r="L113" s="127">
        <v>9.4</v>
      </c>
      <c r="M113" s="127">
        <v>70.099999999999994</v>
      </c>
      <c r="N113" s="50">
        <f t="shared" si="8"/>
        <v>79.5</v>
      </c>
      <c r="O113" s="51">
        <f t="shared" si="9"/>
        <v>286.89999999999998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16.61</v>
      </c>
      <c r="D114" s="124">
        <v>58.94</v>
      </c>
      <c r="E114" s="124">
        <v>0.82</v>
      </c>
      <c r="F114" s="124">
        <v>11.93</v>
      </c>
      <c r="G114" s="124">
        <v>14.69</v>
      </c>
      <c r="H114" s="124">
        <v>7.64</v>
      </c>
      <c r="I114" s="43">
        <f t="shared" si="7"/>
        <v>110.62999999999998</v>
      </c>
      <c r="J114" s="125">
        <v>0.67</v>
      </c>
      <c r="K114" s="124"/>
      <c r="L114" s="124">
        <v>36.25</v>
      </c>
      <c r="M114" s="124">
        <v>196.98</v>
      </c>
      <c r="N114" s="44">
        <f t="shared" si="8"/>
        <v>233.89999999999998</v>
      </c>
      <c r="O114" s="45">
        <f t="shared" si="9"/>
        <v>344.53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6800</v>
      </c>
      <c r="D115" s="118">
        <v>18026</v>
      </c>
      <c r="E115" s="118">
        <v>272</v>
      </c>
      <c r="F115" s="118">
        <v>3286</v>
      </c>
      <c r="G115" s="118">
        <v>4918</v>
      </c>
      <c r="H115" s="118">
        <v>1846</v>
      </c>
      <c r="I115" s="32">
        <f t="shared" si="7"/>
        <v>35148</v>
      </c>
      <c r="J115" s="119">
        <v>55</v>
      </c>
      <c r="K115" s="118"/>
      <c r="L115" s="118">
        <v>4726</v>
      </c>
      <c r="M115" s="118">
        <v>25136</v>
      </c>
      <c r="N115" s="34">
        <f t="shared" si="8"/>
        <v>29917</v>
      </c>
      <c r="O115" s="35">
        <f t="shared" si="9"/>
        <v>65065</v>
      </c>
      <c r="P115" s="134">
        <v>51.9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5.9</v>
      </c>
      <c r="D116" s="136">
        <v>17.3</v>
      </c>
      <c r="E116" s="136">
        <v>0.3</v>
      </c>
      <c r="F116" s="136">
        <v>13</v>
      </c>
      <c r="G116" s="136">
        <v>4.9000000000000004</v>
      </c>
      <c r="H116" s="136">
        <v>18.600000000000001</v>
      </c>
      <c r="I116" s="96">
        <f t="shared" si="7"/>
        <v>60</v>
      </c>
      <c r="J116" s="137">
        <v>0.1</v>
      </c>
      <c r="K116" s="136"/>
      <c r="L116" s="136">
        <v>4.4000000000000004</v>
      </c>
      <c r="M116" s="136">
        <v>23</v>
      </c>
      <c r="N116" s="97">
        <f t="shared" si="8"/>
        <v>27.5</v>
      </c>
      <c r="O116" s="89">
        <f t="shared" si="9"/>
        <v>87.5</v>
      </c>
      <c r="P116" s="90">
        <f>SUM(O136,P111,P112,P115)</f>
        <v>17339.210000000003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11.97</v>
      </c>
      <c r="D121" s="115">
        <v>38.79</v>
      </c>
      <c r="E121" s="115">
        <v>0.38</v>
      </c>
      <c r="F121" s="115">
        <v>15.04</v>
      </c>
      <c r="G121" s="115">
        <v>0.49</v>
      </c>
      <c r="H121" s="115">
        <v>14.77</v>
      </c>
      <c r="I121" s="21">
        <f t="shared" si="7"/>
        <v>81.44</v>
      </c>
      <c r="J121" s="116">
        <v>0.64</v>
      </c>
      <c r="K121" s="115"/>
      <c r="L121" s="115">
        <v>16.27</v>
      </c>
      <c r="M121" s="115">
        <v>138.79</v>
      </c>
      <c r="N121" s="23">
        <f t="shared" si="8"/>
        <v>155.69999999999999</v>
      </c>
      <c r="O121" s="24">
        <f t="shared" si="9"/>
        <v>237.14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4078</v>
      </c>
      <c r="D122" s="118">
        <v>12325</v>
      </c>
      <c r="E122" s="118">
        <v>120</v>
      </c>
      <c r="F122" s="118">
        <v>4135</v>
      </c>
      <c r="G122" s="118">
        <v>165</v>
      </c>
      <c r="H122" s="118">
        <v>3294</v>
      </c>
      <c r="I122" s="32">
        <f t="shared" si="7"/>
        <v>24117</v>
      </c>
      <c r="J122" s="119">
        <v>52</v>
      </c>
      <c r="K122" s="118"/>
      <c r="L122" s="118">
        <v>2122</v>
      </c>
      <c r="M122" s="118">
        <v>17332</v>
      </c>
      <c r="N122" s="34">
        <f t="shared" si="8"/>
        <v>19506</v>
      </c>
      <c r="O122" s="35">
        <f t="shared" si="9"/>
        <v>43623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3.5</v>
      </c>
      <c r="D123" s="127">
        <v>10.7</v>
      </c>
      <c r="E123" s="127">
        <v>0.1</v>
      </c>
      <c r="F123" s="127">
        <v>12.4</v>
      </c>
      <c r="G123" s="127">
        <v>0.1</v>
      </c>
      <c r="H123" s="127">
        <v>29.8</v>
      </c>
      <c r="I123" s="49">
        <f t="shared" si="7"/>
        <v>56.6</v>
      </c>
      <c r="J123" s="128">
        <v>0</v>
      </c>
      <c r="K123" s="127"/>
      <c r="L123" s="127">
        <v>1.3</v>
      </c>
      <c r="M123" s="127">
        <v>15.8</v>
      </c>
      <c r="N123" s="50">
        <f t="shared" si="8"/>
        <v>17.100000000000001</v>
      </c>
      <c r="O123" s="51">
        <f t="shared" si="9"/>
        <v>73.7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7.04</v>
      </c>
      <c r="D124" s="124">
        <v>21.26</v>
      </c>
      <c r="E124" s="124">
        <v>0.3</v>
      </c>
      <c r="F124" s="124">
        <v>5.25</v>
      </c>
      <c r="G124" s="124">
        <v>2.2799999999999998</v>
      </c>
      <c r="H124" s="124">
        <v>2.92</v>
      </c>
      <c r="I124" s="43">
        <f t="shared" si="7"/>
        <v>39.050000000000004</v>
      </c>
      <c r="J124" s="125"/>
      <c r="K124" s="124"/>
      <c r="L124" s="124">
        <v>23.88</v>
      </c>
      <c r="M124" s="124">
        <v>60.35</v>
      </c>
      <c r="N124" s="44">
        <f t="shared" si="8"/>
        <v>84.23</v>
      </c>
      <c r="O124" s="45">
        <f t="shared" si="9"/>
        <v>123.28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2887</v>
      </c>
      <c r="D125" s="118">
        <v>6763</v>
      </c>
      <c r="E125" s="118">
        <v>96</v>
      </c>
      <c r="F125" s="118">
        <v>1477</v>
      </c>
      <c r="G125" s="118">
        <v>765</v>
      </c>
      <c r="H125" s="118">
        <v>728</v>
      </c>
      <c r="I125" s="32">
        <f t="shared" si="7"/>
        <v>12716</v>
      </c>
      <c r="J125" s="119"/>
      <c r="K125" s="118"/>
      <c r="L125" s="118">
        <v>2781</v>
      </c>
      <c r="M125" s="118">
        <v>6841</v>
      </c>
      <c r="N125" s="34">
        <f t="shared" si="8"/>
        <v>9622</v>
      </c>
      <c r="O125" s="35">
        <f t="shared" si="9"/>
        <v>22338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2.5</v>
      </c>
      <c r="D126" s="127">
        <v>6.4</v>
      </c>
      <c r="E126" s="127">
        <v>0</v>
      </c>
      <c r="F126" s="127">
        <v>4.0999999999999996</v>
      </c>
      <c r="G126" s="127">
        <v>0.6</v>
      </c>
      <c r="H126" s="127">
        <v>6.3</v>
      </c>
      <c r="I126" s="49">
        <f t="shared" si="7"/>
        <v>19.899999999999999</v>
      </c>
      <c r="J126" s="128"/>
      <c r="K126" s="127"/>
      <c r="L126" s="127">
        <v>2.5</v>
      </c>
      <c r="M126" s="127">
        <v>6.2</v>
      </c>
      <c r="N126" s="50">
        <f t="shared" si="8"/>
        <v>8.6999999999999993</v>
      </c>
      <c r="O126" s="51">
        <f t="shared" si="9"/>
        <v>28.599999999999998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12.07</v>
      </c>
      <c r="D127" s="124">
        <v>65.03</v>
      </c>
      <c r="E127" s="124">
        <v>1.89</v>
      </c>
      <c r="F127" s="124">
        <v>7.71</v>
      </c>
      <c r="G127" s="124">
        <v>1.88</v>
      </c>
      <c r="H127" s="124">
        <v>166.12</v>
      </c>
      <c r="I127" s="43">
        <f t="shared" si="7"/>
        <v>254.7</v>
      </c>
      <c r="J127" s="125"/>
      <c r="K127" s="124"/>
      <c r="L127" s="124">
        <v>17.170000000000002</v>
      </c>
      <c r="M127" s="124">
        <v>264.99</v>
      </c>
      <c r="N127" s="44">
        <f t="shared" si="8"/>
        <v>282.16000000000003</v>
      </c>
      <c r="O127" s="45">
        <f t="shared" si="9"/>
        <v>536.86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4627</v>
      </c>
      <c r="D128" s="118">
        <v>19877</v>
      </c>
      <c r="E128" s="118">
        <v>575</v>
      </c>
      <c r="F128" s="118">
        <v>2308</v>
      </c>
      <c r="G128" s="118">
        <v>631</v>
      </c>
      <c r="H128" s="118">
        <v>36753</v>
      </c>
      <c r="I128" s="32">
        <f t="shared" si="7"/>
        <v>64771</v>
      </c>
      <c r="J128" s="119"/>
      <c r="K128" s="118"/>
      <c r="L128" s="118">
        <v>1739</v>
      </c>
      <c r="M128" s="118">
        <v>28752</v>
      </c>
      <c r="N128" s="34">
        <f t="shared" si="8"/>
        <v>30491</v>
      </c>
      <c r="O128" s="35">
        <f t="shared" si="9"/>
        <v>95262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3.2</v>
      </c>
      <c r="D129" s="127">
        <v>18.899999999999999</v>
      </c>
      <c r="E129" s="127">
        <v>0.3</v>
      </c>
      <c r="F129" s="127">
        <v>2</v>
      </c>
      <c r="G129" s="127">
        <v>0.6</v>
      </c>
      <c r="H129" s="127">
        <v>114.5</v>
      </c>
      <c r="I129" s="49">
        <f t="shared" si="7"/>
        <v>139.5</v>
      </c>
      <c r="J129" s="128"/>
      <c r="K129" s="127"/>
      <c r="L129" s="127">
        <v>1.7</v>
      </c>
      <c r="M129" s="127">
        <v>28</v>
      </c>
      <c r="N129" s="50">
        <f t="shared" si="8"/>
        <v>29.7</v>
      </c>
      <c r="O129" s="51">
        <f t="shared" si="9"/>
        <v>169.2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983.39</v>
      </c>
      <c r="D130" s="115">
        <v>3408.8</v>
      </c>
      <c r="E130" s="115">
        <v>10.93</v>
      </c>
      <c r="F130" s="115">
        <v>1972.77</v>
      </c>
      <c r="G130" s="115">
        <v>2752.47</v>
      </c>
      <c r="H130" s="115">
        <v>359.77</v>
      </c>
      <c r="I130" s="21">
        <f t="shared" si="7"/>
        <v>9488.130000000001</v>
      </c>
      <c r="J130" s="116">
        <v>2.2799999999999998</v>
      </c>
      <c r="K130" s="115"/>
      <c r="L130" s="115">
        <v>910.19</v>
      </c>
      <c r="M130" s="115">
        <v>6249.42</v>
      </c>
      <c r="N130" s="23">
        <f>SUM(J130:M130)</f>
        <v>7161.89</v>
      </c>
      <c r="O130" s="24">
        <f t="shared" si="9"/>
        <v>16650.02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353053</v>
      </c>
      <c r="D131" s="118">
        <v>798368</v>
      </c>
      <c r="E131" s="118">
        <v>3008</v>
      </c>
      <c r="F131" s="118">
        <v>458183</v>
      </c>
      <c r="G131" s="118">
        <v>762098</v>
      </c>
      <c r="H131" s="118">
        <v>67436</v>
      </c>
      <c r="I131" s="32">
        <f t="shared" si="7"/>
        <v>2442146</v>
      </c>
      <c r="J131" s="119">
        <v>186</v>
      </c>
      <c r="K131" s="118"/>
      <c r="L131" s="118">
        <v>108578</v>
      </c>
      <c r="M131" s="118">
        <v>713396</v>
      </c>
      <c r="N131" s="34">
        <f t="shared" si="8"/>
        <v>822160</v>
      </c>
      <c r="O131" s="35">
        <f t="shared" si="9"/>
        <v>3264306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3666.9</v>
      </c>
      <c r="D132" s="127">
        <v>13551.9</v>
      </c>
      <c r="E132" s="127">
        <v>28.9</v>
      </c>
      <c r="F132" s="127">
        <v>4556.6000000000004</v>
      </c>
      <c r="G132" s="127">
        <v>7977.4</v>
      </c>
      <c r="H132" s="127">
        <v>548.5</v>
      </c>
      <c r="I132" s="49">
        <f t="shared" ref="I132:I138" si="10">SUM(C132:H132)</f>
        <v>30330.200000000004</v>
      </c>
      <c r="J132" s="128">
        <v>0.2</v>
      </c>
      <c r="K132" s="127"/>
      <c r="L132" s="127">
        <v>1172.0999999999999</v>
      </c>
      <c r="M132" s="127">
        <v>7754.9</v>
      </c>
      <c r="N132" s="50">
        <f t="shared" ref="N132:N138" si="11">SUM(J132:M132)</f>
        <v>8927.1999999999989</v>
      </c>
      <c r="O132" s="51">
        <f t="shared" ref="O132:O138" si="12">SUM(N132,I132)</f>
        <v>39257.4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981.5</v>
      </c>
      <c r="D133" s="124">
        <v>2265.27</v>
      </c>
      <c r="E133" s="124">
        <v>10.93</v>
      </c>
      <c r="F133" s="124">
        <v>1971.43</v>
      </c>
      <c r="G133" s="124">
        <v>2748.95</v>
      </c>
      <c r="H133" s="124">
        <v>330.52</v>
      </c>
      <c r="I133" s="43">
        <f t="shared" si="10"/>
        <v>8308.6</v>
      </c>
      <c r="J133" s="125">
        <v>2.2799999999999998</v>
      </c>
      <c r="K133" s="124"/>
      <c r="L133" s="124">
        <v>907.53</v>
      </c>
      <c r="M133" s="124">
        <v>6231.46</v>
      </c>
      <c r="N133" s="44">
        <f t="shared" si="11"/>
        <v>7141.27</v>
      </c>
      <c r="O133" s="45">
        <f t="shared" si="12"/>
        <v>15449.87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352625</v>
      </c>
      <c r="D134" s="118">
        <v>582152</v>
      </c>
      <c r="E134" s="118">
        <v>3008</v>
      </c>
      <c r="F134" s="118">
        <v>457961</v>
      </c>
      <c r="G134" s="118">
        <v>761406</v>
      </c>
      <c r="H134" s="118">
        <v>64203</v>
      </c>
      <c r="I134" s="32">
        <f t="shared" si="10"/>
        <v>2221355</v>
      </c>
      <c r="J134" s="119">
        <v>186</v>
      </c>
      <c r="K134" s="118"/>
      <c r="L134" s="118">
        <v>108518</v>
      </c>
      <c r="M134" s="118">
        <v>712962</v>
      </c>
      <c r="N134" s="34">
        <f t="shared" si="11"/>
        <v>821666</v>
      </c>
      <c r="O134" s="35">
        <f t="shared" si="12"/>
        <v>3043021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3654.7</v>
      </c>
      <c r="D135" s="136">
        <v>7627.3</v>
      </c>
      <c r="E135" s="136">
        <v>28.9</v>
      </c>
      <c r="F135" s="136">
        <v>4551.8</v>
      </c>
      <c r="G135" s="136">
        <v>7961.2</v>
      </c>
      <c r="H135" s="136">
        <v>475.6</v>
      </c>
      <c r="I135" s="96">
        <f t="shared" si="10"/>
        <v>24299.5</v>
      </c>
      <c r="J135" s="137">
        <v>0.2</v>
      </c>
      <c r="K135" s="136"/>
      <c r="L135" s="136">
        <v>1166.0999999999999</v>
      </c>
      <c r="M135" s="136">
        <v>7722.4</v>
      </c>
      <c r="N135" s="97">
        <f t="shared" si="11"/>
        <v>8888.6999999999989</v>
      </c>
      <c r="O135" s="89">
        <f t="shared" si="12"/>
        <v>33188.199999999997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984.71</v>
      </c>
      <c r="D136" s="106">
        <f t="shared" si="13"/>
        <v>3511.380000000001</v>
      </c>
      <c r="E136" s="106">
        <f t="shared" si="13"/>
        <v>10.980000000000002</v>
      </c>
      <c r="F136" s="106">
        <f t="shared" si="13"/>
        <v>1972.77</v>
      </c>
      <c r="G136" s="106">
        <f t="shared" si="13"/>
        <v>2753.48</v>
      </c>
      <c r="H136" s="106">
        <f t="shared" si="13"/>
        <v>359.81</v>
      </c>
      <c r="I136" s="107">
        <f t="shared" si="10"/>
        <v>9593.1299999999992</v>
      </c>
      <c r="J136" s="108">
        <f t="shared" ref="J136:M138" si="14">SUM(J63,J66,J69,J72,J75,J78,J81,J84,J87,J90,J93,J96,J99,J102,J105,J108,J111,J114,J121,J124,J127)</f>
        <v>2.2800000000000002</v>
      </c>
      <c r="K136" s="106">
        <f t="shared" si="14"/>
        <v>0</v>
      </c>
      <c r="L136" s="106">
        <f t="shared" si="14"/>
        <v>911.37</v>
      </c>
      <c r="M136" s="106">
        <f t="shared" si="14"/>
        <v>6253.1500000000005</v>
      </c>
      <c r="N136" s="109">
        <f t="shared" si="11"/>
        <v>7166.8</v>
      </c>
      <c r="O136" s="110">
        <f t="shared" si="12"/>
        <v>16759.93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353103</v>
      </c>
      <c r="D137" s="31">
        <f t="shared" si="13"/>
        <v>811705</v>
      </c>
      <c r="E137" s="31">
        <f t="shared" si="13"/>
        <v>3013</v>
      </c>
      <c r="F137" s="31">
        <f t="shared" si="13"/>
        <v>458183</v>
      </c>
      <c r="G137" s="31">
        <f t="shared" si="13"/>
        <v>762098</v>
      </c>
      <c r="H137" s="31">
        <f t="shared" si="13"/>
        <v>67438</v>
      </c>
      <c r="I137" s="32">
        <f t="shared" si="10"/>
        <v>2455540</v>
      </c>
      <c r="J137" s="33">
        <f t="shared" si="14"/>
        <v>186</v>
      </c>
      <c r="K137" s="31">
        <f t="shared" si="14"/>
        <v>0</v>
      </c>
      <c r="L137" s="31">
        <f t="shared" si="14"/>
        <v>108593</v>
      </c>
      <c r="M137" s="31">
        <f t="shared" si="14"/>
        <v>713417</v>
      </c>
      <c r="N137" s="34">
        <f t="shared" si="11"/>
        <v>822196</v>
      </c>
      <c r="O137" s="35">
        <f t="shared" si="12"/>
        <v>3277736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3670.0999999999995</v>
      </c>
      <c r="D138" s="86">
        <f t="shared" si="13"/>
        <v>14249.5</v>
      </c>
      <c r="E138" s="86">
        <f t="shared" si="13"/>
        <v>29.4</v>
      </c>
      <c r="F138" s="86">
        <f t="shared" si="13"/>
        <v>4556.6000000000004</v>
      </c>
      <c r="G138" s="86">
        <f t="shared" si="13"/>
        <v>7977.4000000000005</v>
      </c>
      <c r="H138" s="86">
        <f t="shared" si="13"/>
        <v>548.6</v>
      </c>
      <c r="I138" s="96">
        <f t="shared" si="10"/>
        <v>31031.599999999999</v>
      </c>
      <c r="J138" s="88">
        <f t="shared" si="14"/>
        <v>0.2</v>
      </c>
      <c r="K138" s="86">
        <f t="shared" si="14"/>
        <v>0</v>
      </c>
      <c r="L138" s="86">
        <f t="shared" si="14"/>
        <v>1174.2000000000003</v>
      </c>
      <c r="M138" s="86">
        <f t="shared" si="14"/>
        <v>7757.8</v>
      </c>
      <c r="N138" s="97">
        <f t="shared" si="11"/>
        <v>8932.2000000000007</v>
      </c>
      <c r="O138" s="89">
        <f t="shared" si="12"/>
        <v>39963.800000000003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23AF8-F436-4477-A86B-9D8D5D229031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0.24</v>
      </c>
      <c r="E5" s="115"/>
      <c r="F5" s="115"/>
      <c r="G5" s="115">
        <v>0.98</v>
      </c>
      <c r="H5" s="115"/>
      <c r="I5" s="21">
        <f t="shared" ref="I5:I36" si="0">SUM(C5:H5)</f>
        <v>1.22</v>
      </c>
      <c r="J5" s="116"/>
      <c r="K5" s="115"/>
      <c r="L5" s="115">
        <v>0.44</v>
      </c>
      <c r="M5" s="115">
        <v>0.36</v>
      </c>
      <c r="N5" s="23">
        <f t="shared" ref="N5:N58" si="1">SUM(J5:M5)</f>
        <v>0.8</v>
      </c>
      <c r="O5" s="24">
        <f>SUM(N5,I5)</f>
        <v>2.02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>
        <v>0</v>
      </c>
      <c r="H6" s="118"/>
      <c r="I6" s="32">
        <f t="shared" si="0"/>
        <v>0</v>
      </c>
      <c r="J6" s="119"/>
      <c r="K6" s="118"/>
      <c r="L6" s="118">
        <v>0</v>
      </c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>
        <v>0</v>
      </c>
      <c r="H7" s="121"/>
      <c r="I7" s="40">
        <f t="shared" si="0"/>
        <v>0</v>
      </c>
      <c r="J7" s="122"/>
      <c r="K7" s="121"/>
      <c r="L7" s="121">
        <v>0</v>
      </c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0.83</v>
      </c>
      <c r="E8" s="124"/>
      <c r="F8" s="124"/>
      <c r="G8" s="124"/>
      <c r="H8" s="124"/>
      <c r="I8" s="43">
        <f t="shared" si="0"/>
        <v>0.83</v>
      </c>
      <c r="J8" s="125"/>
      <c r="K8" s="124"/>
      <c r="L8" s="124"/>
      <c r="M8" s="124">
        <v>1.06</v>
      </c>
      <c r="N8" s="44">
        <f t="shared" si="1"/>
        <v>1.06</v>
      </c>
      <c r="O8" s="45">
        <f t="shared" si="2"/>
        <v>1.8900000000000001</v>
      </c>
      <c r="P8" s="36" t="s">
        <v>25</v>
      </c>
      <c r="Q8" s="37" t="s">
        <v>127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12</v>
      </c>
      <c r="N9" s="34">
        <f t="shared" si="1"/>
        <v>12</v>
      </c>
      <c r="O9" s="35">
        <f t="shared" si="2"/>
        <v>12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1.6</v>
      </c>
      <c r="N10" s="50">
        <f t="shared" si="1"/>
        <v>1.6</v>
      </c>
      <c r="O10" s="51">
        <f t="shared" si="2"/>
        <v>1.6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/>
      <c r="N11" s="44">
        <f t="shared" si="1"/>
        <v>0</v>
      </c>
      <c r="O11" s="45">
        <f t="shared" si="2"/>
        <v>0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57</v>
      </c>
      <c r="E12" s="118"/>
      <c r="F12" s="118"/>
      <c r="G12" s="118"/>
      <c r="H12" s="118"/>
      <c r="I12" s="32">
        <f t="shared" si="0"/>
        <v>57</v>
      </c>
      <c r="J12" s="119"/>
      <c r="K12" s="118"/>
      <c r="L12" s="118"/>
      <c r="M12" s="118"/>
      <c r="N12" s="34">
        <f t="shared" si="1"/>
        <v>0</v>
      </c>
      <c r="O12" s="35">
        <f t="shared" si="2"/>
        <v>57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12.3</v>
      </c>
      <c r="E13" s="127"/>
      <c r="F13" s="127"/>
      <c r="G13" s="127"/>
      <c r="H13" s="127"/>
      <c r="I13" s="49">
        <f t="shared" si="0"/>
        <v>12.3</v>
      </c>
      <c r="J13" s="128"/>
      <c r="K13" s="127"/>
      <c r="L13" s="127"/>
      <c r="M13" s="127"/>
      <c r="N13" s="50">
        <f t="shared" si="1"/>
        <v>0</v>
      </c>
      <c r="O13" s="51">
        <f t="shared" si="2"/>
        <v>12.3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3.32</v>
      </c>
      <c r="D14" s="124">
        <v>8.8000000000000007</v>
      </c>
      <c r="E14" s="124"/>
      <c r="F14" s="124"/>
      <c r="G14" s="124">
        <v>2.4300000000000002</v>
      </c>
      <c r="H14" s="124"/>
      <c r="I14" s="43">
        <f t="shared" si="0"/>
        <v>14.55</v>
      </c>
      <c r="J14" s="125"/>
      <c r="K14" s="124"/>
      <c r="L14" s="124"/>
      <c r="M14" s="124">
        <v>0.44</v>
      </c>
      <c r="N14" s="44">
        <f t="shared" si="1"/>
        <v>0.44</v>
      </c>
      <c r="O14" s="45">
        <f t="shared" si="2"/>
        <v>14.99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425</v>
      </c>
      <c r="D15" s="118">
        <v>624</v>
      </c>
      <c r="E15" s="118"/>
      <c r="F15" s="118"/>
      <c r="G15" s="118">
        <v>151</v>
      </c>
      <c r="H15" s="118"/>
      <c r="I15" s="32">
        <f t="shared" si="0"/>
        <v>1200</v>
      </c>
      <c r="J15" s="119"/>
      <c r="K15" s="118"/>
      <c r="L15" s="118"/>
      <c r="M15" s="118">
        <v>14</v>
      </c>
      <c r="N15" s="34">
        <f t="shared" si="1"/>
        <v>14</v>
      </c>
      <c r="O15" s="35">
        <f t="shared" si="2"/>
        <v>1214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34.4</v>
      </c>
      <c r="D16" s="127">
        <v>62</v>
      </c>
      <c r="E16" s="127"/>
      <c r="F16" s="127"/>
      <c r="G16" s="127">
        <v>11.3</v>
      </c>
      <c r="H16" s="127"/>
      <c r="I16" s="49">
        <f t="shared" si="0"/>
        <v>107.7</v>
      </c>
      <c r="J16" s="128"/>
      <c r="K16" s="127"/>
      <c r="L16" s="127"/>
      <c r="M16" s="127">
        <v>0.9</v>
      </c>
      <c r="N16" s="50">
        <f t="shared" si="1"/>
        <v>0.9</v>
      </c>
      <c r="O16" s="51">
        <f t="shared" si="2"/>
        <v>108.60000000000001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5.19</v>
      </c>
      <c r="E17" s="124"/>
      <c r="F17" s="124"/>
      <c r="G17" s="124">
        <v>0.02</v>
      </c>
      <c r="H17" s="124"/>
      <c r="I17" s="43">
        <f t="shared" si="0"/>
        <v>5.21</v>
      </c>
      <c r="J17" s="125"/>
      <c r="K17" s="124"/>
      <c r="L17" s="124"/>
      <c r="M17" s="124">
        <v>4.12</v>
      </c>
      <c r="N17" s="44">
        <f t="shared" si="1"/>
        <v>4.12</v>
      </c>
      <c r="O17" s="45">
        <f t="shared" si="2"/>
        <v>9.33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1366</v>
      </c>
      <c r="E18" s="118"/>
      <c r="F18" s="118"/>
      <c r="G18" s="118">
        <v>3</v>
      </c>
      <c r="H18" s="118"/>
      <c r="I18" s="32">
        <f t="shared" si="0"/>
        <v>1369</v>
      </c>
      <c r="J18" s="119"/>
      <c r="K18" s="118"/>
      <c r="L18" s="118"/>
      <c r="M18" s="118">
        <v>160</v>
      </c>
      <c r="N18" s="34">
        <f t="shared" si="1"/>
        <v>160</v>
      </c>
      <c r="O18" s="35">
        <f t="shared" si="2"/>
        <v>1529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83.2</v>
      </c>
      <c r="E19" s="127"/>
      <c r="F19" s="127"/>
      <c r="G19" s="127">
        <v>0.2</v>
      </c>
      <c r="H19" s="127"/>
      <c r="I19" s="49">
        <f t="shared" si="0"/>
        <v>83.4</v>
      </c>
      <c r="J19" s="128"/>
      <c r="K19" s="127"/>
      <c r="L19" s="127"/>
      <c r="M19" s="127">
        <v>7.9</v>
      </c>
      <c r="N19" s="50">
        <f t="shared" si="1"/>
        <v>7.9</v>
      </c>
      <c r="O19" s="51">
        <f t="shared" si="2"/>
        <v>91.300000000000011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63.08</v>
      </c>
      <c r="E20" s="124"/>
      <c r="F20" s="124"/>
      <c r="G20" s="124"/>
      <c r="H20" s="124">
        <v>3.61</v>
      </c>
      <c r="I20" s="43">
        <f t="shared" si="0"/>
        <v>66.69</v>
      </c>
      <c r="J20" s="125"/>
      <c r="K20" s="124"/>
      <c r="L20" s="124"/>
      <c r="M20" s="124">
        <v>27.2</v>
      </c>
      <c r="N20" s="44">
        <f t="shared" si="1"/>
        <v>27.2</v>
      </c>
      <c r="O20" s="45">
        <f t="shared" si="2"/>
        <v>93.89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12272</v>
      </c>
      <c r="E21" s="118"/>
      <c r="F21" s="118"/>
      <c r="G21" s="118"/>
      <c r="H21" s="118">
        <v>182</v>
      </c>
      <c r="I21" s="32">
        <f t="shared" si="0"/>
        <v>12454</v>
      </c>
      <c r="J21" s="119"/>
      <c r="K21" s="118"/>
      <c r="L21" s="118"/>
      <c r="M21" s="118">
        <v>1270</v>
      </c>
      <c r="N21" s="34">
        <f t="shared" si="1"/>
        <v>1270</v>
      </c>
      <c r="O21" s="35">
        <f t="shared" si="2"/>
        <v>13724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518.70000000000005</v>
      </c>
      <c r="E22" s="127"/>
      <c r="F22" s="127"/>
      <c r="G22" s="127"/>
      <c r="H22" s="127">
        <v>9.8000000000000007</v>
      </c>
      <c r="I22" s="49">
        <f t="shared" si="0"/>
        <v>528.5</v>
      </c>
      <c r="J22" s="128"/>
      <c r="K22" s="127"/>
      <c r="L22" s="127"/>
      <c r="M22" s="127">
        <v>48.8</v>
      </c>
      <c r="N22" s="50">
        <f t="shared" si="1"/>
        <v>48.8</v>
      </c>
      <c r="O22" s="51">
        <f t="shared" si="2"/>
        <v>577.29999999999995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157.66999999999999</v>
      </c>
      <c r="E23" s="124"/>
      <c r="F23" s="124"/>
      <c r="G23" s="124"/>
      <c r="H23" s="124">
        <v>0.63</v>
      </c>
      <c r="I23" s="43">
        <f t="shared" si="0"/>
        <v>158.29999999999998</v>
      </c>
      <c r="J23" s="125"/>
      <c r="K23" s="124"/>
      <c r="L23" s="124"/>
      <c r="M23" s="124">
        <v>13.02</v>
      </c>
      <c r="N23" s="44">
        <f t="shared" si="1"/>
        <v>13.02</v>
      </c>
      <c r="O23" s="45">
        <f t="shared" si="2"/>
        <v>171.32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25147</v>
      </c>
      <c r="E24" s="118"/>
      <c r="F24" s="118"/>
      <c r="G24" s="118"/>
      <c r="H24" s="118">
        <v>38</v>
      </c>
      <c r="I24" s="32">
        <f t="shared" si="0"/>
        <v>25185</v>
      </c>
      <c r="J24" s="119"/>
      <c r="K24" s="118"/>
      <c r="L24" s="118"/>
      <c r="M24" s="118">
        <v>673</v>
      </c>
      <c r="N24" s="34">
        <f t="shared" si="1"/>
        <v>673</v>
      </c>
      <c r="O24" s="35">
        <f t="shared" si="2"/>
        <v>25858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858.3</v>
      </c>
      <c r="E25" s="127"/>
      <c r="F25" s="127"/>
      <c r="G25" s="127"/>
      <c r="H25" s="127">
        <v>1.7</v>
      </c>
      <c r="I25" s="49">
        <f t="shared" si="0"/>
        <v>860</v>
      </c>
      <c r="J25" s="128"/>
      <c r="K25" s="127"/>
      <c r="L25" s="127"/>
      <c r="M25" s="127">
        <v>21.6</v>
      </c>
      <c r="N25" s="50">
        <f t="shared" si="1"/>
        <v>21.6</v>
      </c>
      <c r="O25" s="51">
        <f t="shared" si="2"/>
        <v>881.6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0.28000000000000003</v>
      </c>
      <c r="D26" s="124">
        <v>216.5</v>
      </c>
      <c r="E26" s="124"/>
      <c r="F26" s="124"/>
      <c r="G26" s="124">
        <v>6.22</v>
      </c>
      <c r="H26" s="124"/>
      <c r="I26" s="43">
        <f t="shared" si="0"/>
        <v>223</v>
      </c>
      <c r="J26" s="125"/>
      <c r="K26" s="124"/>
      <c r="L26" s="124">
        <v>0.43</v>
      </c>
      <c r="M26" s="124">
        <v>52.61</v>
      </c>
      <c r="N26" s="44">
        <f t="shared" si="1"/>
        <v>53.04</v>
      </c>
      <c r="O26" s="45">
        <f t="shared" si="2"/>
        <v>276.04000000000002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71</v>
      </c>
      <c r="D27" s="118">
        <v>38901</v>
      </c>
      <c r="E27" s="118"/>
      <c r="F27" s="118"/>
      <c r="G27" s="118">
        <v>1206</v>
      </c>
      <c r="H27" s="118"/>
      <c r="I27" s="32">
        <f t="shared" si="0"/>
        <v>40178</v>
      </c>
      <c r="J27" s="119"/>
      <c r="K27" s="118"/>
      <c r="L27" s="118">
        <v>29</v>
      </c>
      <c r="M27" s="118">
        <v>3469</v>
      </c>
      <c r="N27" s="34">
        <f t="shared" si="1"/>
        <v>3498</v>
      </c>
      <c r="O27" s="35">
        <f t="shared" si="2"/>
        <v>43676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1.6</v>
      </c>
      <c r="D28" s="127">
        <v>1035.4000000000001</v>
      </c>
      <c r="E28" s="127"/>
      <c r="F28" s="127"/>
      <c r="G28" s="127">
        <v>28.5</v>
      </c>
      <c r="H28" s="127"/>
      <c r="I28" s="49">
        <f t="shared" si="0"/>
        <v>1065.5</v>
      </c>
      <c r="J28" s="128"/>
      <c r="K28" s="127"/>
      <c r="L28" s="127">
        <v>0.8</v>
      </c>
      <c r="M28" s="127">
        <v>100.1</v>
      </c>
      <c r="N28" s="50">
        <f t="shared" si="1"/>
        <v>100.89999999999999</v>
      </c>
      <c r="O28" s="51">
        <f t="shared" si="2"/>
        <v>1166.4000000000001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1.4</v>
      </c>
      <c r="D29" s="124">
        <v>225.83</v>
      </c>
      <c r="E29" s="124">
        <v>0.1</v>
      </c>
      <c r="F29" s="124">
        <v>0.19</v>
      </c>
      <c r="G29" s="124">
        <v>9.4499999999999993</v>
      </c>
      <c r="H29" s="124"/>
      <c r="I29" s="43">
        <f t="shared" si="0"/>
        <v>236.97</v>
      </c>
      <c r="J29" s="125"/>
      <c r="K29" s="124"/>
      <c r="L29" s="124"/>
      <c r="M29" s="124">
        <v>16.399999999999999</v>
      </c>
      <c r="N29" s="44">
        <f t="shared" si="1"/>
        <v>16.399999999999999</v>
      </c>
      <c r="O29" s="45">
        <f t="shared" si="2"/>
        <v>253.37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402</v>
      </c>
      <c r="D30" s="118">
        <v>45649</v>
      </c>
      <c r="E30" s="118">
        <v>20</v>
      </c>
      <c r="F30" s="118">
        <v>38</v>
      </c>
      <c r="G30" s="118">
        <v>2070</v>
      </c>
      <c r="H30" s="118"/>
      <c r="I30" s="32">
        <f t="shared" si="0"/>
        <v>48179</v>
      </c>
      <c r="J30" s="119"/>
      <c r="K30" s="118"/>
      <c r="L30" s="118"/>
      <c r="M30" s="118">
        <v>1230</v>
      </c>
      <c r="N30" s="34">
        <f t="shared" si="1"/>
        <v>1230</v>
      </c>
      <c r="O30" s="35">
        <f t="shared" si="2"/>
        <v>49409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6.9</v>
      </c>
      <c r="D31" s="127">
        <v>1004.8</v>
      </c>
      <c r="E31" s="127">
        <v>0.4</v>
      </c>
      <c r="F31" s="127">
        <v>0.6</v>
      </c>
      <c r="G31" s="127">
        <v>42.8</v>
      </c>
      <c r="H31" s="127"/>
      <c r="I31" s="49">
        <f t="shared" si="0"/>
        <v>1055.5</v>
      </c>
      <c r="J31" s="128"/>
      <c r="K31" s="127"/>
      <c r="L31" s="127"/>
      <c r="M31" s="127">
        <v>31.6</v>
      </c>
      <c r="N31" s="50">
        <f t="shared" si="1"/>
        <v>31.6</v>
      </c>
      <c r="O31" s="51">
        <f t="shared" si="2"/>
        <v>1087.0999999999999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0.82</v>
      </c>
      <c r="D32" s="124">
        <v>308.69</v>
      </c>
      <c r="E32" s="124"/>
      <c r="F32" s="124">
        <v>0.28000000000000003</v>
      </c>
      <c r="G32" s="124">
        <v>15.07</v>
      </c>
      <c r="H32" s="124">
        <v>25.84</v>
      </c>
      <c r="I32" s="43">
        <f t="shared" si="0"/>
        <v>350.69999999999993</v>
      </c>
      <c r="J32" s="125"/>
      <c r="K32" s="124"/>
      <c r="L32" s="124"/>
      <c r="M32" s="124">
        <v>77.680000000000007</v>
      </c>
      <c r="N32" s="44">
        <f t="shared" si="1"/>
        <v>77.680000000000007</v>
      </c>
      <c r="O32" s="45">
        <f t="shared" si="2"/>
        <v>428.37999999999994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183</v>
      </c>
      <c r="D33" s="118">
        <v>63346</v>
      </c>
      <c r="E33" s="118"/>
      <c r="F33" s="118">
        <v>53</v>
      </c>
      <c r="G33" s="118">
        <v>3819</v>
      </c>
      <c r="H33" s="118">
        <v>2891</v>
      </c>
      <c r="I33" s="32">
        <f t="shared" si="0"/>
        <v>70292</v>
      </c>
      <c r="J33" s="119"/>
      <c r="K33" s="118"/>
      <c r="L33" s="118"/>
      <c r="M33" s="118">
        <v>6155</v>
      </c>
      <c r="N33" s="34">
        <f t="shared" si="1"/>
        <v>6155</v>
      </c>
      <c r="O33" s="35">
        <f t="shared" si="2"/>
        <v>76447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2.6</v>
      </c>
      <c r="D34" s="127">
        <v>1157.8</v>
      </c>
      <c r="E34" s="127"/>
      <c r="F34" s="127">
        <v>0.7</v>
      </c>
      <c r="G34" s="127">
        <v>57.2</v>
      </c>
      <c r="H34" s="127">
        <v>79.3</v>
      </c>
      <c r="I34" s="49">
        <f t="shared" si="0"/>
        <v>1297.5999999999999</v>
      </c>
      <c r="J34" s="128"/>
      <c r="K34" s="127"/>
      <c r="L34" s="127"/>
      <c r="M34" s="127">
        <v>138.9</v>
      </c>
      <c r="N34" s="50">
        <f t="shared" si="1"/>
        <v>138.9</v>
      </c>
      <c r="O34" s="51">
        <f t="shared" si="2"/>
        <v>1436.5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0.57999999999999996</v>
      </c>
      <c r="D35" s="124">
        <v>160.19</v>
      </c>
      <c r="E35" s="124"/>
      <c r="F35" s="124">
        <v>0.4</v>
      </c>
      <c r="G35" s="124">
        <v>23.48</v>
      </c>
      <c r="H35" s="124"/>
      <c r="I35" s="43">
        <f t="shared" si="0"/>
        <v>184.65</v>
      </c>
      <c r="J35" s="125"/>
      <c r="K35" s="124"/>
      <c r="L35" s="124">
        <v>1.82</v>
      </c>
      <c r="M35" s="124">
        <v>333.76</v>
      </c>
      <c r="N35" s="44">
        <f t="shared" si="1"/>
        <v>335.58</v>
      </c>
      <c r="O35" s="45">
        <f t="shared" si="2"/>
        <v>520.23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189</v>
      </c>
      <c r="D36" s="118">
        <v>38142</v>
      </c>
      <c r="E36" s="118"/>
      <c r="F36" s="118">
        <v>88</v>
      </c>
      <c r="G36" s="118">
        <v>6401</v>
      </c>
      <c r="H36" s="118"/>
      <c r="I36" s="32">
        <f t="shared" si="0"/>
        <v>44820</v>
      </c>
      <c r="J36" s="119"/>
      <c r="K36" s="118"/>
      <c r="L36" s="118">
        <v>142</v>
      </c>
      <c r="M36" s="118">
        <v>27676</v>
      </c>
      <c r="N36" s="34">
        <f t="shared" si="1"/>
        <v>27818</v>
      </c>
      <c r="O36" s="35">
        <f t="shared" si="2"/>
        <v>72638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2.6</v>
      </c>
      <c r="D37" s="127">
        <v>611.20000000000005</v>
      </c>
      <c r="E37" s="127"/>
      <c r="F37" s="127">
        <v>0.9</v>
      </c>
      <c r="G37" s="127">
        <v>89.5</v>
      </c>
      <c r="H37" s="127"/>
      <c r="I37" s="49">
        <f t="shared" ref="I37:I50" si="3">SUM(C37:H37)</f>
        <v>704.2</v>
      </c>
      <c r="J37" s="128"/>
      <c r="K37" s="127"/>
      <c r="L37" s="127">
        <v>2.6</v>
      </c>
      <c r="M37" s="127">
        <v>508.5</v>
      </c>
      <c r="N37" s="50">
        <f t="shared" si="1"/>
        <v>511.1</v>
      </c>
      <c r="O37" s="51">
        <f t="shared" si="2"/>
        <v>1215.3000000000002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23.73</v>
      </c>
      <c r="D38" s="124">
        <v>72.459999999999994</v>
      </c>
      <c r="E38" s="124"/>
      <c r="F38" s="124">
        <v>64.89</v>
      </c>
      <c r="G38" s="124">
        <v>278.14</v>
      </c>
      <c r="H38" s="124"/>
      <c r="I38" s="43">
        <f t="shared" si="3"/>
        <v>439.21999999999997</v>
      </c>
      <c r="J38" s="125"/>
      <c r="K38" s="124"/>
      <c r="L38" s="124">
        <v>1.19</v>
      </c>
      <c r="M38" s="124">
        <v>326.74</v>
      </c>
      <c r="N38" s="44">
        <f t="shared" si="1"/>
        <v>327.93</v>
      </c>
      <c r="O38" s="45">
        <f t="shared" si="2"/>
        <v>767.15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8171</v>
      </c>
      <c r="D39" s="118">
        <v>18911</v>
      </c>
      <c r="E39" s="118"/>
      <c r="F39" s="118">
        <v>12479</v>
      </c>
      <c r="G39" s="118">
        <v>60905</v>
      </c>
      <c r="H39" s="118"/>
      <c r="I39" s="32">
        <f t="shared" si="3"/>
        <v>100466</v>
      </c>
      <c r="J39" s="119"/>
      <c r="K39" s="118"/>
      <c r="L39" s="118">
        <v>126</v>
      </c>
      <c r="M39" s="118">
        <v>28106</v>
      </c>
      <c r="N39" s="34">
        <f t="shared" si="1"/>
        <v>28232</v>
      </c>
      <c r="O39" s="35">
        <f t="shared" si="2"/>
        <v>128698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105.7</v>
      </c>
      <c r="D40" s="127">
        <v>247.3</v>
      </c>
      <c r="E40" s="127"/>
      <c r="F40" s="127">
        <v>139.69999999999999</v>
      </c>
      <c r="G40" s="127">
        <v>750.2</v>
      </c>
      <c r="H40" s="127"/>
      <c r="I40" s="49">
        <f t="shared" si="3"/>
        <v>1242.9000000000001</v>
      </c>
      <c r="J40" s="128"/>
      <c r="K40" s="127"/>
      <c r="L40" s="127">
        <v>2.6</v>
      </c>
      <c r="M40" s="127">
        <v>513.70000000000005</v>
      </c>
      <c r="N40" s="50">
        <f t="shared" si="1"/>
        <v>516.30000000000007</v>
      </c>
      <c r="O40" s="51">
        <f t="shared" si="2"/>
        <v>1759.2000000000003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22.5</v>
      </c>
      <c r="D41" s="124">
        <v>21.84</v>
      </c>
      <c r="E41" s="124"/>
      <c r="F41" s="124">
        <v>14.83</v>
      </c>
      <c r="G41" s="124">
        <v>593.62</v>
      </c>
      <c r="H41" s="124">
        <v>0.09</v>
      </c>
      <c r="I41" s="43">
        <f t="shared" si="3"/>
        <v>652.88</v>
      </c>
      <c r="J41" s="125"/>
      <c r="K41" s="124"/>
      <c r="L41" s="124"/>
      <c r="M41" s="124">
        <v>252.59</v>
      </c>
      <c r="N41" s="44">
        <f t="shared" si="1"/>
        <v>252.59</v>
      </c>
      <c r="O41" s="45">
        <f t="shared" si="2"/>
        <v>905.47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7200</v>
      </c>
      <c r="D42" s="118">
        <v>6031</v>
      </c>
      <c r="E42" s="118"/>
      <c r="F42" s="118">
        <v>3491</v>
      </c>
      <c r="G42" s="118">
        <v>144264</v>
      </c>
      <c r="H42" s="118">
        <v>16</v>
      </c>
      <c r="I42" s="32">
        <f t="shared" si="3"/>
        <v>161002</v>
      </c>
      <c r="J42" s="119"/>
      <c r="K42" s="118"/>
      <c r="L42" s="118"/>
      <c r="M42" s="118">
        <v>22827</v>
      </c>
      <c r="N42" s="34">
        <f t="shared" si="1"/>
        <v>22827</v>
      </c>
      <c r="O42" s="35">
        <f t="shared" si="2"/>
        <v>183829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84</v>
      </c>
      <c r="D43" s="127">
        <v>75.400000000000006</v>
      </c>
      <c r="E43" s="127"/>
      <c r="F43" s="127">
        <v>38.5</v>
      </c>
      <c r="G43" s="127">
        <v>1744.7</v>
      </c>
      <c r="H43" s="127">
        <v>0.3</v>
      </c>
      <c r="I43" s="49">
        <f t="shared" si="3"/>
        <v>1942.9</v>
      </c>
      <c r="J43" s="128"/>
      <c r="K43" s="127"/>
      <c r="L43" s="127"/>
      <c r="M43" s="127">
        <v>385.9</v>
      </c>
      <c r="N43" s="50">
        <f t="shared" si="1"/>
        <v>385.9</v>
      </c>
      <c r="O43" s="51">
        <f t="shared" si="2"/>
        <v>2328.8000000000002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36.11</v>
      </c>
      <c r="D44" s="124">
        <v>23.76</v>
      </c>
      <c r="E44" s="124"/>
      <c r="F44" s="124">
        <v>2.96</v>
      </c>
      <c r="G44" s="124">
        <v>633.35</v>
      </c>
      <c r="H44" s="124">
        <v>3.39</v>
      </c>
      <c r="I44" s="43">
        <f t="shared" si="3"/>
        <v>699.57</v>
      </c>
      <c r="J44" s="125"/>
      <c r="K44" s="124"/>
      <c r="L44" s="124">
        <v>6.74</v>
      </c>
      <c r="M44" s="124">
        <v>533.76</v>
      </c>
      <c r="N44" s="44">
        <f t="shared" si="1"/>
        <v>540.5</v>
      </c>
      <c r="O44" s="45">
        <f t="shared" si="2"/>
        <v>1240.0700000000002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13083</v>
      </c>
      <c r="D45" s="118">
        <v>6579</v>
      </c>
      <c r="E45" s="118"/>
      <c r="F45" s="118">
        <v>711</v>
      </c>
      <c r="G45" s="118">
        <v>192805</v>
      </c>
      <c r="H45" s="118">
        <v>502</v>
      </c>
      <c r="I45" s="32">
        <f t="shared" si="3"/>
        <v>213680</v>
      </c>
      <c r="J45" s="119"/>
      <c r="K45" s="118"/>
      <c r="L45" s="118">
        <v>780</v>
      </c>
      <c r="M45" s="118">
        <v>60686</v>
      </c>
      <c r="N45" s="34">
        <f t="shared" si="1"/>
        <v>61466</v>
      </c>
      <c r="O45" s="35">
        <f t="shared" si="2"/>
        <v>275146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126</v>
      </c>
      <c r="D46" s="127">
        <v>79.7</v>
      </c>
      <c r="E46" s="127"/>
      <c r="F46" s="127">
        <v>5.5</v>
      </c>
      <c r="G46" s="127">
        <v>2004.2</v>
      </c>
      <c r="H46" s="127">
        <v>9</v>
      </c>
      <c r="I46" s="49">
        <f t="shared" si="3"/>
        <v>2224.4</v>
      </c>
      <c r="J46" s="128"/>
      <c r="K46" s="127"/>
      <c r="L46" s="127">
        <v>9.9</v>
      </c>
      <c r="M46" s="127">
        <v>791.7</v>
      </c>
      <c r="N46" s="50">
        <f t="shared" si="1"/>
        <v>801.6</v>
      </c>
      <c r="O46" s="51">
        <f t="shared" si="2"/>
        <v>3026</v>
      </c>
      <c r="P46" s="129">
        <v>0.28999999999999998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18.82</v>
      </c>
      <c r="D47" s="124">
        <v>151.29</v>
      </c>
      <c r="E47" s="124">
        <v>2.13</v>
      </c>
      <c r="F47" s="124">
        <v>17.93</v>
      </c>
      <c r="G47" s="124">
        <v>424.04</v>
      </c>
      <c r="H47" s="124">
        <v>246.32</v>
      </c>
      <c r="I47" s="43">
        <f t="shared" si="3"/>
        <v>860.53</v>
      </c>
      <c r="J47" s="125"/>
      <c r="K47" s="124"/>
      <c r="L47" s="124">
        <v>120.09</v>
      </c>
      <c r="M47" s="124">
        <v>1389.24</v>
      </c>
      <c r="N47" s="44">
        <f t="shared" si="1"/>
        <v>1509.33</v>
      </c>
      <c r="O47" s="45">
        <f t="shared" si="2"/>
        <v>2369.8599999999997</v>
      </c>
      <c r="P47" s="130">
        <v>139.59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7440</v>
      </c>
      <c r="D48" s="118">
        <v>44816</v>
      </c>
      <c r="E48" s="118">
        <v>675</v>
      </c>
      <c r="F48" s="118">
        <v>4615</v>
      </c>
      <c r="G48" s="118">
        <v>136169</v>
      </c>
      <c r="H48" s="118">
        <v>45647</v>
      </c>
      <c r="I48" s="32">
        <f t="shared" si="3"/>
        <v>239362</v>
      </c>
      <c r="J48" s="119"/>
      <c r="K48" s="118"/>
      <c r="L48" s="118">
        <v>15777</v>
      </c>
      <c r="M48" s="118">
        <v>158234</v>
      </c>
      <c r="N48" s="34">
        <f t="shared" si="1"/>
        <v>174011</v>
      </c>
      <c r="O48" s="35">
        <f t="shared" si="2"/>
        <v>413373</v>
      </c>
      <c r="P48" s="130">
        <v>3.4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27.7</v>
      </c>
      <c r="D49" s="127">
        <v>105.1</v>
      </c>
      <c r="E49" s="127">
        <v>0.9</v>
      </c>
      <c r="F49" s="127">
        <v>24</v>
      </c>
      <c r="G49" s="127">
        <v>873.2</v>
      </c>
      <c r="H49" s="127">
        <v>382.6</v>
      </c>
      <c r="I49" s="49">
        <f t="shared" si="3"/>
        <v>1413.5</v>
      </c>
      <c r="J49" s="128"/>
      <c r="K49" s="127"/>
      <c r="L49" s="127">
        <v>21.9</v>
      </c>
      <c r="M49" s="127">
        <v>780.2</v>
      </c>
      <c r="N49" s="50">
        <f t="shared" si="1"/>
        <v>802.1</v>
      </c>
      <c r="O49" s="51">
        <f t="shared" si="2"/>
        <v>2215.6</v>
      </c>
      <c r="P49" s="130">
        <v>165.94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104.24</v>
      </c>
      <c r="D50" s="115">
        <v>1364.04</v>
      </c>
      <c r="E50" s="115">
        <v>2.23</v>
      </c>
      <c r="F50" s="115">
        <v>101.48</v>
      </c>
      <c r="G50" s="115">
        <v>1983.39</v>
      </c>
      <c r="H50" s="115">
        <v>275.64</v>
      </c>
      <c r="I50" s="21">
        <f t="shared" si="3"/>
        <v>3831.02</v>
      </c>
      <c r="J50" s="116"/>
      <c r="K50" s="115"/>
      <c r="L50" s="115">
        <v>130.27000000000001</v>
      </c>
      <c r="M50" s="115">
        <v>3028.38</v>
      </c>
      <c r="N50" s="23">
        <f t="shared" si="1"/>
        <v>3158.65</v>
      </c>
      <c r="O50" s="24">
        <f t="shared" si="2"/>
        <v>6989.67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36739</v>
      </c>
      <c r="D51" s="118">
        <v>291266</v>
      </c>
      <c r="E51" s="118">
        <v>695</v>
      </c>
      <c r="F51" s="118">
        <v>21475</v>
      </c>
      <c r="G51" s="118">
        <v>547642</v>
      </c>
      <c r="H51" s="118">
        <v>49056</v>
      </c>
      <c r="I51" s="32">
        <f t="shared" ref="I51:I58" si="4">SUM(C51:H51)</f>
        <v>946873</v>
      </c>
      <c r="J51" s="119"/>
      <c r="K51" s="118"/>
      <c r="L51" s="118">
        <v>16854</v>
      </c>
      <c r="M51" s="118">
        <v>310509</v>
      </c>
      <c r="N51" s="34">
        <f t="shared" si="1"/>
        <v>327363</v>
      </c>
      <c r="O51" s="35">
        <f>SUM(N51,I51)</f>
        <v>1274236</v>
      </c>
      <c r="P51" s="130">
        <v>27.57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357.1</v>
      </c>
      <c r="D52" s="127">
        <v>5332.1</v>
      </c>
      <c r="E52" s="127">
        <v>1.3</v>
      </c>
      <c r="F52" s="127">
        <v>209.9</v>
      </c>
      <c r="G52" s="127">
        <v>5590.5</v>
      </c>
      <c r="H52" s="127">
        <v>471.2</v>
      </c>
      <c r="I52" s="49">
        <f t="shared" si="4"/>
        <v>11962.100000000002</v>
      </c>
      <c r="J52" s="128"/>
      <c r="K52" s="127"/>
      <c r="L52" s="127">
        <v>37.799999999999997</v>
      </c>
      <c r="M52" s="127">
        <v>3331.1</v>
      </c>
      <c r="N52" s="50">
        <f t="shared" si="1"/>
        <v>3368.9</v>
      </c>
      <c r="O52" s="51">
        <f t="shared" si="2"/>
        <v>15331.000000000002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103.96</v>
      </c>
      <c r="D53" s="124">
        <v>822.13</v>
      </c>
      <c r="E53" s="124">
        <v>2.13</v>
      </c>
      <c r="F53" s="124">
        <v>101.48</v>
      </c>
      <c r="G53" s="124">
        <v>1980.85</v>
      </c>
      <c r="H53" s="124">
        <v>249.8</v>
      </c>
      <c r="I53" s="43">
        <f t="shared" si="4"/>
        <v>3260.3500000000004</v>
      </c>
      <c r="J53" s="125"/>
      <c r="K53" s="124"/>
      <c r="L53" s="124">
        <v>130.27000000000001</v>
      </c>
      <c r="M53" s="124">
        <v>3027.12</v>
      </c>
      <c r="N53" s="44">
        <f t="shared" si="1"/>
        <v>3157.39</v>
      </c>
      <c r="O53" s="45">
        <f t="shared" si="2"/>
        <v>6417.74</v>
      </c>
      <c r="P53" s="69">
        <f>SUM(P46:P52)</f>
        <v>336.79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36668</v>
      </c>
      <c r="D54" s="118">
        <v>194484</v>
      </c>
      <c r="E54" s="118">
        <v>675</v>
      </c>
      <c r="F54" s="118">
        <v>21475</v>
      </c>
      <c r="G54" s="118">
        <v>547221</v>
      </c>
      <c r="H54" s="118">
        <v>46165</v>
      </c>
      <c r="I54" s="32">
        <f t="shared" si="4"/>
        <v>846688</v>
      </c>
      <c r="J54" s="119"/>
      <c r="K54" s="118"/>
      <c r="L54" s="118">
        <v>16854</v>
      </c>
      <c r="M54" s="118">
        <v>310486</v>
      </c>
      <c r="N54" s="34">
        <f t="shared" si="1"/>
        <v>327340</v>
      </c>
      <c r="O54" s="35">
        <f t="shared" si="2"/>
        <v>1174028</v>
      </c>
      <c r="P54" s="131">
        <v>10.61</v>
      </c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355.5</v>
      </c>
      <c r="D55" s="121">
        <v>2643.4</v>
      </c>
      <c r="E55" s="121">
        <v>0.9</v>
      </c>
      <c r="F55" s="121">
        <v>209.9</v>
      </c>
      <c r="G55" s="121">
        <v>5579.9</v>
      </c>
      <c r="H55" s="121">
        <v>391.9</v>
      </c>
      <c r="I55" s="40">
        <f t="shared" si="4"/>
        <v>9181.5</v>
      </c>
      <c r="J55" s="122"/>
      <c r="K55" s="121"/>
      <c r="L55" s="121">
        <v>37.799999999999997</v>
      </c>
      <c r="M55" s="121">
        <v>3328.9</v>
      </c>
      <c r="N55" s="40">
        <f t="shared" si="1"/>
        <v>3366.7000000000003</v>
      </c>
      <c r="O55" s="42">
        <f t="shared" si="2"/>
        <v>12548.2</v>
      </c>
      <c r="P55" s="132">
        <v>1284</v>
      </c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107.56</v>
      </c>
      <c r="D56" s="20">
        <f t="shared" si="5"/>
        <v>1416.37</v>
      </c>
      <c r="E56" s="20">
        <f t="shared" si="5"/>
        <v>2.23</v>
      </c>
      <c r="F56" s="20">
        <f t="shared" si="5"/>
        <v>101.47999999999999</v>
      </c>
      <c r="G56" s="20">
        <f t="shared" si="5"/>
        <v>1986.8</v>
      </c>
      <c r="H56" s="20">
        <f t="shared" si="5"/>
        <v>279.88</v>
      </c>
      <c r="I56" s="79">
        <f>SUM(C56:H56)</f>
        <v>3894.3199999999997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130.71</v>
      </c>
      <c r="M56" s="20">
        <f>SUM(M5,M8,M11,M14,M17,M20,M23,M26,M29,M32,M35,M38,M41,M44,M47)</f>
        <v>3028.98</v>
      </c>
      <c r="N56" s="22">
        <f t="shared" si="1"/>
        <v>3159.69</v>
      </c>
      <c r="O56" s="24">
        <f t="shared" si="2"/>
        <v>7054.01</v>
      </c>
      <c r="P56" s="133">
        <v>15.4</v>
      </c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37164</v>
      </c>
      <c r="D57" s="31">
        <f t="shared" si="5"/>
        <v>301841</v>
      </c>
      <c r="E57" s="31">
        <f t="shared" si="5"/>
        <v>695</v>
      </c>
      <c r="F57" s="31">
        <f t="shared" si="5"/>
        <v>21475</v>
      </c>
      <c r="G57" s="31">
        <f t="shared" si="5"/>
        <v>547793</v>
      </c>
      <c r="H57" s="31">
        <f t="shared" si="5"/>
        <v>49276</v>
      </c>
      <c r="I57" s="80">
        <f t="shared" si="4"/>
        <v>958244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16854</v>
      </c>
      <c r="M57" s="31">
        <f t="shared" si="6"/>
        <v>310512</v>
      </c>
      <c r="N57" s="33">
        <f t="shared" si="1"/>
        <v>327366</v>
      </c>
      <c r="O57" s="35">
        <f t="shared" si="2"/>
        <v>1285610</v>
      </c>
      <c r="P57" s="134"/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391.5</v>
      </c>
      <c r="D58" s="86">
        <f t="shared" si="5"/>
        <v>5851.2</v>
      </c>
      <c r="E58" s="86">
        <f t="shared" si="5"/>
        <v>1.3</v>
      </c>
      <c r="F58" s="86">
        <f t="shared" si="5"/>
        <v>209.89999999999998</v>
      </c>
      <c r="G58" s="86">
        <f t="shared" si="5"/>
        <v>5601.8</v>
      </c>
      <c r="H58" s="86">
        <f t="shared" si="5"/>
        <v>482.70000000000005</v>
      </c>
      <c r="I58" s="87">
        <f t="shared" si="4"/>
        <v>12538.400000000001</v>
      </c>
      <c r="J58" s="85">
        <f t="shared" si="6"/>
        <v>0</v>
      </c>
      <c r="K58" s="86">
        <f t="shared" si="6"/>
        <v>0</v>
      </c>
      <c r="L58" s="86">
        <f t="shared" si="6"/>
        <v>37.799999999999997</v>
      </c>
      <c r="M58" s="86">
        <f t="shared" si="6"/>
        <v>3331.3999999999996</v>
      </c>
      <c r="N58" s="88">
        <f t="shared" si="1"/>
        <v>3369.2</v>
      </c>
      <c r="O58" s="89">
        <f t="shared" si="2"/>
        <v>15907.600000000002</v>
      </c>
      <c r="P58" s="90">
        <f>SUM(O56,P53,P54,P57)</f>
        <v>7401.41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0.24</v>
      </c>
      <c r="E63" s="115"/>
      <c r="F63" s="115"/>
      <c r="G63" s="115">
        <v>0.98</v>
      </c>
      <c r="H63" s="115"/>
      <c r="I63" s="21">
        <f>SUM(C63:H63)</f>
        <v>1.22</v>
      </c>
      <c r="J63" s="116"/>
      <c r="K63" s="115"/>
      <c r="L63" s="115">
        <v>0.44</v>
      </c>
      <c r="M63" s="115">
        <v>0.36</v>
      </c>
      <c r="N63" s="23">
        <f>SUM(J63:M63)</f>
        <v>0.8</v>
      </c>
      <c r="O63" s="24">
        <f>SUM(N63,I63)</f>
        <v>2.02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>
        <v>0</v>
      </c>
      <c r="H64" s="118"/>
      <c r="I64" s="32">
        <f t="shared" ref="I64:I131" si="7">SUM(C64:H64)</f>
        <v>0</v>
      </c>
      <c r="J64" s="119"/>
      <c r="K64" s="118"/>
      <c r="L64" s="118">
        <v>0</v>
      </c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>
        <v>0</v>
      </c>
      <c r="H65" s="121"/>
      <c r="I65" s="40">
        <f t="shared" si="7"/>
        <v>0</v>
      </c>
      <c r="J65" s="122"/>
      <c r="K65" s="121"/>
      <c r="L65" s="121">
        <v>0</v>
      </c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0.83</v>
      </c>
      <c r="E66" s="124"/>
      <c r="F66" s="124"/>
      <c r="G66" s="124"/>
      <c r="H66" s="124"/>
      <c r="I66" s="43">
        <f t="shared" si="7"/>
        <v>0.83</v>
      </c>
      <c r="J66" s="125"/>
      <c r="K66" s="124"/>
      <c r="L66" s="124"/>
      <c r="M66" s="124">
        <v>1.06</v>
      </c>
      <c r="N66" s="44">
        <f t="shared" si="8"/>
        <v>1.06</v>
      </c>
      <c r="O66" s="45">
        <f t="shared" si="9"/>
        <v>1.8900000000000001</v>
      </c>
      <c r="P66" s="36" t="s">
        <v>25</v>
      </c>
      <c r="Q66" s="37" t="s">
        <v>127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12</v>
      </c>
      <c r="N67" s="34">
        <f t="shared" si="8"/>
        <v>12</v>
      </c>
      <c r="O67" s="35">
        <f t="shared" si="9"/>
        <v>12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1.6</v>
      </c>
      <c r="N68" s="50">
        <f t="shared" si="8"/>
        <v>1.6</v>
      </c>
      <c r="O68" s="51">
        <f t="shared" si="9"/>
        <v>1.6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/>
      <c r="N69" s="44">
        <f t="shared" si="8"/>
        <v>0</v>
      </c>
      <c r="O69" s="45">
        <f t="shared" si="9"/>
        <v>0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57</v>
      </c>
      <c r="E70" s="118"/>
      <c r="F70" s="118"/>
      <c r="G70" s="118"/>
      <c r="H70" s="118"/>
      <c r="I70" s="32">
        <f t="shared" si="7"/>
        <v>57</v>
      </c>
      <c r="J70" s="119"/>
      <c r="K70" s="118"/>
      <c r="L70" s="118"/>
      <c r="M70" s="118"/>
      <c r="N70" s="34">
        <f t="shared" si="8"/>
        <v>0</v>
      </c>
      <c r="O70" s="35">
        <f t="shared" si="9"/>
        <v>57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12.3</v>
      </c>
      <c r="E71" s="127"/>
      <c r="F71" s="127"/>
      <c r="G71" s="127"/>
      <c r="H71" s="127"/>
      <c r="I71" s="49">
        <f t="shared" si="7"/>
        <v>12.3</v>
      </c>
      <c r="J71" s="128"/>
      <c r="K71" s="127"/>
      <c r="L71" s="127"/>
      <c r="M71" s="127"/>
      <c r="N71" s="50">
        <f t="shared" si="8"/>
        <v>0</v>
      </c>
      <c r="O71" s="51">
        <f t="shared" si="9"/>
        <v>12.3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3.32</v>
      </c>
      <c r="D72" s="124">
        <v>8.8000000000000007</v>
      </c>
      <c r="E72" s="124"/>
      <c r="F72" s="124"/>
      <c r="G72" s="124">
        <v>2.4300000000000002</v>
      </c>
      <c r="H72" s="124"/>
      <c r="I72" s="43">
        <f t="shared" si="7"/>
        <v>14.55</v>
      </c>
      <c r="J72" s="125"/>
      <c r="K72" s="124"/>
      <c r="L72" s="124"/>
      <c r="M72" s="124">
        <v>0.44</v>
      </c>
      <c r="N72" s="44">
        <f t="shared" si="8"/>
        <v>0.44</v>
      </c>
      <c r="O72" s="45">
        <f t="shared" si="9"/>
        <v>14.99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425</v>
      </c>
      <c r="D73" s="118">
        <v>624</v>
      </c>
      <c r="E73" s="118"/>
      <c r="F73" s="118"/>
      <c r="G73" s="118">
        <v>151</v>
      </c>
      <c r="H73" s="118"/>
      <c r="I73" s="32">
        <f t="shared" si="7"/>
        <v>1200</v>
      </c>
      <c r="J73" s="119"/>
      <c r="K73" s="118"/>
      <c r="L73" s="118"/>
      <c r="M73" s="118">
        <v>14</v>
      </c>
      <c r="N73" s="34">
        <f t="shared" si="8"/>
        <v>14</v>
      </c>
      <c r="O73" s="35">
        <f t="shared" si="9"/>
        <v>1214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34.4</v>
      </c>
      <c r="D74" s="127">
        <v>62</v>
      </c>
      <c r="E74" s="127"/>
      <c r="F74" s="127"/>
      <c r="G74" s="127">
        <v>11.3</v>
      </c>
      <c r="H74" s="127"/>
      <c r="I74" s="49">
        <f t="shared" si="7"/>
        <v>107.7</v>
      </c>
      <c r="J74" s="128"/>
      <c r="K74" s="127"/>
      <c r="L74" s="127"/>
      <c r="M74" s="127">
        <v>0.9</v>
      </c>
      <c r="N74" s="50">
        <f t="shared" si="8"/>
        <v>0.9</v>
      </c>
      <c r="O74" s="51">
        <f t="shared" si="9"/>
        <v>108.60000000000001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5.19</v>
      </c>
      <c r="E75" s="124"/>
      <c r="F75" s="124"/>
      <c r="G75" s="124">
        <v>0.02</v>
      </c>
      <c r="H75" s="124"/>
      <c r="I75" s="43">
        <f t="shared" si="7"/>
        <v>5.21</v>
      </c>
      <c r="J75" s="125"/>
      <c r="K75" s="124"/>
      <c r="L75" s="124"/>
      <c r="M75" s="124">
        <v>4.12</v>
      </c>
      <c r="N75" s="44">
        <f t="shared" si="8"/>
        <v>4.12</v>
      </c>
      <c r="O75" s="45">
        <f t="shared" si="9"/>
        <v>9.33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1366</v>
      </c>
      <c r="E76" s="118"/>
      <c r="F76" s="118"/>
      <c r="G76" s="118">
        <v>3</v>
      </c>
      <c r="H76" s="118"/>
      <c r="I76" s="32">
        <f t="shared" si="7"/>
        <v>1369</v>
      </c>
      <c r="J76" s="119"/>
      <c r="K76" s="118"/>
      <c r="L76" s="118"/>
      <c r="M76" s="118">
        <v>160</v>
      </c>
      <c r="N76" s="34">
        <f t="shared" si="8"/>
        <v>160</v>
      </c>
      <c r="O76" s="35">
        <f t="shared" si="9"/>
        <v>1529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83.2</v>
      </c>
      <c r="E77" s="127"/>
      <c r="F77" s="127"/>
      <c r="G77" s="127">
        <v>0.2</v>
      </c>
      <c r="H77" s="127"/>
      <c r="I77" s="49">
        <f t="shared" si="7"/>
        <v>83.4</v>
      </c>
      <c r="J77" s="128"/>
      <c r="K77" s="127"/>
      <c r="L77" s="127"/>
      <c r="M77" s="127">
        <v>7.9</v>
      </c>
      <c r="N77" s="50">
        <f t="shared" si="8"/>
        <v>7.9</v>
      </c>
      <c r="O77" s="51">
        <f t="shared" si="9"/>
        <v>91.300000000000011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63.08</v>
      </c>
      <c r="E78" s="124"/>
      <c r="F78" s="124"/>
      <c r="G78" s="124"/>
      <c r="H78" s="124">
        <v>3.61</v>
      </c>
      <c r="I78" s="43">
        <f t="shared" si="7"/>
        <v>66.69</v>
      </c>
      <c r="J78" s="125"/>
      <c r="K78" s="124"/>
      <c r="L78" s="124"/>
      <c r="M78" s="124">
        <v>27.2</v>
      </c>
      <c r="N78" s="44">
        <f t="shared" si="8"/>
        <v>27.2</v>
      </c>
      <c r="O78" s="45">
        <f t="shared" si="9"/>
        <v>93.89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12272</v>
      </c>
      <c r="E79" s="118"/>
      <c r="F79" s="118"/>
      <c r="G79" s="118"/>
      <c r="H79" s="118">
        <v>182</v>
      </c>
      <c r="I79" s="32">
        <f t="shared" si="7"/>
        <v>12454</v>
      </c>
      <c r="J79" s="119"/>
      <c r="K79" s="118"/>
      <c r="L79" s="118"/>
      <c r="M79" s="118">
        <v>1270</v>
      </c>
      <c r="N79" s="34">
        <f t="shared" si="8"/>
        <v>1270</v>
      </c>
      <c r="O79" s="35">
        <f t="shared" si="9"/>
        <v>13724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518.70000000000005</v>
      </c>
      <c r="E80" s="127"/>
      <c r="F80" s="127"/>
      <c r="G80" s="127"/>
      <c r="H80" s="127">
        <v>9.8000000000000007</v>
      </c>
      <c r="I80" s="49">
        <f t="shared" si="7"/>
        <v>528.5</v>
      </c>
      <c r="J80" s="128"/>
      <c r="K80" s="127"/>
      <c r="L80" s="127"/>
      <c r="M80" s="127">
        <v>48.8</v>
      </c>
      <c r="N80" s="50">
        <f t="shared" si="8"/>
        <v>48.8</v>
      </c>
      <c r="O80" s="51">
        <f t="shared" si="9"/>
        <v>577.29999999999995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157.66999999999999</v>
      </c>
      <c r="E81" s="124"/>
      <c r="F81" s="124"/>
      <c r="G81" s="124"/>
      <c r="H81" s="124">
        <v>0.63</v>
      </c>
      <c r="I81" s="43">
        <f t="shared" si="7"/>
        <v>158.29999999999998</v>
      </c>
      <c r="J81" s="125"/>
      <c r="K81" s="124"/>
      <c r="L81" s="124"/>
      <c r="M81" s="124">
        <v>13.02</v>
      </c>
      <c r="N81" s="44">
        <f t="shared" si="8"/>
        <v>13.02</v>
      </c>
      <c r="O81" s="45">
        <f t="shared" si="9"/>
        <v>171.32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25147</v>
      </c>
      <c r="E82" s="118"/>
      <c r="F82" s="118"/>
      <c r="G82" s="118"/>
      <c r="H82" s="118">
        <v>38</v>
      </c>
      <c r="I82" s="32">
        <f t="shared" si="7"/>
        <v>25185</v>
      </c>
      <c r="J82" s="119"/>
      <c r="K82" s="118"/>
      <c r="L82" s="118"/>
      <c r="M82" s="118">
        <v>673</v>
      </c>
      <c r="N82" s="34">
        <f t="shared" si="8"/>
        <v>673</v>
      </c>
      <c r="O82" s="35">
        <f t="shared" si="9"/>
        <v>25858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858.3</v>
      </c>
      <c r="E83" s="127"/>
      <c r="F83" s="127"/>
      <c r="G83" s="127"/>
      <c r="H83" s="127">
        <v>1.7</v>
      </c>
      <c r="I83" s="49">
        <f t="shared" si="7"/>
        <v>860</v>
      </c>
      <c r="J83" s="128"/>
      <c r="K83" s="127"/>
      <c r="L83" s="127"/>
      <c r="M83" s="127">
        <v>21.6</v>
      </c>
      <c r="N83" s="50">
        <f t="shared" si="8"/>
        <v>21.6</v>
      </c>
      <c r="O83" s="51">
        <f t="shared" si="9"/>
        <v>881.6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0.28000000000000003</v>
      </c>
      <c r="D84" s="124">
        <v>216.5</v>
      </c>
      <c r="E84" s="124"/>
      <c r="F84" s="124"/>
      <c r="G84" s="124">
        <v>6.22</v>
      </c>
      <c r="H84" s="124"/>
      <c r="I84" s="43">
        <f t="shared" si="7"/>
        <v>223</v>
      </c>
      <c r="J84" s="125"/>
      <c r="K84" s="124"/>
      <c r="L84" s="124">
        <v>0.43</v>
      </c>
      <c r="M84" s="124">
        <v>52.61</v>
      </c>
      <c r="N84" s="44">
        <f t="shared" si="8"/>
        <v>53.04</v>
      </c>
      <c r="O84" s="45">
        <f t="shared" si="9"/>
        <v>276.04000000000002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71</v>
      </c>
      <c r="D85" s="118">
        <v>38901</v>
      </c>
      <c r="E85" s="118"/>
      <c r="F85" s="118"/>
      <c r="G85" s="118">
        <v>1206</v>
      </c>
      <c r="H85" s="118"/>
      <c r="I85" s="32">
        <f t="shared" si="7"/>
        <v>40178</v>
      </c>
      <c r="J85" s="119"/>
      <c r="K85" s="118"/>
      <c r="L85" s="118">
        <v>29</v>
      </c>
      <c r="M85" s="118">
        <v>3469</v>
      </c>
      <c r="N85" s="34">
        <f t="shared" si="8"/>
        <v>3498</v>
      </c>
      <c r="O85" s="35">
        <f t="shared" si="9"/>
        <v>43676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1.6</v>
      </c>
      <c r="D86" s="127">
        <v>1035.4000000000001</v>
      </c>
      <c r="E86" s="127"/>
      <c r="F86" s="127"/>
      <c r="G86" s="127">
        <v>28.5</v>
      </c>
      <c r="H86" s="127"/>
      <c r="I86" s="49">
        <f t="shared" si="7"/>
        <v>1065.5</v>
      </c>
      <c r="J86" s="128"/>
      <c r="K86" s="127"/>
      <c r="L86" s="127">
        <v>0.8</v>
      </c>
      <c r="M86" s="127">
        <v>100.1</v>
      </c>
      <c r="N86" s="50">
        <f t="shared" si="8"/>
        <v>100.89999999999999</v>
      </c>
      <c r="O86" s="51">
        <f t="shared" si="9"/>
        <v>1166.4000000000001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1.4</v>
      </c>
      <c r="D87" s="124">
        <v>225.83</v>
      </c>
      <c r="E87" s="124">
        <v>0.1</v>
      </c>
      <c r="F87" s="124">
        <v>0.19</v>
      </c>
      <c r="G87" s="124">
        <v>9.4499999999999993</v>
      </c>
      <c r="H87" s="124"/>
      <c r="I87" s="43">
        <f t="shared" si="7"/>
        <v>236.97</v>
      </c>
      <c r="J87" s="125"/>
      <c r="K87" s="124"/>
      <c r="L87" s="124"/>
      <c r="M87" s="124">
        <v>16.399999999999999</v>
      </c>
      <c r="N87" s="44">
        <f t="shared" si="8"/>
        <v>16.399999999999999</v>
      </c>
      <c r="O87" s="45">
        <f t="shared" si="9"/>
        <v>253.37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402</v>
      </c>
      <c r="D88" s="118">
        <v>45649</v>
      </c>
      <c r="E88" s="118">
        <v>20</v>
      </c>
      <c r="F88" s="118">
        <v>38</v>
      </c>
      <c r="G88" s="118">
        <v>2070</v>
      </c>
      <c r="H88" s="118"/>
      <c r="I88" s="32">
        <f t="shared" si="7"/>
        <v>48179</v>
      </c>
      <c r="J88" s="119"/>
      <c r="K88" s="118"/>
      <c r="L88" s="118"/>
      <c r="M88" s="118">
        <v>1230</v>
      </c>
      <c r="N88" s="34">
        <f t="shared" si="8"/>
        <v>1230</v>
      </c>
      <c r="O88" s="35">
        <f t="shared" si="9"/>
        <v>49409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6.9</v>
      </c>
      <c r="D89" s="127">
        <v>1004.8</v>
      </c>
      <c r="E89" s="127">
        <v>0.4</v>
      </c>
      <c r="F89" s="127">
        <v>0.6</v>
      </c>
      <c r="G89" s="127">
        <v>42.8</v>
      </c>
      <c r="H89" s="127"/>
      <c r="I89" s="49">
        <f t="shared" si="7"/>
        <v>1055.5</v>
      </c>
      <c r="J89" s="128"/>
      <c r="K89" s="127"/>
      <c r="L89" s="127"/>
      <c r="M89" s="127">
        <v>31.6</v>
      </c>
      <c r="N89" s="50">
        <f t="shared" si="8"/>
        <v>31.6</v>
      </c>
      <c r="O89" s="51">
        <f t="shared" si="9"/>
        <v>1087.0999999999999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0.82</v>
      </c>
      <c r="D90" s="124">
        <v>308.69</v>
      </c>
      <c r="E90" s="124"/>
      <c r="F90" s="124">
        <v>0.28000000000000003</v>
      </c>
      <c r="G90" s="124">
        <v>15.07</v>
      </c>
      <c r="H90" s="124">
        <v>25.84</v>
      </c>
      <c r="I90" s="43">
        <f t="shared" si="7"/>
        <v>350.69999999999993</v>
      </c>
      <c r="J90" s="125"/>
      <c r="K90" s="124"/>
      <c r="L90" s="124"/>
      <c r="M90" s="124">
        <v>77.680000000000007</v>
      </c>
      <c r="N90" s="44">
        <f t="shared" si="8"/>
        <v>77.680000000000007</v>
      </c>
      <c r="O90" s="45">
        <f t="shared" si="9"/>
        <v>428.37999999999994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183</v>
      </c>
      <c r="D91" s="118">
        <v>63346</v>
      </c>
      <c r="E91" s="118"/>
      <c r="F91" s="118">
        <v>53</v>
      </c>
      <c r="G91" s="118">
        <v>3819</v>
      </c>
      <c r="H91" s="118">
        <v>2891</v>
      </c>
      <c r="I91" s="32">
        <f t="shared" si="7"/>
        <v>70292</v>
      </c>
      <c r="J91" s="119"/>
      <c r="K91" s="118"/>
      <c r="L91" s="118"/>
      <c r="M91" s="118">
        <v>6155</v>
      </c>
      <c r="N91" s="34">
        <f t="shared" si="8"/>
        <v>6155</v>
      </c>
      <c r="O91" s="35">
        <f t="shared" si="9"/>
        <v>76447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2.6</v>
      </c>
      <c r="D92" s="127">
        <v>1157.8</v>
      </c>
      <c r="E92" s="127"/>
      <c r="F92" s="127">
        <v>0.7</v>
      </c>
      <c r="G92" s="127">
        <v>57.2</v>
      </c>
      <c r="H92" s="127">
        <v>79.3</v>
      </c>
      <c r="I92" s="49">
        <f t="shared" si="7"/>
        <v>1297.5999999999999</v>
      </c>
      <c r="J92" s="128"/>
      <c r="K92" s="127"/>
      <c r="L92" s="127"/>
      <c r="M92" s="127">
        <v>138.9</v>
      </c>
      <c r="N92" s="50">
        <f t="shared" si="8"/>
        <v>138.9</v>
      </c>
      <c r="O92" s="51">
        <f t="shared" si="9"/>
        <v>1436.5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0.57999999999999996</v>
      </c>
      <c r="D93" s="124">
        <v>160.19</v>
      </c>
      <c r="E93" s="124"/>
      <c r="F93" s="124">
        <v>0.4</v>
      </c>
      <c r="G93" s="124">
        <v>23.48</v>
      </c>
      <c r="H93" s="124"/>
      <c r="I93" s="43">
        <f t="shared" si="7"/>
        <v>184.65</v>
      </c>
      <c r="J93" s="125"/>
      <c r="K93" s="124"/>
      <c r="L93" s="124">
        <v>1.82</v>
      </c>
      <c r="M93" s="124">
        <v>333.76</v>
      </c>
      <c r="N93" s="44">
        <f t="shared" si="8"/>
        <v>335.58</v>
      </c>
      <c r="O93" s="45">
        <f t="shared" si="9"/>
        <v>520.23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189</v>
      </c>
      <c r="D94" s="118">
        <v>38142</v>
      </c>
      <c r="E94" s="118"/>
      <c r="F94" s="118">
        <v>88</v>
      </c>
      <c r="G94" s="118">
        <v>6401</v>
      </c>
      <c r="H94" s="118"/>
      <c r="I94" s="32">
        <f t="shared" si="7"/>
        <v>44820</v>
      </c>
      <c r="J94" s="119"/>
      <c r="K94" s="118"/>
      <c r="L94" s="118">
        <v>142</v>
      </c>
      <c r="M94" s="118">
        <v>27676</v>
      </c>
      <c r="N94" s="34">
        <f t="shared" si="8"/>
        <v>27818</v>
      </c>
      <c r="O94" s="35">
        <f t="shared" si="9"/>
        <v>72638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2.6</v>
      </c>
      <c r="D95" s="127">
        <v>611.20000000000005</v>
      </c>
      <c r="E95" s="127"/>
      <c r="F95" s="127">
        <v>0.9</v>
      </c>
      <c r="G95" s="127">
        <v>89.5</v>
      </c>
      <c r="H95" s="127"/>
      <c r="I95" s="49">
        <f t="shared" si="7"/>
        <v>704.2</v>
      </c>
      <c r="J95" s="128"/>
      <c r="K95" s="127"/>
      <c r="L95" s="127">
        <v>2.6</v>
      </c>
      <c r="M95" s="127">
        <v>508.5</v>
      </c>
      <c r="N95" s="50">
        <f t="shared" si="8"/>
        <v>511.1</v>
      </c>
      <c r="O95" s="51">
        <f t="shared" si="9"/>
        <v>1215.3000000000002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23.73</v>
      </c>
      <c r="D96" s="124">
        <v>72.459999999999994</v>
      </c>
      <c r="E96" s="124"/>
      <c r="F96" s="124">
        <v>64.89</v>
      </c>
      <c r="G96" s="124">
        <v>278.14</v>
      </c>
      <c r="H96" s="124"/>
      <c r="I96" s="43">
        <f t="shared" si="7"/>
        <v>439.21999999999997</v>
      </c>
      <c r="J96" s="125"/>
      <c r="K96" s="124"/>
      <c r="L96" s="124">
        <v>1.19</v>
      </c>
      <c r="M96" s="124">
        <v>326.74</v>
      </c>
      <c r="N96" s="44">
        <f t="shared" si="8"/>
        <v>327.93</v>
      </c>
      <c r="O96" s="45">
        <f t="shared" si="9"/>
        <v>767.15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8171</v>
      </c>
      <c r="D97" s="118">
        <v>18911</v>
      </c>
      <c r="E97" s="118"/>
      <c r="F97" s="118">
        <v>12479</v>
      </c>
      <c r="G97" s="118">
        <v>60905</v>
      </c>
      <c r="H97" s="118"/>
      <c r="I97" s="32">
        <f t="shared" si="7"/>
        <v>100466</v>
      </c>
      <c r="J97" s="119"/>
      <c r="K97" s="118"/>
      <c r="L97" s="118">
        <v>126</v>
      </c>
      <c r="M97" s="118">
        <v>28106</v>
      </c>
      <c r="N97" s="34">
        <f t="shared" si="8"/>
        <v>28232</v>
      </c>
      <c r="O97" s="35">
        <f t="shared" si="9"/>
        <v>128698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105.7</v>
      </c>
      <c r="D98" s="127">
        <v>247.3</v>
      </c>
      <c r="E98" s="127"/>
      <c r="F98" s="127">
        <v>139.69999999999999</v>
      </c>
      <c r="G98" s="127">
        <v>750.2</v>
      </c>
      <c r="H98" s="127"/>
      <c r="I98" s="49">
        <f t="shared" si="7"/>
        <v>1242.9000000000001</v>
      </c>
      <c r="J98" s="128"/>
      <c r="K98" s="127"/>
      <c r="L98" s="127">
        <v>2.6</v>
      </c>
      <c r="M98" s="127">
        <v>513.70000000000005</v>
      </c>
      <c r="N98" s="50">
        <f t="shared" si="8"/>
        <v>516.30000000000007</v>
      </c>
      <c r="O98" s="51">
        <f t="shared" si="9"/>
        <v>1759.2000000000003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22.5</v>
      </c>
      <c r="D99" s="124">
        <v>21.84</v>
      </c>
      <c r="E99" s="124"/>
      <c r="F99" s="124">
        <v>14.83</v>
      </c>
      <c r="G99" s="124">
        <v>593.62</v>
      </c>
      <c r="H99" s="124">
        <v>0.09</v>
      </c>
      <c r="I99" s="43">
        <f t="shared" si="7"/>
        <v>652.88</v>
      </c>
      <c r="J99" s="125"/>
      <c r="K99" s="124"/>
      <c r="L99" s="124"/>
      <c r="M99" s="124">
        <v>252.59</v>
      </c>
      <c r="N99" s="44">
        <f t="shared" si="8"/>
        <v>252.59</v>
      </c>
      <c r="O99" s="45">
        <f t="shared" si="9"/>
        <v>905.47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7200</v>
      </c>
      <c r="D100" s="118">
        <v>6031</v>
      </c>
      <c r="E100" s="118"/>
      <c r="F100" s="118">
        <v>3491</v>
      </c>
      <c r="G100" s="118">
        <v>144264</v>
      </c>
      <c r="H100" s="118">
        <v>16</v>
      </c>
      <c r="I100" s="32">
        <f t="shared" si="7"/>
        <v>161002</v>
      </c>
      <c r="J100" s="119"/>
      <c r="K100" s="118"/>
      <c r="L100" s="118"/>
      <c r="M100" s="118">
        <v>22827</v>
      </c>
      <c r="N100" s="34">
        <f t="shared" si="8"/>
        <v>22827</v>
      </c>
      <c r="O100" s="35">
        <f t="shared" si="9"/>
        <v>183829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84</v>
      </c>
      <c r="D101" s="127">
        <v>75.400000000000006</v>
      </c>
      <c r="E101" s="127"/>
      <c r="F101" s="127">
        <v>38.5</v>
      </c>
      <c r="G101" s="127">
        <v>1744.7</v>
      </c>
      <c r="H101" s="127">
        <v>0.3</v>
      </c>
      <c r="I101" s="49">
        <f t="shared" si="7"/>
        <v>1942.9</v>
      </c>
      <c r="J101" s="128"/>
      <c r="K101" s="127"/>
      <c r="L101" s="127"/>
      <c r="M101" s="127">
        <v>385.9</v>
      </c>
      <c r="N101" s="50">
        <f t="shared" si="8"/>
        <v>385.9</v>
      </c>
      <c r="O101" s="51">
        <f t="shared" si="9"/>
        <v>2328.8000000000002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36.11</v>
      </c>
      <c r="D102" s="124">
        <v>23.76</v>
      </c>
      <c r="E102" s="124"/>
      <c r="F102" s="124">
        <v>2.96</v>
      </c>
      <c r="G102" s="124">
        <v>633.35</v>
      </c>
      <c r="H102" s="124">
        <v>3.39</v>
      </c>
      <c r="I102" s="43">
        <f t="shared" si="7"/>
        <v>699.57</v>
      </c>
      <c r="J102" s="125"/>
      <c r="K102" s="124"/>
      <c r="L102" s="124">
        <v>6.74</v>
      </c>
      <c r="M102" s="124">
        <v>533.76</v>
      </c>
      <c r="N102" s="44">
        <f t="shared" si="8"/>
        <v>540.5</v>
      </c>
      <c r="O102" s="45">
        <f t="shared" si="9"/>
        <v>1240.0700000000002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13083</v>
      </c>
      <c r="D103" s="118">
        <v>6579</v>
      </c>
      <c r="E103" s="118"/>
      <c r="F103" s="118">
        <v>711</v>
      </c>
      <c r="G103" s="118">
        <v>192805</v>
      </c>
      <c r="H103" s="118">
        <v>502</v>
      </c>
      <c r="I103" s="32">
        <f t="shared" si="7"/>
        <v>213680</v>
      </c>
      <c r="J103" s="119"/>
      <c r="K103" s="118"/>
      <c r="L103" s="118">
        <v>780</v>
      </c>
      <c r="M103" s="118">
        <v>60686</v>
      </c>
      <c r="N103" s="34">
        <f t="shared" si="8"/>
        <v>61466</v>
      </c>
      <c r="O103" s="35">
        <f t="shared" si="9"/>
        <v>275146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126</v>
      </c>
      <c r="D104" s="127">
        <v>79.7</v>
      </c>
      <c r="E104" s="127"/>
      <c r="F104" s="127">
        <v>5.5</v>
      </c>
      <c r="G104" s="127">
        <v>2004.2</v>
      </c>
      <c r="H104" s="127">
        <v>9</v>
      </c>
      <c r="I104" s="49">
        <f t="shared" si="7"/>
        <v>2224.4</v>
      </c>
      <c r="J104" s="128"/>
      <c r="K104" s="127"/>
      <c r="L104" s="127">
        <v>9.9</v>
      </c>
      <c r="M104" s="127">
        <v>791.7</v>
      </c>
      <c r="N104" s="50">
        <f t="shared" si="8"/>
        <v>801.6</v>
      </c>
      <c r="O104" s="51">
        <f t="shared" si="9"/>
        <v>3026</v>
      </c>
      <c r="P104" s="129">
        <v>0.28999999999999998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6.69</v>
      </c>
      <c r="D105" s="124">
        <v>17.63</v>
      </c>
      <c r="E105" s="124"/>
      <c r="F105" s="124">
        <v>9.67</v>
      </c>
      <c r="G105" s="124">
        <v>273.88</v>
      </c>
      <c r="H105" s="124">
        <v>8.8800000000000008</v>
      </c>
      <c r="I105" s="43">
        <f t="shared" si="7"/>
        <v>316.75</v>
      </c>
      <c r="J105" s="125"/>
      <c r="K105" s="124"/>
      <c r="L105" s="124">
        <v>4.3499999999999996</v>
      </c>
      <c r="M105" s="124">
        <v>326.87</v>
      </c>
      <c r="N105" s="44">
        <f t="shared" si="8"/>
        <v>331.22</v>
      </c>
      <c r="O105" s="45">
        <f t="shared" si="9"/>
        <v>647.97</v>
      </c>
      <c r="P105" s="130">
        <v>139.59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2540</v>
      </c>
      <c r="D106" s="118">
        <v>5164</v>
      </c>
      <c r="E106" s="118"/>
      <c r="F106" s="118">
        <v>2496</v>
      </c>
      <c r="G106" s="118">
        <v>86659</v>
      </c>
      <c r="H106" s="118">
        <v>980</v>
      </c>
      <c r="I106" s="32">
        <f t="shared" si="7"/>
        <v>97839</v>
      </c>
      <c r="J106" s="119"/>
      <c r="K106" s="118"/>
      <c r="L106" s="118">
        <v>498</v>
      </c>
      <c r="M106" s="118">
        <v>38234</v>
      </c>
      <c r="N106" s="34">
        <f t="shared" si="8"/>
        <v>38732</v>
      </c>
      <c r="O106" s="35">
        <f t="shared" si="9"/>
        <v>136571</v>
      </c>
      <c r="P106" s="130">
        <v>3.4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22.7</v>
      </c>
      <c r="D107" s="127">
        <v>55.7</v>
      </c>
      <c r="E107" s="127"/>
      <c r="F107" s="127">
        <v>15.2</v>
      </c>
      <c r="G107" s="127">
        <v>688.1</v>
      </c>
      <c r="H107" s="127">
        <v>13</v>
      </c>
      <c r="I107" s="49">
        <f t="shared" si="7"/>
        <v>794.7</v>
      </c>
      <c r="J107" s="128"/>
      <c r="K107" s="127"/>
      <c r="L107" s="127">
        <v>6.5</v>
      </c>
      <c r="M107" s="127">
        <v>490.6</v>
      </c>
      <c r="N107" s="50">
        <f t="shared" si="8"/>
        <v>497.1</v>
      </c>
      <c r="O107" s="51">
        <f t="shared" si="9"/>
        <v>1291.8000000000002</v>
      </c>
      <c r="P107" s="130">
        <v>165.94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0.08</v>
      </c>
      <c r="D108" s="124">
        <v>6.03</v>
      </c>
      <c r="E108" s="124">
        <v>0.28000000000000003</v>
      </c>
      <c r="F108" s="124">
        <v>3.71</v>
      </c>
      <c r="G108" s="124">
        <v>70.540000000000006</v>
      </c>
      <c r="H108" s="124">
        <v>0.13</v>
      </c>
      <c r="I108" s="43">
        <f t="shared" si="7"/>
        <v>80.77000000000001</v>
      </c>
      <c r="J108" s="125"/>
      <c r="K108" s="124"/>
      <c r="L108" s="124"/>
      <c r="M108" s="124">
        <v>174.73</v>
      </c>
      <c r="N108" s="44">
        <f t="shared" si="8"/>
        <v>174.73</v>
      </c>
      <c r="O108" s="45">
        <f t="shared" si="9"/>
        <v>255.5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33</v>
      </c>
      <c r="D109" s="118">
        <v>1896</v>
      </c>
      <c r="E109" s="118">
        <v>89</v>
      </c>
      <c r="F109" s="118">
        <v>904</v>
      </c>
      <c r="G109" s="118">
        <v>23499</v>
      </c>
      <c r="H109" s="118">
        <v>22</v>
      </c>
      <c r="I109" s="32">
        <f t="shared" si="7"/>
        <v>26443</v>
      </c>
      <c r="J109" s="119"/>
      <c r="K109" s="118"/>
      <c r="L109" s="118"/>
      <c r="M109" s="118">
        <v>19950</v>
      </c>
      <c r="N109" s="34">
        <f t="shared" si="8"/>
        <v>19950</v>
      </c>
      <c r="O109" s="35">
        <f t="shared" si="9"/>
        <v>46393</v>
      </c>
      <c r="P109" s="130">
        <v>27.57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0.3</v>
      </c>
      <c r="D110" s="127">
        <v>12.5</v>
      </c>
      <c r="E110" s="127">
        <v>0.3</v>
      </c>
      <c r="F110" s="127">
        <v>5.0999999999999996</v>
      </c>
      <c r="G110" s="127">
        <v>159.19999999999999</v>
      </c>
      <c r="H110" s="127">
        <v>0.3</v>
      </c>
      <c r="I110" s="49">
        <f t="shared" si="7"/>
        <v>177.7</v>
      </c>
      <c r="J110" s="128"/>
      <c r="K110" s="127"/>
      <c r="L110" s="127"/>
      <c r="M110" s="127">
        <v>188.8</v>
      </c>
      <c r="N110" s="50">
        <f t="shared" si="8"/>
        <v>188.8</v>
      </c>
      <c r="O110" s="51">
        <f t="shared" si="9"/>
        <v>366.5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5.54</v>
      </c>
      <c r="D111" s="124">
        <v>15.59</v>
      </c>
      <c r="E111" s="124"/>
      <c r="F111" s="124">
        <v>0.21</v>
      </c>
      <c r="G111" s="124">
        <v>72.209999999999994</v>
      </c>
      <c r="H111" s="124">
        <v>1.1299999999999999</v>
      </c>
      <c r="I111" s="43">
        <f t="shared" si="7"/>
        <v>94.679999999999993</v>
      </c>
      <c r="J111" s="125"/>
      <c r="K111" s="124"/>
      <c r="L111" s="124">
        <v>2.02</v>
      </c>
      <c r="M111" s="124">
        <v>143.83000000000001</v>
      </c>
      <c r="N111" s="44">
        <f t="shared" si="8"/>
        <v>145.85000000000002</v>
      </c>
      <c r="O111" s="45">
        <f t="shared" si="9"/>
        <v>240.53000000000003</v>
      </c>
      <c r="P111" s="69">
        <f>SUM(P104:P110)</f>
        <v>336.79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2258</v>
      </c>
      <c r="D112" s="118">
        <v>4923</v>
      </c>
      <c r="E112" s="118"/>
      <c r="F112" s="118">
        <v>57</v>
      </c>
      <c r="G112" s="118">
        <v>23754</v>
      </c>
      <c r="H112" s="118">
        <v>260</v>
      </c>
      <c r="I112" s="32">
        <f t="shared" si="7"/>
        <v>31252</v>
      </c>
      <c r="J112" s="119"/>
      <c r="K112" s="118"/>
      <c r="L112" s="118">
        <v>267</v>
      </c>
      <c r="M112" s="118">
        <v>17869</v>
      </c>
      <c r="N112" s="34">
        <f t="shared" si="8"/>
        <v>18136</v>
      </c>
      <c r="O112" s="35">
        <f t="shared" si="9"/>
        <v>49388</v>
      </c>
      <c r="P112" s="131">
        <v>10.61</v>
      </c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2.2000000000000002</v>
      </c>
      <c r="D113" s="127">
        <v>4.9000000000000004</v>
      </c>
      <c r="E113" s="127"/>
      <c r="F113" s="127">
        <v>0.3</v>
      </c>
      <c r="G113" s="127">
        <v>23.6</v>
      </c>
      <c r="H113" s="127">
        <v>3.1</v>
      </c>
      <c r="I113" s="49">
        <f t="shared" si="7"/>
        <v>34.1</v>
      </c>
      <c r="J113" s="128"/>
      <c r="K113" s="127"/>
      <c r="L113" s="127">
        <v>0.3</v>
      </c>
      <c r="M113" s="127">
        <v>18.100000000000001</v>
      </c>
      <c r="N113" s="50">
        <f t="shared" si="8"/>
        <v>18.400000000000002</v>
      </c>
      <c r="O113" s="51">
        <f t="shared" si="9"/>
        <v>52.5</v>
      </c>
      <c r="P113" s="132">
        <v>1284</v>
      </c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0.51</v>
      </c>
      <c r="D114" s="124">
        <v>7.89</v>
      </c>
      <c r="E114" s="124"/>
      <c r="F114" s="124">
        <v>1</v>
      </c>
      <c r="G114" s="124">
        <v>3.06</v>
      </c>
      <c r="H114" s="124">
        <v>15.21</v>
      </c>
      <c r="I114" s="43">
        <f t="shared" si="7"/>
        <v>27.67</v>
      </c>
      <c r="J114" s="125"/>
      <c r="K114" s="124"/>
      <c r="L114" s="124">
        <v>60.22</v>
      </c>
      <c r="M114" s="124">
        <v>126.04</v>
      </c>
      <c r="N114" s="44">
        <f t="shared" si="8"/>
        <v>186.26</v>
      </c>
      <c r="O114" s="45">
        <f t="shared" si="9"/>
        <v>213.93</v>
      </c>
      <c r="P114" s="133">
        <v>15.4</v>
      </c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198</v>
      </c>
      <c r="D115" s="118">
        <v>2493</v>
      </c>
      <c r="E115" s="118"/>
      <c r="F115" s="118">
        <v>280</v>
      </c>
      <c r="G115" s="118">
        <v>1013</v>
      </c>
      <c r="H115" s="118">
        <v>3650</v>
      </c>
      <c r="I115" s="32">
        <f t="shared" si="7"/>
        <v>7634</v>
      </c>
      <c r="J115" s="119"/>
      <c r="K115" s="118"/>
      <c r="L115" s="118">
        <v>7950</v>
      </c>
      <c r="M115" s="118">
        <v>15855</v>
      </c>
      <c r="N115" s="34">
        <f t="shared" si="8"/>
        <v>23805</v>
      </c>
      <c r="O115" s="35">
        <f t="shared" si="9"/>
        <v>31439</v>
      </c>
      <c r="P115" s="134"/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0.2</v>
      </c>
      <c r="D116" s="136">
        <v>2.5</v>
      </c>
      <c r="E116" s="136"/>
      <c r="F116" s="136">
        <v>0.9</v>
      </c>
      <c r="G116" s="136">
        <v>1</v>
      </c>
      <c r="H116" s="136">
        <v>36.5</v>
      </c>
      <c r="I116" s="96">
        <f t="shared" si="7"/>
        <v>41.1</v>
      </c>
      <c r="J116" s="137"/>
      <c r="K116" s="136"/>
      <c r="L116" s="136">
        <v>8</v>
      </c>
      <c r="M116" s="136">
        <v>15.9</v>
      </c>
      <c r="N116" s="97">
        <f t="shared" si="8"/>
        <v>23.9</v>
      </c>
      <c r="O116" s="89">
        <f t="shared" si="9"/>
        <v>65</v>
      </c>
      <c r="P116" s="90">
        <f>SUM(O136,P111,P112,P115)</f>
        <v>7401.41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1.46</v>
      </c>
      <c r="D121" s="115">
        <v>16.84</v>
      </c>
      <c r="E121" s="115"/>
      <c r="F121" s="115">
        <v>2.62</v>
      </c>
      <c r="G121" s="115">
        <v>0.27</v>
      </c>
      <c r="H121" s="115">
        <v>3.76</v>
      </c>
      <c r="I121" s="21">
        <f t="shared" si="7"/>
        <v>24.950000000000003</v>
      </c>
      <c r="J121" s="116"/>
      <c r="K121" s="115"/>
      <c r="L121" s="115">
        <v>12.25</v>
      </c>
      <c r="M121" s="115">
        <v>64.17</v>
      </c>
      <c r="N121" s="23">
        <f t="shared" si="8"/>
        <v>76.42</v>
      </c>
      <c r="O121" s="24">
        <f t="shared" si="9"/>
        <v>101.37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582</v>
      </c>
      <c r="D122" s="118">
        <v>5257</v>
      </c>
      <c r="E122" s="118"/>
      <c r="F122" s="118">
        <v>736</v>
      </c>
      <c r="G122" s="118">
        <v>81</v>
      </c>
      <c r="H122" s="118">
        <v>745</v>
      </c>
      <c r="I122" s="32">
        <f t="shared" si="7"/>
        <v>7401</v>
      </c>
      <c r="J122" s="119"/>
      <c r="K122" s="118"/>
      <c r="L122" s="118">
        <v>1617</v>
      </c>
      <c r="M122" s="118">
        <v>7781</v>
      </c>
      <c r="N122" s="34">
        <f t="shared" si="8"/>
        <v>9398</v>
      </c>
      <c r="O122" s="35">
        <f t="shared" si="9"/>
        <v>16799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0.5</v>
      </c>
      <c r="D123" s="127">
        <v>4.9000000000000004</v>
      </c>
      <c r="E123" s="127"/>
      <c r="F123" s="127">
        <v>2.1</v>
      </c>
      <c r="G123" s="127">
        <v>0.1</v>
      </c>
      <c r="H123" s="127">
        <v>6.7</v>
      </c>
      <c r="I123" s="49">
        <f t="shared" si="7"/>
        <v>14.3</v>
      </c>
      <c r="J123" s="128"/>
      <c r="K123" s="127"/>
      <c r="L123" s="127">
        <v>1.6</v>
      </c>
      <c r="M123" s="127">
        <v>7.9</v>
      </c>
      <c r="N123" s="50">
        <f t="shared" si="8"/>
        <v>9.5</v>
      </c>
      <c r="O123" s="51">
        <f t="shared" si="9"/>
        <v>23.8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/>
      <c r="D124" s="124">
        <v>22.79</v>
      </c>
      <c r="E124" s="124"/>
      <c r="F124" s="124">
        <v>0.72</v>
      </c>
      <c r="G124" s="124">
        <v>2.97</v>
      </c>
      <c r="H124" s="124">
        <v>58.8</v>
      </c>
      <c r="I124" s="43">
        <f t="shared" si="7"/>
        <v>85.28</v>
      </c>
      <c r="J124" s="125"/>
      <c r="K124" s="124"/>
      <c r="L124" s="124">
        <v>41.25</v>
      </c>
      <c r="M124" s="124">
        <v>537.49</v>
      </c>
      <c r="N124" s="44">
        <f t="shared" si="8"/>
        <v>578.74</v>
      </c>
      <c r="O124" s="45">
        <f t="shared" si="9"/>
        <v>664.02</v>
      </c>
      <c r="P124" s="101"/>
      <c r="S124" s="102"/>
    </row>
    <row r="125" spans="1:19" ht="11.25" customHeight="1" x14ac:dyDescent="0.4">
      <c r="A125" s="28"/>
      <c r="B125" s="29" t="s">
        <v>21</v>
      </c>
      <c r="C125" s="117"/>
      <c r="D125" s="118">
        <v>6429</v>
      </c>
      <c r="E125" s="118"/>
      <c r="F125" s="118">
        <v>142</v>
      </c>
      <c r="G125" s="118">
        <v>790</v>
      </c>
      <c r="H125" s="118">
        <v>9456</v>
      </c>
      <c r="I125" s="32">
        <f t="shared" si="7"/>
        <v>16817</v>
      </c>
      <c r="J125" s="119"/>
      <c r="K125" s="118"/>
      <c r="L125" s="118">
        <v>5445</v>
      </c>
      <c r="M125" s="118">
        <v>56747</v>
      </c>
      <c r="N125" s="34">
        <f t="shared" si="8"/>
        <v>62192</v>
      </c>
      <c r="O125" s="35">
        <f t="shared" si="9"/>
        <v>79009</v>
      </c>
      <c r="P125" s="101"/>
      <c r="S125" s="102"/>
    </row>
    <row r="126" spans="1:19" ht="11.25" customHeight="1" x14ac:dyDescent="0.4">
      <c r="A126" s="28"/>
      <c r="B126" s="39" t="s">
        <v>23</v>
      </c>
      <c r="C126" s="126"/>
      <c r="D126" s="127">
        <v>6</v>
      </c>
      <c r="E126" s="127"/>
      <c r="F126" s="127">
        <v>0.4</v>
      </c>
      <c r="G126" s="127">
        <v>0.8</v>
      </c>
      <c r="H126" s="127">
        <v>85.2</v>
      </c>
      <c r="I126" s="49">
        <f t="shared" si="7"/>
        <v>92.4</v>
      </c>
      <c r="J126" s="128"/>
      <c r="K126" s="127"/>
      <c r="L126" s="127">
        <v>5.5</v>
      </c>
      <c r="M126" s="127">
        <v>57</v>
      </c>
      <c r="N126" s="50">
        <f t="shared" si="8"/>
        <v>62.5</v>
      </c>
      <c r="O126" s="51">
        <f t="shared" si="9"/>
        <v>154.9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4.54</v>
      </c>
      <c r="D127" s="124">
        <v>64.52</v>
      </c>
      <c r="E127" s="124">
        <v>1.85</v>
      </c>
      <c r="F127" s="124"/>
      <c r="G127" s="124">
        <v>1.1100000000000001</v>
      </c>
      <c r="H127" s="124">
        <v>158.41</v>
      </c>
      <c r="I127" s="43">
        <f t="shared" si="7"/>
        <v>230.43</v>
      </c>
      <c r="J127" s="125"/>
      <c r="K127" s="124"/>
      <c r="L127" s="124"/>
      <c r="M127" s="124">
        <v>16.11</v>
      </c>
      <c r="N127" s="44">
        <f t="shared" si="8"/>
        <v>16.11</v>
      </c>
      <c r="O127" s="45">
        <f t="shared" si="9"/>
        <v>246.54000000000002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1829</v>
      </c>
      <c r="D128" s="118">
        <v>18654</v>
      </c>
      <c r="E128" s="118">
        <v>586</v>
      </c>
      <c r="F128" s="118"/>
      <c r="G128" s="118">
        <v>373</v>
      </c>
      <c r="H128" s="118">
        <v>30534</v>
      </c>
      <c r="I128" s="32">
        <f t="shared" si="7"/>
        <v>51976</v>
      </c>
      <c r="J128" s="119"/>
      <c r="K128" s="118"/>
      <c r="L128" s="118"/>
      <c r="M128" s="118">
        <v>1798</v>
      </c>
      <c r="N128" s="34">
        <f t="shared" si="8"/>
        <v>1798</v>
      </c>
      <c r="O128" s="35">
        <f t="shared" si="9"/>
        <v>53774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1.8</v>
      </c>
      <c r="D129" s="127">
        <v>18.600000000000001</v>
      </c>
      <c r="E129" s="127">
        <v>0.6</v>
      </c>
      <c r="F129" s="127"/>
      <c r="G129" s="127">
        <v>0.4</v>
      </c>
      <c r="H129" s="127">
        <v>237.8</v>
      </c>
      <c r="I129" s="49">
        <f t="shared" si="7"/>
        <v>259.2</v>
      </c>
      <c r="J129" s="128"/>
      <c r="K129" s="127"/>
      <c r="L129" s="127"/>
      <c r="M129" s="127">
        <v>1.9</v>
      </c>
      <c r="N129" s="50">
        <f t="shared" si="8"/>
        <v>1.9</v>
      </c>
      <c r="O129" s="51">
        <f t="shared" si="9"/>
        <v>261.09999999999997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104.24</v>
      </c>
      <c r="D130" s="115">
        <v>1364.04</v>
      </c>
      <c r="E130" s="115">
        <v>2.23</v>
      </c>
      <c r="F130" s="115">
        <v>101.48</v>
      </c>
      <c r="G130" s="115">
        <v>1983.39</v>
      </c>
      <c r="H130" s="115">
        <v>275.64</v>
      </c>
      <c r="I130" s="21">
        <f t="shared" si="7"/>
        <v>3831.02</v>
      </c>
      <c r="J130" s="116"/>
      <c r="K130" s="115"/>
      <c r="L130" s="115">
        <v>130.27000000000001</v>
      </c>
      <c r="M130" s="115">
        <v>3028.38</v>
      </c>
      <c r="N130" s="23">
        <f>SUM(J130:M130)</f>
        <v>3158.65</v>
      </c>
      <c r="O130" s="24">
        <f t="shared" si="9"/>
        <v>6989.67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36739</v>
      </c>
      <c r="D131" s="118">
        <v>291266</v>
      </c>
      <c r="E131" s="118">
        <v>695</v>
      </c>
      <c r="F131" s="118">
        <v>21475</v>
      </c>
      <c r="G131" s="118">
        <v>547642</v>
      </c>
      <c r="H131" s="118">
        <v>49056</v>
      </c>
      <c r="I131" s="32">
        <f t="shared" si="7"/>
        <v>946873</v>
      </c>
      <c r="J131" s="119"/>
      <c r="K131" s="118"/>
      <c r="L131" s="118">
        <v>16854</v>
      </c>
      <c r="M131" s="118">
        <v>310509</v>
      </c>
      <c r="N131" s="34">
        <f t="shared" si="8"/>
        <v>327363</v>
      </c>
      <c r="O131" s="35">
        <f t="shared" si="9"/>
        <v>1274236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357.1</v>
      </c>
      <c r="D132" s="127">
        <v>5332.1</v>
      </c>
      <c r="E132" s="127">
        <v>1.3</v>
      </c>
      <c r="F132" s="127">
        <v>209.9</v>
      </c>
      <c r="G132" s="127">
        <v>5590.5</v>
      </c>
      <c r="H132" s="127">
        <v>471.2</v>
      </c>
      <c r="I132" s="49">
        <f t="shared" ref="I132:I138" si="10">SUM(C132:H132)</f>
        <v>11962.100000000002</v>
      </c>
      <c r="J132" s="128"/>
      <c r="K132" s="127"/>
      <c r="L132" s="127">
        <v>37.799999999999997</v>
      </c>
      <c r="M132" s="127">
        <v>3331.1</v>
      </c>
      <c r="N132" s="50">
        <f t="shared" ref="N132:N138" si="11">SUM(J132:M132)</f>
        <v>3368.9</v>
      </c>
      <c r="O132" s="51">
        <f t="shared" ref="O132:O138" si="12">SUM(N132,I132)</f>
        <v>15331.000000000002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103.96</v>
      </c>
      <c r="D133" s="124">
        <v>822.13</v>
      </c>
      <c r="E133" s="124">
        <v>2.13</v>
      </c>
      <c r="F133" s="124">
        <v>101.48</v>
      </c>
      <c r="G133" s="124">
        <v>1980.85</v>
      </c>
      <c r="H133" s="124">
        <v>249.8</v>
      </c>
      <c r="I133" s="43">
        <f t="shared" si="10"/>
        <v>3260.3500000000004</v>
      </c>
      <c r="J133" s="125"/>
      <c r="K133" s="124"/>
      <c r="L133" s="124">
        <v>130.27000000000001</v>
      </c>
      <c r="M133" s="124">
        <v>3027.12</v>
      </c>
      <c r="N133" s="44">
        <f t="shared" si="11"/>
        <v>3157.39</v>
      </c>
      <c r="O133" s="45">
        <f t="shared" si="12"/>
        <v>6417.74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36668</v>
      </c>
      <c r="D134" s="118">
        <v>194484</v>
      </c>
      <c r="E134" s="118">
        <v>675</v>
      </c>
      <c r="F134" s="118">
        <v>21475</v>
      </c>
      <c r="G134" s="118">
        <v>547221</v>
      </c>
      <c r="H134" s="118">
        <v>46165</v>
      </c>
      <c r="I134" s="32">
        <f t="shared" si="10"/>
        <v>846688</v>
      </c>
      <c r="J134" s="119"/>
      <c r="K134" s="118"/>
      <c r="L134" s="118">
        <v>16854</v>
      </c>
      <c r="M134" s="118">
        <v>310486</v>
      </c>
      <c r="N134" s="34">
        <f t="shared" si="11"/>
        <v>327340</v>
      </c>
      <c r="O134" s="35">
        <f t="shared" si="12"/>
        <v>1174028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355.5</v>
      </c>
      <c r="D135" s="136">
        <v>2643.4</v>
      </c>
      <c r="E135" s="136">
        <v>0.9</v>
      </c>
      <c r="F135" s="136">
        <v>209.9</v>
      </c>
      <c r="G135" s="136">
        <v>5579.9</v>
      </c>
      <c r="H135" s="136">
        <v>391.9</v>
      </c>
      <c r="I135" s="96">
        <f t="shared" si="10"/>
        <v>9181.5</v>
      </c>
      <c r="J135" s="137"/>
      <c r="K135" s="136"/>
      <c r="L135" s="136">
        <v>37.799999999999997</v>
      </c>
      <c r="M135" s="136">
        <v>3328.9</v>
      </c>
      <c r="N135" s="97">
        <f t="shared" si="11"/>
        <v>3366.7000000000003</v>
      </c>
      <c r="O135" s="89">
        <f t="shared" si="12"/>
        <v>12548.2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107.56000000000002</v>
      </c>
      <c r="D136" s="106">
        <f t="shared" si="13"/>
        <v>1416.37</v>
      </c>
      <c r="E136" s="106">
        <f t="shared" si="13"/>
        <v>2.23</v>
      </c>
      <c r="F136" s="106">
        <f t="shared" si="13"/>
        <v>101.47999999999999</v>
      </c>
      <c r="G136" s="106">
        <f t="shared" si="13"/>
        <v>1986.7999999999997</v>
      </c>
      <c r="H136" s="106">
        <f t="shared" si="13"/>
        <v>279.88</v>
      </c>
      <c r="I136" s="107">
        <f t="shared" si="10"/>
        <v>3894.3199999999997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130.71</v>
      </c>
      <c r="M136" s="106">
        <f t="shared" si="14"/>
        <v>3028.98</v>
      </c>
      <c r="N136" s="109">
        <f t="shared" si="11"/>
        <v>3159.69</v>
      </c>
      <c r="O136" s="110">
        <f t="shared" si="12"/>
        <v>7054.01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37164</v>
      </c>
      <c r="D137" s="31">
        <f t="shared" si="13"/>
        <v>301841</v>
      </c>
      <c r="E137" s="31">
        <f t="shared" si="13"/>
        <v>695</v>
      </c>
      <c r="F137" s="31">
        <f t="shared" si="13"/>
        <v>21475</v>
      </c>
      <c r="G137" s="31">
        <f t="shared" si="13"/>
        <v>547793</v>
      </c>
      <c r="H137" s="31">
        <f t="shared" si="13"/>
        <v>49276</v>
      </c>
      <c r="I137" s="32">
        <f t="shared" si="10"/>
        <v>958244</v>
      </c>
      <c r="J137" s="33">
        <f t="shared" si="14"/>
        <v>0</v>
      </c>
      <c r="K137" s="31">
        <f t="shared" si="14"/>
        <v>0</v>
      </c>
      <c r="L137" s="31">
        <f t="shared" si="14"/>
        <v>16854</v>
      </c>
      <c r="M137" s="31">
        <f t="shared" si="14"/>
        <v>310512</v>
      </c>
      <c r="N137" s="34">
        <f t="shared" si="11"/>
        <v>327366</v>
      </c>
      <c r="O137" s="35">
        <f t="shared" si="12"/>
        <v>1285610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391.5</v>
      </c>
      <c r="D138" s="86">
        <f t="shared" si="13"/>
        <v>5851.1999999999989</v>
      </c>
      <c r="E138" s="86">
        <f t="shared" si="13"/>
        <v>1.2999999999999998</v>
      </c>
      <c r="F138" s="86">
        <f t="shared" si="13"/>
        <v>209.89999999999998</v>
      </c>
      <c r="G138" s="86">
        <f t="shared" si="13"/>
        <v>5601.8000000000011</v>
      </c>
      <c r="H138" s="86">
        <f t="shared" si="13"/>
        <v>482.7</v>
      </c>
      <c r="I138" s="96">
        <f t="shared" si="10"/>
        <v>12538.400000000001</v>
      </c>
      <c r="J138" s="88">
        <f t="shared" si="14"/>
        <v>0</v>
      </c>
      <c r="K138" s="86">
        <f t="shared" si="14"/>
        <v>0</v>
      </c>
      <c r="L138" s="86">
        <f t="shared" si="14"/>
        <v>37.799999999999997</v>
      </c>
      <c r="M138" s="86">
        <f t="shared" si="14"/>
        <v>3331.4</v>
      </c>
      <c r="N138" s="97">
        <f t="shared" si="11"/>
        <v>3369.2000000000003</v>
      </c>
      <c r="O138" s="89">
        <f t="shared" si="12"/>
        <v>15907.600000000002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AA131-F0A5-4C53-AA4A-6555892894C3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>
        <v>4.25</v>
      </c>
      <c r="D5" s="115">
        <v>1.9</v>
      </c>
      <c r="E5" s="115"/>
      <c r="F5" s="115"/>
      <c r="G5" s="115"/>
      <c r="H5" s="115"/>
      <c r="I5" s="21">
        <f t="shared" ref="I5:I36" si="0">SUM(C5:H5)</f>
        <v>6.15</v>
      </c>
      <c r="J5" s="116"/>
      <c r="K5" s="115"/>
      <c r="L5" s="115"/>
      <c r="M5" s="115">
        <v>0.79</v>
      </c>
      <c r="N5" s="23">
        <f t="shared" ref="N5:N58" si="1">SUM(J5:M5)</f>
        <v>0.79</v>
      </c>
      <c r="O5" s="24">
        <f>SUM(N5,I5)</f>
        <v>6.94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>
        <v>0</v>
      </c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>
        <v>0</v>
      </c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>
        <v>0</v>
      </c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>
        <v>0</v>
      </c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>
        <v>0.55000000000000004</v>
      </c>
      <c r="D8" s="124"/>
      <c r="E8" s="124"/>
      <c r="F8" s="124"/>
      <c r="G8" s="124">
        <v>1.27</v>
      </c>
      <c r="H8" s="124"/>
      <c r="I8" s="43">
        <f t="shared" si="0"/>
        <v>1.82</v>
      </c>
      <c r="J8" s="125"/>
      <c r="K8" s="124"/>
      <c r="L8" s="124"/>
      <c r="M8" s="124">
        <v>3.92</v>
      </c>
      <c r="N8" s="44">
        <f t="shared" si="1"/>
        <v>3.92</v>
      </c>
      <c r="O8" s="45">
        <f t="shared" si="2"/>
        <v>5.74</v>
      </c>
      <c r="P8" s="36" t="s">
        <v>25</v>
      </c>
      <c r="Q8" s="37" t="s">
        <v>128</v>
      </c>
      <c r="R8" s="37"/>
      <c r="S8" s="38"/>
    </row>
    <row r="9" spans="1:19" ht="11.25" customHeight="1" x14ac:dyDescent="0.4">
      <c r="A9" s="28"/>
      <c r="B9" s="29" t="s">
        <v>21</v>
      </c>
      <c r="C9" s="117">
        <v>0</v>
      </c>
      <c r="D9" s="118"/>
      <c r="E9" s="118"/>
      <c r="F9" s="118"/>
      <c r="G9" s="118">
        <v>0</v>
      </c>
      <c r="H9" s="118"/>
      <c r="I9" s="32">
        <f t="shared" si="0"/>
        <v>0</v>
      </c>
      <c r="J9" s="119"/>
      <c r="K9" s="118"/>
      <c r="L9" s="118"/>
      <c r="M9" s="118">
        <v>63</v>
      </c>
      <c r="N9" s="34">
        <f t="shared" si="1"/>
        <v>63</v>
      </c>
      <c r="O9" s="35">
        <f t="shared" si="2"/>
        <v>63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>
        <v>0</v>
      </c>
      <c r="D10" s="127"/>
      <c r="E10" s="127"/>
      <c r="F10" s="127"/>
      <c r="G10" s="127">
        <v>0</v>
      </c>
      <c r="H10" s="127"/>
      <c r="I10" s="49">
        <f t="shared" si="0"/>
        <v>0</v>
      </c>
      <c r="J10" s="128"/>
      <c r="K10" s="127"/>
      <c r="L10" s="127"/>
      <c r="M10" s="127">
        <v>8.4</v>
      </c>
      <c r="N10" s="50">
        <f t="shared" si="1"/>
        <v>8.4</v>
      </c>
      <c r="O10" s="51">
        <f t="shared" si="2"/>
        <v>8.4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12.5</v>
      </c>
      <c r="N11" s="44">
        <f t="shared" si="1"/>
        <v>12.5</v>
      </c>
      <c r="O11" s="45">
        <f t="shared" si="2"/>
        <v>12.5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263</v>
      </c>
      <c r="N12" s="34">
        <f t="shared" si="1"/>
        <v>263</v>
      </c>
      <c r="O12" s="35">
        <f t="shared" si="2"/>
        <v>263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22.3</v>
      </c>
      <c r="N13" s="50">
        <f t="shared" si="1"/>
        <v>22.3</v>
      </c>
      <c r="O13" s="51">
        <f t="shared" si="2"/>
        <v>22.3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0.57999999999999996</v>
      </c>
      <c r="E14" s="124"/>
      <c r="F14" s="124"/>
      <c r="G14" s="124"/>
      <c r="H14" s="124">
        <v>0.2</v>
      </c>
      <c r="I14" s="43">
        <f t="shared" si="0"/>
        <v>0.78</v>
      </c>
      <c r="J14" s="125"/>
      <c r="K14" s="124"/>
      <c r="L14" s="124"/>
      <c r="M14" s="124">
        <v>4.5199999999999996</v>
      </c>
      <c r="N14" s="44">
        <f t="shared" si="1"/>
        <v>4.5199999999999996</v>
      </c>
      <c r="O14" s="45">
        <f t="shared" si="2"/>
        <v>5.3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44</v>
      </c>
      <c r="E15" s="118"/>
      <c r="F15" s="118"/>
      <c r="G15" s="118"/>
      <c r="H15" s="118">
        <v>6</v>
      </c>
      <c r="I15" s="32">
        <f t="shared" si="0"/>
        <v>50</v>
      </c>
      <c r="J15" s="119"/>
      <c r="K15" s="118"/>
      <c r="L15" s="118"/>
      <c r="M15" s="118">
        <v>134</v>
      </c>
      <c r="N15" s="34">
        <f t="shared" si="1"/>
        <v>134</v>
      </c>
      <c r="O15" s="35">
        <f t="shared" si="2"/>
        <v>184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</v>
      </c>
      <c r="E16" s="127"/>
      <c r="F16" s="127"/>
      <c r="G16" s="127"/>
      <c r="H16" s="127">
        <v>0.5</v>
      </c>
      <c r="I16" s="49">
        <f t="shared" si="0"/>
        <v>4.5</v>
      </c>
      <c r="J16" s="128"/>
      <c r="K16" s="127"/>
      <c r="L16" s="127"/>
      <c r="M16" s="127">
        <v>8.6</v>
      </c>
      <c r="N16" s="50">
        <f t="shared" si="1"/>
        <v>8.6</v>
      </c>
      <c r="O16" s="51">
        <f t="shared" si="2"/>
        <v>13.1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0.68</v>
      </c>
      <c r="D17" s="124"/>
      <c r="E17" s="124"/>
      <c r="F17" s="124"/>
      <c r="G17" s="124"/>
      <c r="H17" s="124"/>
      <c r="I17" s="43">
        <f t="shared" si="0"/>
        <v>0.68</v>
      </c>
      <c r="J17" s="125"/>
      <c r="K17" s="124">
        <v>0.56000000000000005</v>
      </c>
      <c r="L17" s="124">
        <v>0.56000000000000005</v>
      </c>
      <c r="M17" s="124"/>
      <c r="N17" s="44">
        <f t="shared" si="1"/>
        <v>1.1200000000000001</v>
      </c>
      <c r="O17" s="45">
        <f t="shared" si="2"/>
        <v>1.8000000000000003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120</v>
      </c>
      <c r="D18" s="118"/>
      <c r="E18" s="118"/>
      <c r="F18" s="118"/>
      <c r="G18" s="118"/>
      <c r="H18" s="118"/>
      <c r="I18" s="32">
        <f t="shared" si="0"/>
        <v>120</v>
      </c>
      <c r="J18" s="119"/>
      <c r="K18" s="118">
        <v>15</v>
      </c>
      <c r="L18" s="118">
        <v>17</v>
      </c>
      <c r="M18" s="118">
        <v>62</v>
      </c>
      <c r="N18" s="34">
        <f t="shared" si="1"/>
        <v>94</v>
      </c>
      <c r="O18" s="35">
        <f t="shared" si="2"/>
        <v>214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6</v>
      </c>
      <c r="D19" s="127"/>
      <c r="E19" s="127"/>
      <c r="F19" s="127"/>
      <c r="G19" s="127"/>
      <c r="H19" s="127"/>
      <c r="I19" s="49">
        <f t="shared" si="0"/>
        <v>6</v>
      </c>
      <c r="J19" s="128"/>
      <c r="K19" s="127">
        <v>1.1000000000000001</v>
      </c>
      <c r="L19" s="127">
        <v>0.8</v>
      </c>
      <c r="M19" s="127">
        <v>3</v>
      </c>
      <c r="N19" s="50">
        <f t="shared" si="1"/>
        <v>4.9000000000000004</v>
      </c>
      <c r="O19" s="51">
        <f t="shared" si="2"/>
        <v>10.9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0.57999999999999996</v>
      </c>
      <c r="D20" s="124">
        <v>22.12</v>
      </c>
      <c r="E20" s="124"/>
      <c r="F20" s="124">
        <v>7.62</v>
      </c>
      <c r="G20" s="124"/>
      <c r="H20" s="124"/>
      <c r="I20" s="43">
        <f t="shared" si="0"/>
        <v>30.32</v>
      </c>
      <c r="J20" s="125"/>
      <c r="K20" s="124"/>
      <c r="L20" s="124"/>
      <c r="M20" s="124">
        <v>5.96</v>
      </c>
      <c r="N20" s="44">
        <f t="shared" si="1"/>
        <v>5.96</v>
      </c>
      <c r="O20" s="45">
        <f t="shared" si="2"/>
        <v>36.28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136</v>
      </c>
      <c r="D21" s="118">
        <v>3236</v>
      </c>
      <c r="E21" s="118"/>
      <c r="F21" s="118">
        <v>514</v>
      </c>
      <c r="G21" s="118"/>
      <c r="H21" s="118"/>
      <c r="I21" s="32">
        <f t="shared" si="0"/>
        <v>3886</v>
      </c>
      <c r="J21" s="119"/>
      <c r="K21" s="118"/>
      <c r="L21" s="118"/>
      <c r="M21" s="118">
        <v>339</v>
      </c>
      <c r="N21" s="34">
        <f t="shared" si="1"/>
        <v>339</v>
      </c>
      <c r="O21" s="35">
        <f t="shared" si="2"/>
        <v>4225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4.8</v>
      </c>
      <c r="D22" s="127">
        <v>136.69999999999999</v>
      </c>
      <c r="E22" s="127"/>
      <c r="F22" s="127">
        <v>19</v>
      </c>
      <c r="G22" s="127"/>
      <c r="H22" s="127"/>
      <c r="I22" s="49">
        <f t="shared" si="0"/>
        <v>160.5</v>
      </c>
      <c r="J22" s="128"/>
      <c r="K22" s="127"/>
      <c r="L22" s="127"/>
      <c r="M22" s="127">
        <v>13</v>
      </c>
      <c r="N22" s="50">
        <f t="shared" si="1"/>
        <v>13</v>
      </c>
      <c r="O22" s="51">
        <f t="shared" si="2"/>
        <v>173.5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2.88</v>
      </c>
      <c r="D23" s="124">
        <v>79.75</v>
      </c>
      <c r="E23" s="124"/>
      <c r="F23" s="124"/>
      <c r="G23" s="124">
        <v>4.83</v>
      </c>
      <c r="H23" s="124"/>
      <c r="I23" s="43">
        <f t="shared" si="0"/>
        <v>87.46</v>
      </c>
      <c r="J23" s="125"/>
      <c r="K23" s="124"/>
      <c r="L23" s="124">
        <v>4.04</v>
      </c>
      <c r="M23" s="124">
        <v>5.65</v>
      </c>
      <c r="N23" s="44">
        <f t="shared" si="1"/>
        <v>9.6900000000000013</v>
      </c>
      <c r="O23" s="45">
        <f t="shared" si="2"/>
        <v>97.149999999999991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779</v>
      </c>
      <c r="D24" s="118">
        <v>12605</v>
      </c>
      <c r="E24" s="118"/>
      <c r="F24" s="118"/>
      <c r="G24" s="118">
        <v>869</v>
      </c>
      <c r="H24" s="118"/>
      <c r="I24" s="32">
        <f t="shared" si="0"/>
        <v>14253</v>
      </c>
      <c r="J24" s="119"/>
      <c r="K24" s="118"/>
      <c r="L24" s="118">
        <v>267</v>
      </c>
      <c r="M24" s="118">
        <v>332</v>
      </c>
      <c r="N24" s="34">
        <f t="shared" si="1"/>
        <v>599</v>
      </c>
      <c r="O24" s="35">
        <f t="shared" si="2"/>
        <v>14852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19.899999999999999</v>
      </c>
      <c r="D25" s="127">
        <v>432.2</v>
      </c>
      <c r="E25" s="127"/>
      <c r="F25" s="127"/>
      <c r="G25" s="127">
        <v>24.3</v>
      </c>
      <c r="H25" s="127"/>
      <c r="I25" s="49">
        <f t="shared" si="0"/>
        <v>476.4</v>
      </c>
      <c r="J25" s="128"/>
      <c r="K25" s="127"/>
      <c r="L25" s="127">
        <v>8.5</v>
      </c>
      <c r="M25" s="127">
        <v>10.5</v>
      </c>
      <c r="N25" s="50">
        <f t="shared" si="1"/>
        <v>19</v>
      </c>
      <c r="O25" s="51">
        <f t="shared" si="2"/>
        <v>495.4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7.16</v>
      </c>
      <c r="D26" s="124">
        <v>200.61</v>
      </c>
      <c r="E26" s="124"/>
      <c r="F26" s="124"/>
      <c r="G26" s="124"/>
      <c r="H26" s="124"/>
      <c r="I26" s="43">
        <f t="shared" si="0"/>
        <v>207.77</v>
      </c>
      <c r="J26" s="125"/>
      <c r="K26" s="124"/>
      <c r="L26" s="124">
        <v>8.2899999999999991</v>
      </c>
      <c r="M26" s="124">
        <v>28.77</v>
      </c>
      <c r="N26" s="44">
        <f t="shared" si="1"/>
        <v>37.06</v>
      </c>
      <c r="O26" s="45">
        <f t="shared" si="2"/>
        <v>244.83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2105</v>
      </c>
      <c r="D27" s="118">
        <v>36462</v>
      </c>
      <c r="E27" s="118"/>
      <c r="F27" s="118"/>
      <c r="G27" s="118"/>
      <c r="H27" s="118"/>
      <c r="I27" s="32">
        <f t="shared" si="0"/>
        <v>38567</v>
      </c>
      <c r="J27" s="119"/>
      <c r="K27" s="118"/>
      <c r="L27" s="118">
        <v>587</v>
      </c>
      <c r="M27" s="118">
        <v>2068</v>
      </c>
      <c r="N27" s="34">
        <f t="shared" si="1"/>
        <v>2655</v>
      </c>
      <c r="O27" s="35">
        <f t="shared" si="2"/>
        <v>41222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48.5</v>
      </c>
      <c r="D28" s="127">
        <v>951.2</v>
      </c>
      <c r="E28" s="127"/>
      <c r="F28" s="127"/>
      <c r="G28" s="127"/>
      <c r="H28" s="127"/>
      <c r="I28" s="49">
        <f t="shared" si="0"/>
        <v>999.7</v>
      </c>
      <c r="J28" s="128"/>
      <c r="K28" s="127"/>
      <c r="L28" s="127">
        <v>17.100000000000001</v>
      </c>
      <c r="M28" s="127">
        <v>60</v>
      </c>
      <c r="N28" s="50">
        <f t="shared" si="1"/>
        <v>77.099999999999994</v>
      </c>
      <c r="O28" s="51">
        <f t="shared" si="2"/>
        <v>1076.8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35.159999999999997</v>
      </c>
      <c r="D29" s="124">
        <v>352.4</v>
      </c>
      <c r="E29" s="124"/>
      <c r="F29" s="124">
        <v>0.76</v>
      </c>
      <c r="G29" s="124"/>
      <c r="H29" s="124"/>
      <c r="I29" s="43">
        <f t="shared" si="0"/>
        <v>388.31999999999994</v>
      </c>
      <c r="J29" s="125"/>
      <c r="K29" s="124"/>
      <c r="L29" s="124">
        <v>7.07</v>
      </c>
      <c r="M29" s="124">
        <v>37.44</v>
      </c>
      <c r="N29" s="44">
        <f t="shared" si="1"/>
        <v>44.51</v>
      </c>
      <c r="O29" s="45">
        <f t="shared" si="2"/>
        <v>432.82999999999993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11599</v>
      </c>
      <c r="D30" s="118">
        <v>71430</v>
      </c>
      <c r="E30" s="118"/>
      <c r="F30" s="118">
        <v>150</v>
      </c>
      <c r="G30" s="118"/>
      <c r="H30" s="118"/>
      <c r="I30" s="32">
        <f t="shared" si="0"/>
        <v>83179</v>
      </c>
      <c r="J30" s="119"/>
      <c r="K30" s="118"/>
      <c r="L30" s="118">
        <v>584</v>
      </c>
      <c r="M30" s="118">
        <v>3014</v>
      </c>
      <c r="N30" s="34">
        <f t="shared" si="1"/>
        <v>3598</v>
      </c>
      <c r="O30" s="35">
        <f t="shared" si="2"/>
        <v>86777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196.8</v>
      </c>
      <c r="D31" s="127">
        <v>1571.4</v>
      </c>
      <c r="E31" s="127"/>
      <c r="F31" s="127">
        <v>2.2999999999999998</v>
      </c>
      <c r="G31" s="127"/>
      <c r="H31" s="127"/>
      <c r="I31" s="49">
        <f t="shared" si="0"/>
        <v>1770.5</v>
      </c>
      <c r="J31" s="128"/>
      <c r="K31" s="127"/>
      <c r="L31" s="127">
        <v>15.7</v>
      </c>
      <c r="M31" s="127">
        <v>81.099999999999994</v>
      </c>
      <c r="N31" s="50">
        <f t="shared" si="1"/>
        <v>96.8</v>
      </c>
      <c r="O31" s="51">
        <f t="shared" si="2"/>
        <v>1867.3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88.05</v>
      </c>
      <c r="D32" s="124">
        <v>467.04</v>
      </c>
      <c r="E32" s="124"/>
      <c r="F32" s="124">
        <v>11.04</v>
      </c>
      <c r="G32" s="124"/>
      <c r="H32" s="124"/>
      <c r="I32" s="43">
        <f t="shared" si="0"/>
        <v>566.13</v>
      </c>
      <c r="J32" s="125"/>
      <c r="K32" s="124"/>
      <c r="L32" s="124"/>
      <c r="M32" s="124">
        <v>11.82</v>
      </c>
      <c r="N32" s="44">
        <f t="shared" si="1"/>
        <v>11.82</v>
      </c>
      <c r="O32" s="45">
        <f t="shared" si="2"/>
        <v>577.95000000000005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30858</v>
      </c>
      <c r="D33" s="118">
        <v>105469</v>
      </c>
      <c r="E33" s="118"/>
      <c r="F33" s="118">
        <v>2336</v>
      </c>
      <c r="G33" s="118"/>
      <c r="H33" s="118"/>
      <c r="I33" s="32">
        <f t="shared" si="0"/>
        <v>138663</v>
      </c>
      <c r="J33" s="119"/>
      <c r="K33" s="118"/>
      <c r="L33" s="118"/>
      <c r="M33" s="118">
        <v>1095</v>
      </c>
      <c r="N33" s="34">
        <f t="shared" si="1"/>
        <v>1095</v>
      </c>
      <c r="O33" s="35">
        <f t="shared" si="2"/>
        <v>139758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457.4</v>
      </c>
      <c r="D34" s="127">
        <v>1902</v>
      </c>
      <c r="E34" s="127"/>
      <c r="F34" s="127">
        <v>28.1</v>
      </c>
      <c r="G34" s="127"/>
      <c r="H34" s="127"/>
      <c r="I34" s="49">
        <f t="shared" si="0"/>
        <v>2387.5</v>
      </c>
      <c r="J34" s="128"/>
      <c r="K34" s="127"/>
      <c r="L34" s="127"/>
      <c r="M34" s="127">
        <v>26.3</v>
      </c>
      <c r="N34" s="50">
        <f t="shared" si="1"/>
        <v>26.3</v>
      </c>
      <c r="O34" s="51">
        <f t="shared" si="2"/>
        <v>2413.8000000000002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262.89999999999998</v>
      </c>
      <c r="D35" s="124">
        <v>351.24</v>
      </c>
      <c r="E35" s="124"/>
      <c r="F35" s="124">
        <v>59.57</v>
      </c>
      <c r="G35" s="124">
        <v>0.45</v>
      </c>
      <c r="H35" s="124"/>
      <c r="I35" s="43">
        <f t="shared" si="0"/>
        <v>674.16000000000008</v>
      </c>
      <c r="J35" s="125"/>
      <c r="K35" s="124"/>
      <c r="L35" s="124"/>
      <c r="M35" s="124">
        <v>23.3</v>
      </c>
      <c r="N35" s="44">
        <f t="shared" si="1"/>
        <v>23.3</v>
      </c>
      <c r="O35" s="45">
        <f t="shared" si="2"/>
        <v>697.46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96445</v>
      </c>
      <c r="D36" s="118">
        <v>85030</v>
      </c>
      <c r="E36" s="118"/>
      <c r="F36" s="118">
        <v>10975</v>
      </c>
      <c r="G36" s="118">
        <v>124</v>
      </c>
      <c r="H36" s="118"/>
      <c r="I36" s="32">
        <f t="shared" si="0"/>
        <v>192574</v>
      </c>
      <c r="J36" s="119"/>
      <c r="K36" s="118"/>
      <c r="L36" s="118"/>
      <c r="M36" s="118">
        <v>2331</v>
      </c>
      <c r="N36" s="34">
        <f t="shared" si="1"/>
        <v>2331</v>
      </c>
      <c r="O36" s="35">
        <f t="shared" si="2"/>
        <v>194905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1235.5</v>
      </c>
      <c r="D37" s="127">
        <v>1374.2</v>
      </c>
      <c r="E37" s="127"/>
      <c r="F37" s="127">
        <v>121.2</v>
      </c>
      <c r="G37" s="127">
        <v>1.8</v>
      </c>
      <c r="H37" s="127"/>
      <c r="I37" s="49">
        <f t="shared" ref="I37:I50" si="3">SUM(C37:H37)</f>
        <v>2732.7</v>
      </c>
      <c r="J37" s="128"/>
      <c r="K37" s="127"/>
      <c r="L37" s="127"/>
      <c r="M37" s="127">
        <v>46.1</v>
      </c>
      <c r="N37" s="50">
        <f t="shared" si="1"/>
        <v>46.1</v>
      </c>
      <c r="O37" s="51">
        <f t="shared" si="2"/>
        <v>2778.7999999999997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435.91</v>
      </c>
      <c r="D38" s="124">
        <v>244.53</v>
      </c>
      <c r="E38" s="124"/>
      <c r="F38" s="124">
        <v>124.79</v>
      </c>
      <c r="G38" s="124">
        <v>36.18</v>
      </c>
      <c r="H38" s="124">
        <v>0.81</v>
      </c>
      <c r="I38" s="43">
        <f t="shared" si="3"/>
        <v>842.21999999999991</v>
      </c>
      <c r="J38" s="125"/>
      <c r="K38" s="124"/>
      <c r="L38" s="124">
        <v>0.1</v>
      </c>
      <c r="M38" s="124">
        <v>104.69</v>
      </c>
      <c r="N38" s="44">
        <f t="shared" si="1"/>
        <v>104.78999999999999</v>
      </c>
      <c r="O38" s="45">
        <f t="shared" si="2"/>
        <v>947.00999999999988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176123</v>
      </c>
      <c r="D39" s="118">
        <v>64235</v>
      </c>
      <c r="E39" s="118"/>
      <c r="F39" s="118">
        <v>23367</v>
      </c>
      <c r="G39" s="118">
        <v>10538</v>
      </c>
      <c r="H39" s="118">
        <v>139</v>
      </c>
      <c r="I39" s="32">
        <f t="shared" si="3"/>
        <v>274402</v>
      </c>
      <c r="J39" s="119"/>
      <c r="K39" s="118"/>
      <c r="L39" s="118">
        <v>11</v>
      </c>
      <c r="M39" s="118">
        <v>11120</v>
      </c>
      <c r="N39" s="34">
        <f t="shared" si="1"/>
        <v>11131</v>
      </c>
      <c r="O39" s="35">
        <f t="shared" si="2"/>
        <v>285533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2103.5</v>
      </c>
      <c r="D40" s="127">
        <v>841.7</v>
      </c>
      <c r="E40" s="127"/>
      <c r="F40" s="127">
        <v>260.2</v>
      </c>
      <c r="G40" s="127">
        <v>136.6</v>
      </c>
      <c r="H40" s="127">
        <v>2.7</v>
      </c>
      <c r="I40" s="49">
        <f t="shared" si="3"/>
        <v>3344.6999999999994</v>
      </c>
      <c r="J40" s="128"/>
      <c r="K40" s="127"/>
      <c r="L40" s="127">
        <v>0.2</v>
      </c>
      <c r="M40" s="127">
        <v>204</v>
      </c>
      <c r="N40" s="50">
        <f t="shared" si="1"/>
        <v>204.2</v>
      </c>
      <c r="O40" s="51">
        <f t="shared" si="2"/>
        <v>3548.8999999999992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519.88</v>
      </c>
      <c r="D41" s="124">
        <v>166.2</v>
      </c>
      <c r="E41" s="124">
        <v>3.2</v>
      </c>
      <c r="F41" s="124">
        <v>71.25</v>
      </c>
      <c r="G41" s="124">
        <v>84.55</v>
      </c>
      <c r="H41" s="124">
        <v>0.28000000000000003</v>
      </c>
      <c r="I41" s="43">
        <f t="shared" si="3"/>
        <v>845.3599999999999</v>
      </c>
      <c r="J41" s="125"/>
      <c r="K41" s="124"/>
      <c r="L41" s="124">
        <v>2.42</v>
      </c>
      <c r="M41" s="124">
        <v>158.31</v>
      </c>
      <c r="N41" s="44">
        <f t="shared" si="1"/>
        <v>160.72999999999999</v>
      </c>
      <c r="O41" s="45">
        <f t="shared" si="2"/>
        <v>1006.0899999999999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216813</v>
      </c>
      <c r="D42" s="118">
        <v>44560</v>
      </c>
      <c r="E42" s="118">
        <v>870</v>
      </c>
      <c r="F42" s="118">
        <v>16557</v>
      </c>
      <c r="G42" s="118">
        <v>24293</v>
      </c>
      <c r="H42" s="118">
        <v>40</v>
      </c>
      <c r="I42" s="32">
        <f t="shared" si="3"/>
        <v>303133</v>
      </c>
      <c r="J42" s="119"/>
      <c r="K42" s="118"/>
      <c r="L42" s="118">
        <v>280</v>
      </c>
      <c r="M42" s="118">
        <v>17708</v>
      </c>
      <c r="N42" s="34">
        <f t="shared" si="1"/>
        <v>17988</v>
      </c>
      <c r="O42" s="35">
        <f t="shared" si="2"/>
        <v>321121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2442.3000000000002</v>
      </c>
      <c r="D43" s="127">
        <v>567.70000000000005</v>
      </c>
      <c r="E43" s="127">
        <v>11.4</v>
      </c>
      <c r="F43" s="127">
        <v>179.4</v>
      </c>
      <c r="G43" s="127">
        <v>298.39999999999998</v>
      </c>
      <c r="H43" s="127">
        <v>0.7</v>
      </c>
      <c r="I43" s="49">
        <f t="shared" si="3"/>
        <v>3499.9</v>
      </c>
      <c r="J43" s="128"/>
      <c r="K43" s="127"/>
      <c r="L43" s="127">
        <v>4.5</v>
      </c>
      <c r="M43" s="127">
        <v>278.39999999999998</v>
      </c>
      <c r="N43" s="50">
        <f t="shared" si="1"/>
        <v>282.89999999999998</v>
      </c>
      <c r="O43" s="51">
        <f t="shared" si="2"/>
        <v>3782.8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849.56</v>
      </c>
      <c r="D44" s="124">
        <v>118.76</v>
      </c>
      <c r="E44" s="124"/>
      <c r="F44" s="124">
        <v>80.8</v>
      </c>
      <c r="G44" s="124">
        <v>81.73</v>
      </c>
      <c r="H44" s="124">
        <v>6.47</v>
      </c>
      <c r="I44" s="43">
        <f t="shared" si="3"/>
        <v>1137.32</v>
      </c>
      <c r="J44" s="125"/>
      <c r="K44" s="124"/>
      <c r="L44" s="124">
        <v>21.98</v>
      </c>
      <c r="M44" s="124">
        <v>499.17</v>
      </c>
      <c r="N44" s="44">
        <f t="shared" si="1"/>
        <v>521.15</v>
      </c>
      <c r="O44" s="45">
        <f t="shared" si="2"/>
        <v>1658.4699999999998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371442</v>
      </c>
      <c r="D45" s="118">
        <v>33908</v>
      </c>
      <c r="E45" s="118"/>
      <c r="F45" s="118">
        <v>18865</v>
      </c>
      <c r="G45" s="118">
        <v>24201</v>
      </c>
      <c r="H45" s="118">
        <v>1229</v>
      </c>
      <c r="I45" s="32">
        <f t="shared" si="3"/>
        <v>449645</v>
      </c>
      <c r="J45" s="119"/>
      <c r="K45" s="118"/>
      <c r="L45" s="118">
        <v>2700</v>
      </c>
      <c r="M45" s="118">
        <v>57364</v>
      </c>
      <c r="N45" s="34">
        <f t="shared" si="1"/>
        <v>60064</v>
      </c>
      <c r="O45" s="35">
        <f t="shared" si="2"/>
        <v>509709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3457.6</v>
      </c>
      <c r="D46" s="127">
        <v>405.3</v>
      </c>
      <c r="E46" s="127"/>
      <c r="F46" s="127">
        <v>148.1</v>
      </c>
      <c r="G46" s="127">
        <v>262</v>
      </c>
      <c r="H46" s="127">
        <v>19.399999999999999</v>
      </c>
      <c r="I46" s="49">
        <f t="shared" si="3"/>
        <v>4292.3999999999996</v>
      </c>
      <c r="J46" s="128"/>
      <c r="K46" s="127"/>
      <c r="L46" s="127">
        <v>33.299999999999997</v>
      </c>
      <c r="M46" s="127">
        <v>729.8</v>
      </c>
      <c r="N46" s="50">
        <f t="shared" si="1"/>
        <v>763.09999999999991</v>
      </c>
      <c r="O46" s="51">
        <f t="shared" si="2"/>
        <v>5055.5</v>
      </c>
      <c r="P46" s="129">
        <v>6.81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818.5</v>
      </c>
      <c r="D47" s="124">
        <v>544.25</v>
      </c>
      <c r="E47" s="124">
        <v>4.07</v>
      </c>
      <c r="F47" s="124">
        <v>56.41</v>
      </c>
      <c r="G47" s="124">
        <v>21.46</v>
      </c>
      <c r="H47" s="124">
        <v>91.66</v>
      </c>
      <c r="I47" s="43">
        <f t="shared" si="3"/>
        <v>1536.3500000000001</v>
      </c>
      <c r="J47" s="125"/>
      <c r="K47" s="124"/>
      <c r="L47" s="124">
        <v>29.96</v>
      </c>
      <c r="M47" s="124">
        <v>1037.47</v>
      </c>
      <c r="N47" s="44">
        <f t="shared" si="1"/>
        <v>1067.43</v>
      </c>
      <c r="O47" s="45">
        <f t="shared" si="2"/>
        <v>2603.7800000000002</v>
      </c>
      <c r="P47" s="130">
        <v>25.35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386982</v>
      </c>
      <c r="D48" s="118">
        <v>170297</v>
      </c>
      <c r="E48" s="118">
        <v>1281</v>
      </c>
      <c r="F48" s="118">
        <v>14594</v>
      </c>
      <c r="G48" s="118">
        <v>6562</v>
      </c>
      <c r="H48" s="118">
        <v>22064</v>
      </c>
      <c r="I48" s="32">
        <f t="shared" si="3"/>
        <v>601780</v>
      </c>
      <c r="J48" s="119"/>
      <c r="K48" s="118"/>
      <c r="L48" s="118">
        <v>3388</v>
      </c>
      <c r="M48" s="118">
        <v>128512</v>
      </c>
      <c r="N48" s="34">
        <f t="shared" si="1"/>
        <v>131900</v>
      </c>
      <c r="O48" s="35">
        <f t="shared" si="2"/>
        <v>733680</v>
      </c>
      <c r="P48" s="130"/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318.2</v>
      </c>
      <c r="D49" s="127">
        <v>305.5</v>
      </c>
      <c r="E49" s="127">
        <v>1.9</v>
      </c>
      <c r="F49" s="127">
        <v>79.400000000000006</v>
      </c>
      <c r="G49" s="127">
        <v>53.1</v>
      </c>
      <c r="H49" s="127">
        <v>209.8</v>
      </c>
      <c r="I49" s="49">
        <f t="shared" si="3"/>
        <v>967.90000000000009</v>
      </c>
      <c r="J49" s="128"/>
      <c r="K49" s="127"/>
      <c r="L49" s="127">
        <v>34.1</v>
      </c>
      <c r="M49" s="127">
        <v>704.9</v>
      </c>
      <c r="N49" s="50">
        <f t="shared" si="1"/>
        <v>739</v>
      </c>
      <c r="O49" s="51">
        <f t="shared" si="2"/>
        <v>1706.9</v>
      </c>
      <c r="P49" s="130">
        <v>63.68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3020.58</v>
      </c>
      <c r="D50" s="115">
        <v>2528.39</v>
      </c>
      <c r="E50" s="115">
        <v>7.27</v>
      </c>
      <c r="F50" s="115">
        <v>412.24</v>
      </c>
      <c r="G50" s="115">
        <v>229.2</v>
      </c>
      <c r="H50" s="115">
        <v>99.22</v>
      </c>
      <c r="I50" s="21">
        <f t="shared" si="3"/>
        <v>6296.9</v>
      </c>
      <c r="J50" s="116"/>
      <c r="K50" s="115"/>
      <c r="L50" s="115">
        <v>74.42</v>
      </c>
      <c r="M50" s="115">
        <v>1933.52</v>
      </c>
      <c r="N50" s="23">
        <f t="shared" si="1"/>
        <v>2007.94</v>
      </c>
      <c r="O50" s="24">
        <f t="shared" si="2"/>
        <v>8304.84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1293282</v>
      </c>
      <c r="D51" s="118">
        <v>624519</v>
      </c>
      <c r="E51" s="118">
        <v>2151</v>
      </c>
      <c r="F51" s="118">
        <v>87358</v>
      </c>
      <c r="G51" s="118">
        <v>66587</v>
      </c>
      <c r="H51" s="118">
        <v>23472</v>
      </c>
      <c r="I51" s="32">
        <f t="shared" ref="I51:I58" si="4">SUM(C51:H51)</f>
        <v>2097369</v>
      </c>
      <c r="J51" s="119"/>
      <c r="K51" s="118"/>
      <c r="L51" s="118">
        <v>7834</v>
      </c>
      <c r="M51" s="118">
        <v>224405</v>
      </c>
      <c r="N51" s="34">
        <f t="shared" si="1"/>
        <v>232239</v>
      </c>
      <c r="O51" s="35">
        <f>SUM(N51,I51)</f>
        <v>2329608</v>
      </c>
      <c r="P51" s="130"/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10284.5</v>
      </c>
      <c r="D52" s="127">
        <v>8373.2000000000007</v>
      </c>
      <c r="E52" s="127">
        <v>13.3</v>
      </c>
      <c r="F52" s="127">
        <v>837.7</v>
      </c>
      <c r="G52" s="127">
        <v>776.2</v>
      </c>
      <c r="H52" s="127">
        <v>232.6</v>
      </c>
      <c r="I52" s="49">
        <f t="shared" si="4"/>
        <v>20517.5</v>
      </c>
      <c r="J52" s="128"/>
      <c r="K52" s="127"/>
      <c r="L52" s="127">
        <v>114.2</v>
      </c>
      <c r="M52" s="127">
        <v>2196.4</v>
      </c>
      <c r="N52" s="50">
        <f t="shared" si="1"/>
        <v>2310.6</v>
      </c>
      <c r="O52" s="51">
        <f t="shared" si="2"/>
        <v>22828.1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3009.96</v>
      </c>
      <c r="D53" s="124">
        <v>1970.68</v>
      </c>
      <c r="E53" s="124">
        <v>7.27</v>
      </c>
      <c r="F53" s="124">
        <v>404.62</v>
      </c>
      <c r="G53" s="124">
        <v>224.37</v>
      </c>
      <c r="H53" s="124">
        <v>99.07</v>
      </c>
      <c r="I53" s="43">
        <f t="shared" si="4"/>
        <v>5715.97</v>
      </c>
      <c r="J53" s="125"/>
      <c r="K53" s="124"/>
      <c r="L53" s="124">
        <v>74.42</v>
      </c>
      <c r="M53" s="124">
        <v>1912.58</v>
      </c>
      <c r="N53" s="44">
        <f t="shared" si="1"/>
        <v>1987</v>
      </c>
      <c r="O53" s="45">
        <f t="shared" si="2"/>
        <v>7702.97</v>
      </c>
      <c r="P53" s="69">
        <f>SUM(P46:P52)</f>
        <v>95.84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1290262</v>
      </c>
      <c r="D54" s="118">
        <v>520030</v>
      </c>
      <c r="E54" s="118">
        <v>2151</v>
      </c>
      <c r="F54" s="118">
        <v>86844</v>
      </c>
      <c r="G54" s="118">
        <v>65718</v>
      </c>
      <c r="H54" s="118">
        <v>23447</v>
      </c>
      <c r="I54" s="32">
        <f t="shared" si="4"/>
        <v>1988452</v>
      </c>
      <c r="J54" s="119"/>
      <c r="K54" s="118"/>
      <c r="L54" s="118">
        <v>7834</v>
      </c>
      <c r="M54" s="118">
        <v>223945</v>
      </c>
      <c r="N54" s="34">
        <f t="shared" si="1"/>
        <v>231779</v>
      </c>
      <c r="O54" s="35">
        <f t="shared" si="2"/>
        <v>2220231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10211.299999999999</v>
      </c>
      <c r="D55" s="121">
        <v>5760.2</v>
      </c>
      <c r="E55" s="121">
        <v>13.3</v>
      </c>
      <c r="F55" s="121">
        <v>818.7</v>
      </c>
      <c r="G55" s="121">
        <v>751.9</v>
      </c>
      <c r="H55" s="121">
        <v>232.1</v>
      </c>
      <c r="I55" s="40">
        <f t="shared" si="4"/>
        <v>17787.5</v>
      </c>
      <c r="J55" s="122"/>
      <c r="K55" s="121"/>
      <c r="L55" s="121">
        <v>114.2</v>
      </c>
      <c r="M55" s="121">
        <v>2157.1</v>
      </c>
      <c r="N55" s="40">
        <f t="shared" si="1"/>
        <v>2271.2999999999997</v>
      </c>
      <c r="O55" s="42">
        <f t="shared" si="2"/>
        <v>20058.8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3026.06</v>
      </c>
      <c r="D56" s="20">
        <f t="shared" si="5"/>
        <v>2549.38</v>
      </c>
      <c r="E56" s="20">
        <f t="shared" si="5"/>
        <v>7.2700000000000005</v>
      </c>
      <c r="F56" s="20">
        <f t="shared" si="5"/>
        <v>412.24</v>
      </c>
      <c r="G56" s="20">
        <f t="shared" si="5"/>
        <v>230.47</v>
      </c>
      <c r="H56" s="20">
        <f t="shared" si="5"/>
        <v>99.42</v>
      </c>
      <c r="I56" s="79">
        <f>SUM(C56:H56)</f>
        <v>6324.8400000000011</v>
      </c>
      <c r="J56" s="71">
        <f>SUM(J5,J8,J11,J14,J17,J20,J23,J26,J29,J32,J35,J38,J41,J44,J47)</f>
        <v>0</v>
      </c>
      <c r="K56" s="20">
        <f>SUM(K5,K8,K11,K14,K17,K20,K23,K26,K29,K32,K35,K38,K41,K44,K47)</f>
        <v>0.56000000000000005</v>
      </c>
      <c r="L56" s="20">
        <f>SUM(L5,L8,L11,L14,L17,L20,L23,L26,L29,L32,L35,L38,L41,L44,L47)</f>
        <v>74.420000000000016</v>
      </c>
      <c r="M56" s="20">
        <f>SUM(M5,M8,M11,M14,M17,M20,M23,M26,M29,M32,M35,M38,M41,M44,M47)</f>
        <v>1934.31</v>
      </c>
      <c r="N56" s="22">
        <f t="shared" si="1"/>
        <v>2009.29</v>
      </c>
      <c r="O56" s="24">
        <f t="shared" si="2"/>
        <v>8334.130000000001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1293402</v>
      </c>
      <c r="D57" s="31">
        <f t="shared" si="5"/>
        <v>627276</v>
      </c>
      <c r="E57" s="31">
        <f t="shared" si="5"/>
        <v>2151</v>
      </c>
      <c r="F57" s="31">
        <f t="shared" si="5"/>
        <v>87358</v>
      </c>
      <c r="G57" s="31">
        <f t="shared" si="5"/>
        <v>66587</v>
      </c>
      <c r="H57" s="31">
        <f t="shared" si="5"/>
        <v>23478</v>
      </c>
      <c r="I57" s="80">
        <f t="shared" si="4"/>
        <v>2100252</v>
      </c>
      <c r="J57" s="75">
        <f t="shared" ref="J57:M58" si="6">SUM(J6,J9,J12,J15,J18,J21,J24,J27,J30,J33,J36,J39,J42,J45,J48)</f>
        <v>0</v>
      </c>
      <c r="K57" s="31">
        <f t="shared" si="6"/>
        <v>15</v>
      </c>
      <c r="L57" s="31">
        <f t="shared" si="6"/>
        <v>7834</v>
      </c>
      <c r="M57" s="31">
        <f t="shared" si="6"/>
        <v>224405</v>
      </c>
      <c r="N57" s="33">
        <f t="shared" si="1"/>
        <v>232254</v>
      </c>
      <c r="O57" s="35">
        <f t="shared" si="2"/>
        <v>2332506</v>
      </c>
      <c r="P57" s="134">
        <v>7.95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10290.500000000002</v>
      </c>
      <c r="D58" s="86">
        <f t="shared" si="5"/>
        <v>8491.9</v>
      </c>
      <c r="E58" s="86">
        <f t="shared" si="5"/>
        <v>13.3</v>
      </c>
      <c r="F58" s="86">
        <f t="shared" si="5"/>
        <v>837.7</v>
      </c>
      <c r="G58" s="86">
        <f t="shared" si="5"/>
        <v>776.19999999999993</v>
      </c>
      <c r="H58" s="86">
        <f t="shared" si="5"/>
        <v>233.10000000000002</v>
      </c>
      <c r="I58" s="87">
        <f t="shared" si="4"/>
        <v>20642.7</v>
      </c>
      <c r="J58" s="85">
        <f t="shared" si="6"/>
        <v>0</v>
      </c>
      <c r="K58" s="86">
        <f t="shared" si="6"/>
        <v>1.1000000000000001</v>
      </c>
      <c r="L58" s="86">
        <f t="shared" si="6"/>
        <v>114.19999999999999</v>
      </c>
      <c r="M58" s="86">
        <f t="shared" si="6"/>
        <v>2196.4</v>
      </c>
      <c r="N58" s="88">
        <f t="shared" si="1"/>
        <v>2311.7000000000003</v>
      </c>
      <c r="O58" s="89">
        <f t="shared" si="2"/>
        <v>22954.400000000001</v>
      </c>
      <c r="P58" s="90">
        <f>SUM(O56,P53,P54,P57)</f>
        <v>8437.9200000000019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>
        <v>4.25</v>
      </c>
      <c r="D63" s="115">
        <v>1.9</v>
      </c>
      <c r="E63" s="115"/>
      <c r="F63" s="115"/>
      <c r="G63" s="115"/>
      <c r="H63" s="115"/>
      <c r="I63" s="21">
        <f>SUM(C63:H63)</f>
        <v>6.15</v>
      </c>
      <c r="J63" s="116"/>
      <c r="K63" s="115"/>
      <c r="L63" s="115"/>
      <c r="M63" s="115">
        <v>0.79</v>
      </c>
      <c r="N63" s="23">
        <f>SUM(J63:M63)</f>
        <v>0.79</v>
      </c>
      <c r="O63" s="24">
        <f>SUM(N63,I63)</f>
        <v>6.94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>
        <v>0</v>
      </c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>
        <v>0</v>
      </c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>
        <v>0</v>
      </c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>
        <v>0</v>
      </c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>
        <v>0.55000000000000004</v>
      </c>
      <c r="D66" s="124"/>
      <c r="E66" s="124"/>
      <c r="F66" s="124"/>
      <c r="G66" s="124">
        <v>1.27</v>
      </c>
      <c r="H66" s="124"/>
      <c r="I66" s="43">
        <f t="shared" si="7"/>
        <v>1.82</v>
      </c>
      <c r="J66" s="125"/>
      <c r="K66" s="124"/>
      <c r="L66" s="124"/>
      <c r="M66" s="124">
        <v>3.92</v>
      </c>
      <c r="N66" s="44">
        <f t="shared" si="8"/>
        <v>3.92</v>
      </c>
      <c r="O66" s="45">
        <f t="shared" si="9"/>
        <v>5.74</v>
      </c>
      <c r="P66" s="36" t="s">
        <v>25</v>
      </c>
      <c r="Q66" s="37" t="s">
        <v>128</v>
      </c>
      <c r="R66" s="37"/>
      <c r="S66" s="38"/>
    </row>
    <row r="67" spans="1:19" ht="11.25" customHeight="1" x14ac:dyDescent="0.4">
      <c r="A67" s="28"/>
      <c r="B67" s="29" t="s">
        <v>21</v>
      </c>
      <c r="C67" s="117">
        <v>0</v>
      </c>
      <c r="D67" s="118"/>
      <c r="E67" s="118"/>
      <c r="F67" s="118"/>
      <c r="G67" s="118">
        <v>0</v>
      </c>
      <c r="H67" s="118"/>
      <c r="I67" s="32">
        <f t="shared" si="7"/>
        <v>0</v>
      </c>
      <c r="J67" s="119"/>
      <c r="K67" s="118"/>
      <c r="L67" s="118"/>
      <c r="M67" s="118">
        <v>63</v>
      </c>
      <c r="N67" s="34">
        <f t="shared" si="8"/>
        <v>63</v>
      </c>
      <c r="O67" s="35">
        <f t="shared" si="9"/>
        <v>63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>
        <v>0</v>
      </c>
      <c r="D68" s="127"/>
      <c r="E68" s="127"/>
      <c r="F68" s="127"/>
      <c r="G68" s="127">
        <v>0</v>
      </c>
      <c r="H68" s="127"/>
      <c r="I68" s="49">
        <f t="shared" si="7"/>
        <v>0</v>
      </c>
      <c r="J68" s="128"/>
      <c r="K68" s="127"/>
      <c r="L68" s="127"/>
      <c r="M68" s="127">
        <v>8.4</v>
      </c>
      <c r="N68" s="50">
        <f t="shared" si="8"/>
        <v>8.4</v>
      </c>
      <c r="O68" s="51">
        <f t="shared" si="9"/>
        <v>8.4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12.5</v>
      </c>
      <c r="N69" s="44">
        <f t="shared" si="8"/>
        <v>12.5</v>
      </c>
      <c r="O69" s="45">
        <f t="shared" si="9"/>
        <v>12.5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263</v>
      </c>
      <c r="N70" s="34">
        <f t="shared" si="8"/>
        <v>263</v>
      </c>
      <c r="O70" s="35">
        <f t="shared" si="9"/>
        <v>263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22.3</v>
      </c>
      <c r="N71" s="50">
        <f t="shared" si="8"/>
        <v>22.3</v>
      </c>
      <c r="O71" s="51">
        <f t="shared" si="9"/>
        <v>22.3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0.57999999999999996</v>
      </c>
      <c r="E72" s="124"/>
      <c r="F72" s="124"/>
      <c r="G72" s="124"/>
      <c r="H72" s="124">
        <v>0.2</v>
      </c>
      <c r="I72" s="43">
        <f t="shared" si="7"/>
        <v>0.78</v>
      </c>
      <c r="J72" s="125"/>
      <c r="K72" s="124"/>
      <c r="L72" s="124"/>
      <c r="M72" s="124">
        <v>4.5199999999999996</v>
      </c>
      <c r="N72" s="44">
        <f t="shared" si="8"/>
        <v>4.5199999999999996</v>
      </c>
      <c r="O72" s="45">
        <f t="shared" si="9"/>
        <v>5.3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44</v>
      </c>
      <c r="E73" s="118"/>
      <c r="F73" s="118"/>
      <c r="G73" s="118"/>
      <c r="H73" s="118">
        <v>6</v>
      </c>
      <c r="I73" s="32">
        <f t="shared" si="7"/>
        <v>50</v>
      </c>
      <c r="J73" s="119"/>
      <c r="K73" s="118"/>
      <c r="L73" s="118"/>
      <c r="M73" s="118">
        <v>134</v>
      </c>
      <c r="N73" s="34">
        <f t="shared" si="8"/>
        <v>134</v>
      </c>
      <c r="O73" s="35">
        <f t="shared" si="9"/>
        <v>184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</v>
      </c>
      <c r="E74" s="127"/>
      <c r="F74" s="127"/>
      <c r="G74" s="127"/>
      <c r="H74" s="127">
        <v>0.5</v>
      </c>
      <c r="I74" s="49">
        <f t="shared" si="7"/>
        <v>4.5</v>
      </c>
      <c r="J74" s="128"/>
      <c r="K74" s="127"/>
      <c r="L74" s="127"/>
      <c r="M74" s="127">
        <v>8.6</v>
      </c>
      <c r="N74" s="50">
        <f t="shared" si="8"/>
        <v>8.6</v>
      </c>
      <c r="O74" s="51">
        <f t="shared" si="9"/>
        <v>13.1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0.68</v>
      </c>
      <c r="D75" s="124"/>
      <c r="E75" s="124"/>
      <c r="F75" s="124"/>
      <c r="G75" s="124"/>
      <c r="H75" s="124"/>
      <c r="I75" s="43">
        <f t="shared" si="7"/>
        <v>0.68</v>
      </c>
      <c r="J75" s="125"/>
      <c r="K75" s="124">
        <v>0.56000000000000005</v>
      </c>
      <c r="L75" s="124">
        <v>0.56000000000000005</v>
      </c>
      <c r="M75" s="124"/>
      <c r="N75" s="44">
        <f t="shared" si="8"/>
        <v>1.1200000000000001</v>
      </c>
      <c r="O75" s="45">
        <f t="shared" si="9"/>
        <v>1.8000000000000003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120</v>
      </c>
      <c r="D76" s="118"/>
      <c r="E76" s="118"/>
      <c r="F76" s="118"/>
      <c r="G76" s="118"/>
      <c r="H76" s="118"/>
      <c r="I76" s="32">
        <f t="shared" si="7"/>
        <v>120</v>
      </c>
      <c r="J76" s="119"/>
      <c r="K76" s="118">
        <v>15</v>
      </c>
      <c r="L76" s="118">
        <v>17</v>
      </c>
      <c r="M76" s="118">
        <v>62</v>
      </c>
      <c r="N76" s="34">
        <f t="shared" si="8"/>
        <v>94</v>
      </c>
      <c r="O76" s="35">
        <f t="shared" si="9"/>
        <v>214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6</v>
      </c>
      <c r="D77" s="127"/>
      <c r="E77" s="127"/>
      <c r="F77" s="127"/>
      <c r="G77" s="127"/>
      <c r="H77" s="127"/>
      <c r="I77" s="49">
        <f t="shared" si="7"/>
        <v>6</v>
      </c>
      <c r="J77" s="128"/>
      <c r="K77" s="127">
        <v>1.1000000000000001</v>
      </c>
      <c r="L77" s="127">
        <v>0.8</v>
      </c>
      <c r="M77" s="127">
        <v>3</v>
      </c>
      <c r="N77" s="50">
        <f t="shared" si="8"/>
        <v>4.9000000000000004</v>
      </c>
      <c r="O77" s="51">
        <f t="shared" si="9"/>
        <v>10.9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0.57999999999999996</v>
      </c>
      <c r="D78" s="124">
        <v>22.12</v>
      </c>
      <c r="E78" s="124"/>
      <c r="F78" s="124">
        <v>7.62</v>
      </c>
      <c r="G78" s="124"/>
      <c r="H78" s="124"/>
      <c r="I78" s="43">
        <f t="shared" si="7"/>
        <v>30.32</v>
      </c>
      <c r="J78" s="125"/>
      <c r="K78" s="124"/>
      <c r="L78" s="124"/>
      <c r="M78" s="124">
        <v>5.96</v>
      </c>
      <c r="N78" s="44">
        <f t="shared" si="8"/>
        <v>5.96</v>
      </c>
      <c r="O78" s="45">
        <f t="shared" si="9"/>
        <v>36.28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136</v>
      </c>
      <c r="D79" s="118">
        <v>3236</v>
      </c>
      <c r="E79" s="118"/>
      <c r="F79" s="118">
        <v>514</v>
      </c>
      <c r="G79" s="118"/>
      <c r="H79" s="118"/>
      <c r="I79" s="32">
        <f t="shared" si="7"/>
        <v>3886</v>
      </c>
      <c r="J79" s="119"/>
      <c r="K79" s="118"/>
      <c r="L79" s="118"/>
      <c r="M79" s="118">
        <v>339</v>
      </c>
      <c r="N79" s="34">
        <f t="shared" si="8"/>
        <v>339</v>
      </c>
      <c r="O79" s="35">
        <f t="shared" si="9"/>
        <v>4225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4.8</v>
      </c>
      <c r="D80" s="127">
        <v>136.69999999999999</v>
      </c>
      <c r="E80" s="127"/>
      <c r="F80" s="127">
        <v>19</v>
      </c>
      <c r="G80" s="127"/>
      <c r="H80" s="127"/>
      <c r="I80" s="49">
        <f t="shared" si="7"/>
        <v>160.5</v>
      </c>
      <c r="J80" s="128"/>
      <c r="K80" s="127"/>
      <c r="L80" s="127"/>
      <c r="M80" s="127">
        <v>13</v>
      </c>
      <c r="N80" s="50">
        <f t="shared" si="8"/>
        <v>13</v>
      </c>
      <c r="O80" s="51">
        <f t="shared" si="9"/>
        <v>173.5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2.88</v>
      </c>
      <c r="D81" s="124">
        <v>79.75</v>
      </c>
      <c r="E81" s="124"/>
      <c r="F81" s="124"/>
      <c r="G81" s="124">
        <v>4.83</v>
      </c>
      <c r="H81" s="124"/>
      <c r="I81" s="43">
        <f t="shared" si="7"/>
        <v>87.46</v>
      </c>
      <c r="J81" s="125"/>
      <c r="K81" s="124"/>
      <c r="L81" s="124">
        <v>4.04</v>
      </c>
      <c r="M81" s="124">
        <v>5.65</v>
      </c>
      <c r="N81" s="44">
        <f t="shared" si="8"/>
        <v>9.6900000000000013</v>
      </c>
      <c r="O81" s="45">
        <f t="shared" si="9"/>
        <v>97.149999999999991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779</v>
      </c>
      <c r="D82" s="118">
        <v>12605</v>
      </c>
      <c r="E82" s="118"/>
      <c r="F82" s="118"/>
      <c r="G82" s="118">
        <v>869</v>
      </c>
      <c r="H82" s="118"/>
      <c r="I82" s="32">
        <f t="shared" si="7"/>
        <v>14253</v>
      </c>
      <c r="J82" s="119"/>
      <c r="K82" s="118"/>
      <c r="L82" s="118">
        <v>267</v>
      </c>
      <c r="M82" s="118">
        <v>332</v>
      </c>
      <c r="N82" s="34">
        <f t="shared" si="8"/>
        <v>599</v>
      </c>
      <c r="O82" s="35">
        <f t="shared" si="9"/>
        <v>14852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19.899999999999999</v>
      </c>
      <c r="D83" s="127">
        <v>432.2</v>
      </c>
      <c r="E83" s="127"/>
      <c r="F83" s="127"/>
      <c r="G83" s="127">
        <v>24.3</v>
      </c>
      <c r="H83" s="127"/>
      <c r="I83" s="49">
        <f t="shared" si="7"/>
        <v>476.4</v>
      </c>
      <c r="J83" s="128"/>
      <c r="K83" s="127"/>
      <c r="L83" s="127">
        <v>8.5</v>
      </c>
      <c r="M83" s="127">
        <v>10.5</v>
      </c>
      <c r="N83" s="50">
        <f t="shared" si="8"/>
        <v>19</v>
      </c>
      <c r="O83" s="51">
        <f t="shared" si="9"/>
        <v>495.4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7.16</v>
      </c>
      <c r="D84" s="124">
        <v>200.61</v>
      </c>
      <c r="E84" s="124"/>
      <c r="F84" s="124"/>
      <c r="G84" s="124"/>
      <c r="H84" s="124"/>
      <c r="I84" s="43">
        <f t="shared" si="7"/>
        <v>207.77</v>
      </c>
      <c r="J84" s="125"/>
      <c r="K84" s="124"/>
      <c r="L84" s="124">
        <v>8.2899999999999991</v>
      </c>
      <c r="M84" s="124">
        <v>28.77</v>
      </c>
      <c r="N84" s="44">
        <f t="shared" si="8"/>
        <v>37.06</v>
      </c>
      <c r="O84" s="45">
        <f t="shared" si="9"/>
        <v>244.83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2105</v>
      </c>
      <c r="D85" s="118">
        <v>36462</v>
      </c>
      <c r="E85" s="118"/>
      <c r="F85" s="118"/>
      <c r="G85" s="118"/>
      <c r="H85" s="118"/>
      <c r="I85" s="32">
        <f t="shared" si="7"/>
        <v>38567</v>
      </c>
      <c r="J85" s="119"/>
      <c r="K85" s="118"/>
      <c r="L85" s="118">
        <v>587</v>
      </c>
      <c r="M85" s="118">
        <v>2068</v>
      </c>
      <c r="N85" s="34">
        <f t="shared" si="8"/>
        <v>2655</v>
      </c>
      <c r="O85" s="35">
        <f t="shared" si="9"/>
        <v>41222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48.5</v>
      </c>
      <c r="D86" s="127">
        <v>951.2</v>
      </c>
      <c r="E86" s="127"/>
      <c r="F86" s="127"/>
      <c r="G86" s="127"/>
      <c r="H86" s="127"/>
      <c r="I86" s="49">
        <f t="shared" si="7"/>
        <v>999.7</v>
      </c>
      <c r="J86" s="128"/>
      <c r="K86" s="127"/>
      <c r="L86" s="127">
        <v>17.100000000000001</v>
      </c>
      <c r="M86" s="127">
        <v>60</v>
      </c>
      <c r="N86" s="50">
        <f t="shared" si="8"/>
        <v>77.099999999999994</v>
      </c>
      <c r="O86" s="51">
        <f t="shared" si="9"/>
        <v>1076.8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35.159999999999997</v>
      </c>
      <c r="D87" s="124">
        <v>352.4</v>
      </c>
      <c r="E87" s="124"/>
      <c r="F87" s="124">
        <v>0.76</v>
      </c>
      <c r="G87" s="124"/>
      <c r="H87" s="124"/>
      <c r="I87" s="43">
        <f t="shared" si="7"/>
        <v>388.31999999999994</v>
      </c>
      <c r="J87" s="125"/>
      <c r="K87" s="124"/>
      <c r="L87" s="124">
        <v>7.07</v>
      </c>
      <c r="M87" s="124">
        <v>37.44</v>
      </c>
      <c r="N87" s="44">
        <f t="shared" si="8"/>
        <v>44.51</v>
      </c>
      <c r="O87" s="45">
        <f t="shared" si="9"/>
        <v>432.82999999999993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11599</v>
      </c>
      <c r="D88" s="118">
        <v>71430</v>
      </c>
      <c r="E88" s="118"/>
      <c r="F88" s="118">
        <v>150</v>
      </c>
      <c r="G88" s="118"/>
      <c r="H88" s="118"/>
      <c r="I88" s="32">
        <f t="shared" si="7"/>
        <v>83179</v>
      </c>
      <c r="J88" s="119"/>
      <c r="K88" s="118"/>
      <c r="L88" s="118">
        <v>584</v>
      </c>
      <c r="M88" s="118">
        <v>3014</v>
      </c>
      <c r="N88" s="34">
        <f t="shared" si="8"/>
        <v>3598</v>
      </c>
      <c r="O88" s="35">
        <f t="shared" si="9"/>
        <v>86777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196.8</v>
      </c>
      <c r="D89" s="127">
        <v>1571.4</v>
      </c>
      <c r="E89" s="127"/>
      <c r="F89" s="127">
        <v>2.2999999999999998</v>
      </c>
      <c r="G89" s="127"/>
      <c r="H89" s="127"/>
      <c r="I89" s="49">
        <f t="shared" si="7"/>
        <v>1770.5</v>
      </c>
      <c r="J89" s="128"/>
      <c r="K89" s="127"/>
      <c r="L89" s="127">
        <v>15.7</v>
      </c>
      <c r="M89" s="127">
        <v>81.099999999999994</v>
      </c>
      <c r="N89" s="50">
        <f t="shared" si="8"/>
        <v>96.8</v>
      </c>
      <c r="O89" s="51">
        <f t="shared" si="9"/>
        <v>1867.3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88.05</v>
      </c>
      <c r="D90" s="124">
        <v>467.04</v>
      </c>
      <c r="E90" s="124"/>
      <c r="F90" s="124">
        <v>11.04</v>
      </c>
      <c r="G90" s="124"/>
      <c r="H90" s="124"/>
      <c r="I90" s="43">
        <f t="shared" si="7"/>
        <v>566.13</v>
      </c>
      <c r="J90" s="125"/>
      <c r="K90" s="124"/>
      <c r="L90" s="124"/>
      <c r="M90" s="124">
        <v>11.82</v>
      </c>
      <c r="N90" s="44">
        <f t="shared" si="8"/>
        <v>11.82</v>
      </c>
      <c r="O90" s="45">
        <f t="shared" si="9"/>
        <v>577.95000000000005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30858</v>
      </c>
      <c r="D91" s="118">
        <v>105469</v>
      </c>
      <c r="E91" s="118"/>
      <c r="F91" s="118">
        <v>2336</v>
      </c>
      <c r="G91" s="118"/>
      <c r="H91" s="118"/>
      <c r="I91" s="32">
        <f t="shared" si="7"/>
        <v>138663</v>
      </c>
      <c r="J91" s="119"/>
      <c r="K91" s="118"/>
      <c r="L91" s="118"/>
      <c r="M91" s="118">
        <v>1095</v>
      </c>
      <c r="N91" s="34">
        <f t="shared" si="8"/>
        <v>1095</v>
      </c>
      <c r="O91" s="35">
        <f t="shared" si="9"/>
        <v>139758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457.4</v>
      </c>
      <c r="D92" s="127">
        <v>1902</v>
      </c>
      <c r="E92" s="127"/>
      <c r="F92" s="127">
        <v>28.1</v>
      </c>
      <c r="G92" s="127"/>
      <c r="H92" s="127"/>
      <c r="I92" s="49">
        <f t="shared" si="7"/>
        <v>2387.5</v>
      </c>
      <c r="J92" s="128"/>
      <c r="K92" s="127"/>
      <c r="L92" s="127"/>
      <c r="M92" s="127">
        <v>26.3</v>
      </c>
      <c r="N92" s="50">
        <f t="shared" si="8"/>
        <v>26.3</v>
      </c>
      <c r="O92" s="51">
        <f t="shared" si="9"/>
        <v>2413.8000000000002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262.89999999999998</v>
      </c>
      <c r="D93" s="124">
        <v>351.24</v>
      </c>
      <c r="E93" s="124"/>
      <c r="F93" s="124">
        <v>59.57</v>
      </c>
      <c r="G93" s="124">
        <v>0.45</v>
      </c>
      <c r="H93" s="124"/>
      <c r="I93" s="43">
        <f t="shared" si="7"/>
        <v>674.16000000000008</v>
      </c>
      <c r="J93" s="125"/>
      <c r="K93" s="124"/>
      <c r="L93" s="124"/>
      <c r="M93" s="124">
        <v>23.3</v>
      </c>
      <c r="N93" s="44">
        <f t="shared" si="8"/>
        <v>23.3</v>
      </c>
      <c r="O93" s="45">
        <f t="shared" si="9"/>
        <v>697.46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96445</v>
      </c>
      <c r="D94" s="118">
        <v>85030</v>
      </c>
      <c r="E94" s="118"/>
      <c r="F94" s="118">
        <v>10975</v>
      </c>
      <c r="G94" s="118">
        <v>124</v>
      </c>
      <c r="H94" s="118"/>
      <c r="I94" s="32">
        <f t="shared" si="7"/>
        <v>192574</v>
      </c>
      <c r="J94" s="119"/>
      <c r="K94" s="118"/>
      <c r="L94" s="118"/>
      <c r="M94" s="118">
        <v>2331</v>
      </c>
      <c r="N94" s="34">
        <f t="shared" si="8"/>
        <v>2331</v>
      </c>
      <c r="O94" s="35">
        <f t="shared" si="9"/>
        <v>194905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1235.5</v>
      </c>
      <c r="D95" s="127">
        <v>1374.2</v>
      </c>
      <c r="E95" s="127"/>
      <c r="F95" s="127">
        <v>121.2</v>
      </c>
      <c r="G95" s="127">
        <v>1.8</v>
      </c>
      <c r="H95" s="127"/>
      <c r="I95" s="49">
        <f t="shared" si="7"/>
        <v>2732.7</v>
      </c>
      <c r="J95" s="128"/>
      <c r="K95" s="127"/>
      <c r="L95" s="127"/>
      <c r="M95" s="127">
        <v>46.1</v>
      </c>
      <c r="N95" s="50">
        <f t="shared" si="8"/>
        <v>46.1</v>
      </c>
      <c r="O95" s="51">
        <f t="shared" si="9"/>
        <v>2778.7999999999997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435.91</v>
      </c>
      <c r="D96" s="124">
        <v>244.53</v>
      </c>
      <c r="E96" s="124"/>
      <c r="F96" s="124">
        <v>124.79</v>
      </c>
      <c r="G96" s="124">
        <v>36.18</v>
      </c>
      <c r="H96" s="124">
        <v>0.81</v>
      </c>
      <c r="I96" s="43">
        <f t="shared" si="7"/>
        <v>842.21999999999991</v>
      </c>
      <c r="J96" s="125"/>
      <c r="K96" s="124"/>
      <c r="L96" s="124">
        <v>0.1</v>
      </c>
      <c r="M96" s="124">
        <v>104.69</v>
      </c>
      <c r="N96" s="44">
        <f t="shared" si="8"/>
        <v>104.78999999999999</v>
      </c>
      <c r="O96" s="45">
        <f t="shared" si="9"/>
        <v>947.00999999999988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176123</v>
      </c>
      <c r="D97" s="118">
        <v>64235</v>
      </c>
      <c r="E97" s="118"/>
      <c r="F97" s="118">
        <v>23367</v>
      </c>
      <c r="G97" s="118">
        <v>10538</v>
      </c>
      <c r="H97" s="118">
        <v>139</v>
      </c>
      <c r="I97" s="32">
        <f t="shared" si="7"/>
        <v>274402</v>
      </c>
      <c r="J97" s="119"/>
      <c r="K97" s="118"/>
      <c r="L97" s="118">
        <v>11</v>
      </c>
      <c r="M97" s="118">
        <v>11120</v>
      </c>
      <c r="N97" s="34">
        <f t="shared" si="8"/>
        <v>11131</v>
      </c>
      <c r="O97" s="35">
        <f t="shared" si="9"/>
        <v>285533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2103.5</v>
      </c>
      <c r="D98" s="127">
        <v>841.7</v>
      </c>
      <c r="E98" s="127"/>
      <c r="F98" s="127">
        <v>260.2</v>
      </c>
      <c r="G98" s="127">
        <v>136.6</v>
      </c>
      <c r="H98" s="127">
        <v>2.7</v>
      </c>
      <c r="I98" s="49">
        <f t="shared" si="7"/>
        <v>3344.6999999999994</v>
      </c>
      <c r="J98" s="128"/>
      <c r="K98" s="127"/>
      <c r="L98" s="127">
        <v>0.2</v>
      </c>
      <c r="M98" s="127">
        <v>204</v>
      </c>
      <c r="N98" s="50">
        <f t="shared" si="8"/>
        <v>204.2</v>
      </c>
      <c r="O98" s="51">
        <f t="shared" si="9"/>
        <v>3548.8999999999992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519.88</v>
      </c>
      <c r="D99" s="124">
        <v>166.2</v>
      </c>
      <c r="E99" s="124">
        <v>3.2</v>
      </c>
      <c r="F99" s="124">
        <v>71.25</v>
      </c>
      <c r="G99" s="124">
        <v>84.55</v>
      </c>
      <c r="H99" s="124">
        <v>0.28000000000000003</v>
      </c>
      <c r="I99" s="43">
        <f t="shared" si="7"/>
        <v>845.3599999999999</v>
      </c>
      <c r="J99" s="125"/>
      <c r="K99" s="124"/>
      <c r="L99" s="124">
        <v>2.42</v>
      </c>
      <c r="M99" s="124">
        <v>158.31</v>
      </c>
      <c r="N99" s="44">
        <f t="shared" si="8"/>
        <v>160.72999999999999</v>
      </c>
      <c r="O99" s="45">
        <f t="shared" si="9"/>
        <v>1006.0899999999999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216813</v>
      </c>
      <c r="D100" s="118">
        <v>44560</v>
      </c>
      <c r="E100" s="118">
        <v>870</v>
      </c>
      <c r="F100" s="118">
        <v>16557</v>
      </c>
      <c r="G100" s="118">
        <v>24293</v>
      </c>
      <c r="H100" s="118">
        <v>40</v>
      </c>
      <c r="I100" s="32">
        <f t="shared" si="7"/>
        <v>303133</v>
      </c>
      <c r="J100" s="119"/>
      <c r="K100" s="118"/>
      <c r="L100" s="118">
        <v>280</v>
      </c>
      <c r="M100" s="118">
        <v>17708</v>
      </c>
      <c r="N100" s="34">
        <f t="shared" si="8"/>
        <v>17988</v>
      </c>
      <c r="O100" s="35">
        <f t="shared" si="9"/>
        <v>321121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2442.3000000000002</v>
      </c>
      <c r="D101" s="127">
        <v>567.70000000000005</v>
      </c>
      <c r="E101" s="127">
        <v>11.4</v>
      </c>
      <c r="F101" s="127">
        <v>179.4</v>
      </c>
      <c r="G101" s="127">
        <v>298.39999999999998</v>
      </c>
      <c r="H101" s="127">
        <v>0.7</v>
      </c>
      <c r="I101" s="49">
        <f t="shared" si="7"/>
        <v>3499.9</v>
      </c>
      <c r="J101" s="128"/>
      <c r="K101" s="127"/>
      <c r="L101" s="127">
        <v>4.5</v>
      </c>
      <c r="M101" s="127">
        <v>278.39999999999998</v>
      </c>
      <c r="N101" s="50">
        <f t="shared" si="8"/>
        <v>282.89999999999998</v>
      </c>
      <c r="O101" s="51">
        <f t="shared" si="9"/>
        <v>3782.8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849.56</v>
      </c>
      <c r="D102" s="124">
        <v>118.76</v>
      </c>
      <c r="E102" s="124"/>
      <c r="F102" s="124">
        <v>80.8</v>
      </c>
      <c r="G102" s="124">
        <v>81.73</v>
      </c>
      <c r="H102" s="124">
        <v>6.47</v>
      </c>
      <c r="I102" s="43">
        <f t="shared" si="7"/>
        <v>1137.32</v>
      </c>
      <c r="J102" s="125"/>
      <c r="K102" s="124"/>
      <c r="L102" s="124">
        <v>21.98</v>
      </c>
      <c r="M102" s="124">
        <v>499.17</v>
      </c>
      <c r="N102" s="44">
        <f t="shared" si="8"/>
        <v>521.15</v>
      </c>
      <c r="O102" s="45">
        <f t="shared" si="9"/>
        <v>1658.4699999999998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371442</v>
      </c>
      <c r="D103" s="118">
        <v>33908</v>
      </c>
      <c r="E103" s="118"/>
      <c r="F103" s="118">
        <v>18865</v>
      </c>
      <c r="G103" s="118">
        <v>24201</v>
      </c>
      <c r="H103" s="118">
        <v>1229</v>
      </c>
      <c r="I103" s="32">
        <f t="shared" si="7"/>
        <v>449645</v>
      </c>
      <c r="J103" s="119"/>
      <c r="K103" s="118"/>
      <c r="L103" s="118">
        <v>2700</v>
      </c>
      <c r="M103" s="118">
        <v>57364</v>
      </c>
      <c r="N103" s="34">
        <f t="shared" si="8"/>
        <v>60064</v>
      </c>
      <c r="O103" s="35">
        <f t="shared" si="9"/>
        <v>509709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3457.6</v>
      </c>
      <c r="D104" s="127">
        <v>405.3</v>
      </c>
      <c r="E104" s="127"/>
      <c r="F104" s="127">
        <v>148.1</v>
      </c>
      <c r="G104" s="127">
        <v>262</v>
      </c>
      <c r="H104" s="127">
        <v>19.399999999999999</v>
      </c>
      <c r="I104" s="49">
        <f t="shared" si="7"/>
        <v>4292.3999999999996</v>
      </c>
      <c r="J104" s="128"/>
      <c r="K104" s="127"/>
      <c r="L104" s="127">
        <v>33.299999999999997</v>
      </c>
      <c r="M104" s="127">
        <v>729.8</v>
      </c>
      <c r="N104" s="50">
        <f t="shared" si="8"/>
        <v>763.09999999999991</v>
      </c>
      <c r="O104" s="51">
        <f t="shared" si="9"/>
        <v>5055.5</v>
      </c>
      <c r="P104" s="129">
        <v>6.81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248.14</v>
      </c>
      <c r="D105" s="124">
        <v>50.9</v>
      </c>
      <c r="E105" s="124">
        <v>0.56999999999999995</v>
      </c>
      <c r="F105" s="124">
        <v>24.78</v>
      </c>
      <c r="G105" s="124">
        <v>14.26</v>
      </c>
      <c r="H105" s="124">
        <v>2.99</v>
      </c>
      <c r="I105" s="43">
        <f t="shared" si="7"/>
        <v>341.64</v>
      </c>
      <c r="J105" s="125"/>
      <c r="K105" s="124"/>
      <c r="L105" s="124">
        <v>21.2</v>
      </c>
      <c r="M105" s="124">
        <v>305.83</v>
      </c>
      <c r="N105" s="44">
        <f t="shared" si="8"/>
        <v>327.02999999999997</v>
      </c>
      <c r="O105" s="45">
        <f t="shared" si="9"/>
        <v>668.67</v>
      </c>
      <c r="P105" s="130">
        <v>25.35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113912</v>
      </c>
      <c r="D106" s="118">
        <v>15435</v>
      </c>
      <c r="E106" s="118">
        <v>172</v>
      </c>
      <c r="F106" s="118">
        <v>6138</v>
      </c>
      <c r="G106" s="118">
        <v>4340</v>
      </c>
      <c r="H106" s="118">
        <v>589</v>
      </c>
      <c r="I106" s="32">
        <f t="shared" si="7"/>
        <v>140586</v>
      </c>
      <c r="J106" s="119"/>
      <c r="K106" s="118"/>
      <c r="L106" s="118">
        <v>2281</v>
      </c>
      <c r="M106" s="118">
        <v>36860</v>
      </c>
      <c r="N106" s="34">
        <f t="shared" si="8"/>
        <v>39141</v>
      </c>
      <c r="O106" s="35">
        <f t="shared" si="9"/>
        <v>179727</v>
      </c>
      <c r="P106" s="130"/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199.7</v>
      </c>
      <c r="D107" s="127">
        <v>167.6</v>
      </c>
      <c r="E107" s="127">
        <v>1.9</v>
      </c>
      <c r="F107" s="127">
        <v>37.799999999999997</v>
      </c>
      <c r="G107" s="127">
        <v>36.200000000000003</v>
      </c>
      <c r="H107" s="127">
        <v>8.8000000000000007</v>
      </c>
      <c r="I107" s="49">
        <f t="shared" si="7"/>
        <v>451.99999999999994</v>
      </c>
      <c r="J107" s="128"/>
      <c r="K107" s="127"/>
      <c r="L107" s="127">
        <v>27.6</v>
      </c>
      <c r="M107" s="127">
        <v>457.3</v>
      </c>
      <c r="N107" s="50">
        <f t="shared" si="8"/>
        <v>484.90000000000003</v>
      </c>
      <c r="O107" s="51">
        <f t="shared" si="9"/>
        <v>936.9</v>
      </c>
      <c r="P107" s="130">
        <v>63.68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152.56</v>
      </c>
      <c r="D108" s="124">
        <v>55.57</v>
      </c>
      <c r="E108" s="124"/>
      <c r="F108" s="124">
        <v>13.95</v>
      </c>
      <c r="G108" s="124">
        <v>7.15</v>
      </c>
      <c r="H108" s="124">
        <v>7.85</v>
      </c>
      <c r="I108" s="43">
        <f t="shared" si="7"/>
        <v>237.07999999999998</v>
      </c>
      <c r="J108" s="125"/>
      <c r="K108" s="124"/>
      <c r="L108" s="124">
        <v>5.0999999999999996</v>
      </c>
      <c r="M108" s="124">
        <v>209.44</v>
      </c>
      <c r="N108" s="44">
        <f t="shared" si="8"/>
        <v>214.54</v>
      </c>
      <c r="O108" s="45">
        <f t="shared" si="9"/>
        <v>451.62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73965</v>
      </c>
      <c r="D109" s="118">
        <v>17483</v>
      </c>
      <c r="E109" s="118"/>
      <c r="F109" s="118">
        <v>3681</v>
      </c>
      <c r="G109" s="118">
        <v>2205</v>
      </c>
      <c r="H109" s="118">
        <v>1672</v>
      </c>
      <c r="I109" s="32">
        <f t="shared" si="7"/>
        <v>99006</v>
      </c>
      <c r="J109" s="119"/>
      <c r="K109" s="118"/>
      <c r="L109" s="118">
        <v>624</v>
      </c>
      <c r="M109" s="118">
        <v>26467</v>
      </c>
      <c r="N109" s="34">
        <f t="shared" si="8"/>
        <v>27091</v>
      </c>
      <c r="O109" s="35">
        <f t="shared" si="9"/>
        <v>126097</v>
      </c>
      <c r="P109" s="130"/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114</v>
      </c>
      <c r="D110" s="127">
        <v>107.1</v>
      </c>
      <c r="E110" s="127"/>
      <c r="F110" s="127">
        <v>22.3</v>
      </c>
      <c r="G110" s="127">
        <v>16.899999999999999</v>
      </c>
      <c r="H110" s="127">
        <v>20.399999999999999</v>
      </c>
      <c r="I110" s="49">
        <f t="shared" si="7"/>
        <v>280.7</v>
      </c>
      <c r="J110" s="128"/>
      <c r="K110" s="127"/>
      <c r="L110" s="127">
        <v>6.4</v>
      </c>
      <c r="M110" s="127">
        <v>222.2</v>
      </c>
      <c r="N110" s="50">
        <f t="shared" si="8"/>
        <v>228.6</v>
      </c>
      <c r="O110" s="51">
        <f t="shared" si="9"/>
        <v>509.29999999999995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138.31</v>
      </c>
      <c r="D111" s="124">
        <v>114.24</v>
      </c>
      <c r="E111" s="124"/>
      <c r="F111" s="124">
        <v>10.4</v>
      </c>
      <c r="G111" s="124"/>
      <c r="H111" s="124">
        <v>8.8699999999999992</v>
      </c>
      <c r="I111" s="43">
        <f t="shared" si="7"/>
        <v>271.82</v>
      </c>
      <c r="J111" s="125"/>
      <c r="K111" s="124"/>
      <c r="L111" s="124">
        <v>1.23</v>
      </c>
      <c r="M111" s="124">
        <v>208.65</v>
      </c>
      <c r="N111" s="44">
        <f t="shared" si="8"/>
        <v>209.88</v>
      </c>
      <c r="O111" s="45">
        <f t="shared" si="9"/>
        <v>481.7</v>
      </c>
      <c r="P111" s="69">
        <f>SUM(P104:P110)</f>
        <v>95.84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65010</v>
      </c>
      <c r="D112" s="118">
        <v>35649</v>
      </c>
      <c r="E112" s="118"/>
      <c r="F112" s="118">
        <v>2755</v>
      </c>
      <c r="G112" s="118"/>
      <c r="H112" s="118">
        <v>2009</v>
      </c>
      <c r="I112" s="32">
        <f t="shared" si="7"/>
        <v>105423</v>
      </c>
      <c r="J112" s="119"/>
      <c r="K112" s="118"/>
      <c r="L112" s="118">
        <v>162</v>
      </c>
      <c r="M112" s="118">
        <v>26040</v>
      </c>
      <c r="N112" s="34">
        <f t="shared" si="8"/>
        <v>26202</v>
      </c>
      <c r="O112" s="35">
        <f t="shared" si="9"/>
        <v>131625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4.5</v>
      </c>
      <c r="D113" s="127">
        <v>30.8</v>
      </c>
      <c r="E113" s="127"/>
      <c r="F113" s="127">
        <v>13.9</v>
      </c>
      <c r="G113" s="127"/>
      <c r="H113" s="127">
        <v>24.1</v>
      </c>
      <c r="I113" s="49">
        <f t="shared" si="7"/>
        <v>73.3</v>
      </c>
      <c r="J113" s="128"/>
      <c r="K113" s="127"/>
      <c r="L113" s="127">
        <v>0.1</v>
      </c>
      <c r="M113" s="127">
        <v>25.4</v>
      </c>
      <c r="N113" s="50">
        <f t="shared" si="8"/>
        <v>25.5</v>
      </c>
      <c r="O113" s="51">
        <f t="shared" si="9"/>
        <v>98.8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111.18</v>
      </c>
      <c r="D114" s="124">
        <v>100.37</v>
      </c>
      <c r="E114" s="124">
        <v>0.42</v>
      </c>
      <c r="F114" s="124">
        <v>1.99</v>
      </c>
      <c r="G114" s="124">
        <v>0.05</v>
      </c>
      <c r="H114" s="124">
        <v>12.72</v>
      </c>
      <c r="I114" s="43">
        <f t="shared" si="7"/>
        <v>226.73000000000002</v>
      </c>
      <c r="J114" s="125"/>
      <c r="K114" s="124"/>
      <c r="L114" s="124">
        <v>1.27</v>
      </c>
      <c r="M114" s="124">
        <v>184.11</v>
      </c>
      <c r="N114" s="44">
        <f t="shared" si="8"/>
        <v>185.38000000000002</v>
      </c>
      <c r="O114" s="45">
        <f t="shared" si="9"/>
        <v>412.11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53431</v>
      </c>
      <c r="D115" s="118">
        <v>31805</v>
      </c>
      <c r="E115" s="118">
        <v>133</v>
      </c>
      <c r="F115" s="118">
        <v>532</v>
      </c>
      <c r="G115" s="118">
        <v>17</v>
      </c>
      <c r="H115" s="118">
        <v>2822</v>
      </c>
      <c r="I115" s="32">
        <f t="shared" si="7"/>
        <v>88740</v>
      </c>
      <c r="J115" s="119"/>
      <c r="K115" s="118"/>
      <c r="L115" s="118">
        <v>168</v>
      </c>
      <c r="M115" s="118">
        <v>23018</v>
      </c>
      <c r="N115" s="34">
        <f t="shared" si="8"/>
        <v>23186</v>
      </c>
      <c r="O115" s="35">
        <f t="shared" si="9"/>
        <v>111926</v>
      </c>
      <c r="P115" s="134">
        <v>7.95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>
        <v>0</v>
      </c>
      <c r="F116" s="136">
        <v>2.2999999999999998</v>
      </c>
      <c r="G116" s="136">
        <v>0</v>
      </c>
      <c r="H116" s="136">
        <v>27.3</v>
      </c>
      <c r="I116" s="96">
        <f t="shared" si="7"/>
        <v>29.6</v>
      </c>
      <c r="J116" s="137"/>
      <c r="K116" s="136"/>
      <c r="L116" s="136">
        <v>0</v>
      </c>
      <c r="M116" s="136">
        <v>0</v>
      </c>
      <c r="N116" s="97">
        <f t="shared" si="8"/>
        <v>0</v>
      </c>
      <c r="O116" s="89">
        <f t="shared" si="9"/>
        <v>29.6</v>
      </c>
      <c r="P116" s="90">
        <f>SUM(O136,P111,P112,P115)</f>
        <v>8437.9200000000019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89.9</v>
      </c>
      <c r="D121" s="115">
        <v>96.18</v>
      </c>
      <c r="E121" s="115"/>
      <c r="F121" s="115">
        <v>2.17</v>
      </c>
      <c r="G121" s="115"/>
      <c r="H121" s="115">
        <v>6.35</v>
      </c>
      <c r="I121" s="21">
        <f t="shared" si="7"/>
        <v>194.6</v>
      </c>
      <c r="J121" s="116"/>
      <c r="K121" s="115"/>
      <c r="L121" s="115">
        <v>1.1599999999999999</v>
      </c>
      <c r="M121" s="115">
        <v>84.53</v>
      </c>
      <c r="N121" s="23">
        <f t="shared" si="8"/>
        <v>85.69</v>
      </c>
      <c r="O121" s="24">
        <f t="shared" si="9"/>
        <v>280.28999999999996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43122</v>
      </c>
      <c r="D122" s="118">
        <v>30253</v>
      </c>
      <c r="E122" s="118"/>
      <c r="F122" s="118">
        <v>571</v>
      </c>
      <c r="G122" s="118"/>
      <c r="H122" s="118">
        <v>1550</v>
      </c>
      <c r="I122" s="32">
        <f t="shared" si="7"/>
        <v>75496</v>
      </c>
      <c r="J122" s="119"/>
      <c r="K122" s="118"/>
      <c r="L122" s="118">
        <v>153</v>
      </c>
      <c r="M122" s="118">
        <v>10634</v>
      </c>
      <c r="N122" s="34">
        <f t="shared" si="8"/>
        <v>10787</v>
      </c>
      <c r="O122" s="35">
        <f t="shared" si="9"/>
        <v>86283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1.7</v>
      </c>
      <c r="G123" s="127"/>
      <c r="H123" s="127">
        <v>14</v>
      </c>
      <c r="I123" s="49">
        <f t="shared" si="7"/>
        <v>15.7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15.7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31.51</v>
      </c>
      <c r="D124" s="124">
        <v>47.53</v>
      </c>
      <c r="E124" s="124">
        <v>1.08</v>
      </c>
      <c r="F124" s="124">
        <v>0.06</v>
      </c>
      <c r="G124" s="124"/>
      <c r="H124" s="124">
        <v>1.75</v>
      </c>
      <c r="I124" s="43">
        <f t="shared" si="7"/>
        <v>81.93</v>
      </c>
      <c r="J124" s="125"/>
      <c r="K124" s="124"/>
      <c r="L124" s="124"/>
      <c r="M124" s="124">
        <v>10.65</v>
      </c>
      <c r="N124" s="44">
        <f t="shared" si="8"/>
        <v>10.65</v>
      </c>
      <c r="O124" s="45">
        <f t="shared" si="9"/>
        <v>92.580000000000013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14995</v>
      </c>
      <c r="D125" s="118">
        <v>15074</v>
      </c>
      <c r="E125" s="118">
        <v>342</v>
      </c>
      <c r="F125" s="118">
        <v>22</v>
      </c>
      <c r="G125" s="118"/>
      <c r="H125" s="118">
        <v>431</v>
      </c>
      <c r="I125" s="32">
        <f t="shared" si="7"/>
        <v>30864</v>
      </c>
      <c r="J125" s="119"/>
      <c r="K125" s="118"/>
      <c r="L125" s="118"/>
      <c r="M125" s="118">
        <v>1407</v>
      </c>
      <c r="N125" s="34">
        <f t="shared" si="8"/>
        <v>1407</v>
      </c>
      <c r="O125" s="35">
        <f t="shared" si="9"/>
        <v>32271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>
        <v>0</v>
      </c>
      <c r="F126" s="127">
        <v>0</v>
      </c>
      <c r="G126" s="127"/>
      <c r="H126" s="127">
        <v>3.9</v>
      </c>
      <c r="I126" s="49">
        <f t="shared" si="7"/>
        <v>3.9</v>
      </c>
      <c r="J126" s="128"/>
      <c r="K126" s="127"/>
      <c r="L126" s="127"/>
      <c r="M126" s="127">
        <v>0</v>
      </c>
      <c r="N126" s="50">
        <f t="shared" si="8"/>
        <v>0</v>
      </c>
      <c r="O126" s="51">
        <f t="shared" si="9"/>
        <v>3.9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46.9</v>
      </c>
      <c r="D127" s="124">
        <v>79.459999999999994</v>
      </c>
      <c r="E127" s="124">
        <v>2</v>
      </c>
      <c r="F127" s="124">
        <v>3.06</v>
      </c>
      <c r="G127" s="124"/>
      <c r="H127" s="124">
        <v>51.13</v>
      </c>
      <c r="I127" s="43">
        <f t="shared" si="7"/>
        <v>182.54999999999998</v>
      </c>
      <c r="J127" s="125"/>
      <c r="K127" s="124"/>
      <c r="L127" s="124"/>
      <c r="M127" s="124">
        <v>34.26</v>
      </c>
      <c r="N127" s="44">
        <f t="shared" si="8"/>
        <v>34.26</v>
      </c>
      <c r="O127" s="45">
        <f t="shared" si="9"/>
        <v>216.80999999999997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22547</v>
      </c>
      <c r="D128" s="118">
        <v>24598</v>
      </c>
      <c r="E128" s="118">
        <v>634</v>
      </c>
      <c r="F128" s="118">
        <v>895</v>
      </c>
      <c r="G128" s="118"/>
      <c r="H128" s="118">
        <v>12991</v>
      </c>
      <c r="I128" s="32">
        <f t="shared" si="7"/>
        <v>61665</v>
      </c>
      <c r="J128" s="119"/>
      <c r="K128" s="118"/>
      <c r="L128" s="118"/>
      <c r="M128" s="118">
        <v>4086</v>
      </c>
      <c r="N128" s="34">
        <f t="shared" si="8"/>
        <v>4086</v>
      </c>
      <c r="O128" s="35">
        <f t="shared" si="9"/>
        <v>65751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>
        <v>0</v>
      </c>
      <c r="F129" s="127">
        <v>1.4</v>
      </c>
      <c r="G129" s="127"/>
      <c r="H129" s="127">
        <v>111.3</v>
      </c>
      <c r="I129" s="49">
        <f t="shared" si="7"/>
        <v>112.7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112.7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3020.58</v>
      </c>
      <c r="D130" s="115">
        <v>2528.39</v>
      </c>
      <c r="E130" s="115">
        <v>7.27</v>
      </c>
      <c r="F130" s="115">
        <v>412.24</v>
      </c>
      <c r="G130" s="115">
        <v>229.2</v>
      </c>
      <c r="H130" s="115">
        <v>99.22</v>
      </c>
      <c r="I130" s="21">
        <f t="shared" si="7"/>
        <v>6296.9</v>
      </c>
      <c r="J130" s="116"/>
      <c r="K130" s="115"/>
      <c r="L130" s="115">
        <v>74.42</v>
      </c>
      <c r="M130" s="115">
        <v>1933.52</v>
      </c>
      <c r="N130" s="23">
        <f>SUM(J130:M130)</f>
        <v>2007.94</v>
      </c>
      <c r="O130" s="24">
        <f t="shared" si="9"/>
        <v>8304.84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1293282</v>
      </c>
      <c r="D131" s="118">
        <v>624519</v>
      </c>
      <c r="E131" s="118">
        <v>2151</v>
      </c>
      <c r="F131" s="118">
        <v>87358</v>
      </c>
      <c r="G131" s="118">
        <v>66587</v>
      </c>
      <c r="H131" s="118">
        <v>23472</v>
      </c>
      <c r="I131" s="32">
        <f t="shared" si="7"/>
        <v>2097369</v>
      </c>
      <c r="J131" s="119"/>
      <c r="K131" s="118"/>
      <c r="L131" s="118">
        <v>7834</v>
      </c>
      <c r="M131" s="118">
        <v>224405</v>
      </c>
      <c r="N131" s="34">
        <f t="shared" si="8"/>
        <v>232239</v>
      </c>
      <c r="O131" s="35">
        <f t="shared" si="9"/>
        <v>2329608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10284.5</v>
      </c>
      <c r="D132" s="127">
        <v>8373.2000000000007</v>
      </c>
      <c r="E132" s="127">
        <v>13.3</v>
      </c>
      <c r="F132" s="127">
        <v>837.7</v>
      </c>
      <c r="G132" s="127">
        <v>776.2</v>
      </c>
      <c r="H132" s="127">
        <v>232.6</v>
      </c>
      <c r="I132" s="49">
        <f t="shared" ref="I132:I138" si="10">SUM(C132:H132)</f>
        <v>20517.5</v>
      </c>
      <c r="J132" s="128"/>
      <c r="K132" s="127"/>
      <c r="L132" s="127">
        <v>114.2</v>
      </c>
      <c r="M132" s="127">
        <v>2196.4</v>
      </c>
      <c r="N132" s="50">
        <f t="shared" ref="N132:N138" si="11">SUM(J132:M132)</f>
        <v>2310.6</v>
      </c>
      <c r="O132" s="51">
        <f t="shared" ref="O132:O138" si="12">SUM(N132,I132)</f>
        <v>22828.1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3009.96</v>
      </c>
      <c r="D133" s="124">
        <v>1970.68</v>
      </c>
      <c r="E133" s="124">
        <v>7.27</v>
      </c>
      <c r="F133" s="124">
        <v>404.62</v>
      </c>
      <c r="G133" s="124">
        <v>224.37</v>
      </c>
      <c r="H133" s="124">
        <v>99.07</v>
      </c>
      <c r="I133" s="43">
        <f t="shared" si="10"/>
        <v>5715.97</v>
      </c>
      <c r="J133" s="125"/>
      <c r="K133" s="124"/>
      <c r="L133" s="124">
        <v>74.42</v>
      </c>
      <c r="M133" s="124">
        <v>1912.58</v>
      </c>
      <c r="N133" s="44">
        <f t="shared" si="11"/>
        <v>1987</v>
      </c>
      <c r="O133" s="45">
        <f t="shared" si="12"/>
        <v>7702.97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1290262</v>
      </c>
      <c r="D134" s="118">
        <v>520030</v>
      </c>
      <c r="E134" s="118">
        <v>2151</v>
      </c>
      <c r="F134" s="118">
        <v>86844</v>
      </c>
      <c r="G134" s="118">
        <v>65718</v>
      </c>
      <c r="H134" s="118">
        <v>23447</v>
      </c>
      <c r="I134" s="32">
        <f t="shared" si="10"/>
        <v>1988452</v>
      </c>
      <c r="J134" s="119"/>
      <c r="K134" s="118"/>
      <c r="L134" s="118">
        <v>7834</v>
      </c>
      <c r="M134" s="118">
        <v>223945</v>
      </c>
      <c r="N134" s="34">
        <f t="shared" si="11"/>
        <v>231779</v>
      </c>
      <c r="O134" s="35">
        <f t="shared" si="12"/>
        <v>2220231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10211.299999999999</v>
      </c>
      <c r="D135" s="136">
        <v>5760.2</v>
      </c>
      <c r="E135" s="136">
        <v>13.3</v>
      </c>
      <c r="F135" s="136">
        <v>818.7</v>
      </c>
      <c r="G135" s="136">
        <v>751.9</v>
      </c>
      <c r="H135" s="136">
        <v>232.1</v>
      </c>
      <c r="I135" s="96">
        <f t="shared" si="10"/>
        <v>17787.5</v>
      </c>
      <c r="J135" s="137"/>
      <c r="K135" s="136"/>
      <c r="L135" s="136">
        <v>114.2</v>
      </c>
      <c r="M135" s="136">
        <v>2157.1</v>
      </c>
      <c r="N135" s="97">
        <f t="shared" si="11"/>
        <v>2271.2999999999997</v>
      </c>
      <c r="O135" s="89">
        <f t="shared" si="12"/>
        <v>20058.8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3026.06</v>
      </c>
      <c r="D136" s="106">
        <f t="shared" si="13"/>
        <v>2549.38</v>
      </c>
      <c r="E136" s="106">
        <f t="shared" si="13"/>
        <v>7.2700000000000005</v>
      </c>
      <c r="F136" s="106">
        <f t="shared" si="13"/>
        <v>412.24</v>
      </c>
      <c r="G136" s="106">
        <f t="shared" si="13"/>
        <v>230.47</v>
      </c>
      <c r="H136" s="106">
        <f t="shared" si="13"/>
        <v>99.42</v>
      </c>
      <c r="I136" s="107">
        <f t="shared" si="10"/>
        <v>6324.8400000000011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0.56000000000000005</v>
      </c>
      <c r="L136" s="106">
        <f t="shared" si="14"/>
        <v>74.42</v>
      </c>
      <c r="M136" s="106">
        <f t="shared" si="14"/>
        <v>1934.3100000000004</v>
      </c>
      <c r="N136" s="109">
        <f t="shared" si="11"/>
        <v>2009.2900000000004</v>
      </c>
      <c r="O136" s="110">
        <f t="shared" si="12"/>
        <v>8334.130000000001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1293402</v>
      </c>
      <c r="D137" s="31">
        <f t="shared" si="13"/>
        <v>627276</v>
      </c>
      <c r="E137" s="31">
        <f t="shared" si="13"/>
        <v>2151</v>
      </c>
      <c r="F137" s="31">
        <f t="shared" si="13"/>
        <v>87358</v>
      </c>
      <c r="G137" s="31">
        <f t="shared" si="13"/>
        <v>66587</v>
      </c>
      <c r="H137" s="31">
        <f t="shared" si="13"/>
        <v>23478</v>
      </c>
      <c r="I137" s="32">
        <f t="shared" si="10"/>
        <v>2100252</v>
      </c>
      <c r="J137" s="33">
        <f t="shared" si="14"/>
        <v>0</v>
      </c>
      <c r="K137" s="31">
        <f t="shared" si="14"/>
        <v>15</v>
      </c>
      <c r="L137" s="31">
        <f t="shared" si="14"/>
        <v>7834</v>
      </c>
      <c r="M137" s="31">
        <f t="shared" si="14"/>
        <v>224405</v>
      </c>
      <c r="N137" s="34">
        <f t="shared" si="11"/>
        <v>232254</v>
      </c>
      <c r="O137" s="35">
        <f t="shared" si="12"/>
        <v>2332506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10290.500000000002</v>
      </c>
      <c r="D138" s="86">
        <f t="shared" si="13"/>
        <v>8491.9</v>
      </c>
      <c r="E138" s="86">
        <f t="shared" si="13"/>
        <v>13.3</v>
      </c>
      <c r="F138" s="86">
        <f t="shared" si="13"/>
        <v>837.69999999999993</v>
      </c>
      <c r="G138" s="86">
        <f t="shared" si="13"/>
        <v>776.19999999999993</v>
      </c>
      <c r="H138" s="86">
        <f t="shared" si="13"/>
        <v>233.1</v>
      </c>
      <c r="I138" s="96">
        <f t="shared" si="10"/>
        <v>20642.7</v>
      </c>
      <c r="J138" s="88">
        <f t="shared" si="14"/>
        <v>0</v>
      </c>
      <c r="K138" s="86">
        <f t="shared" si="14"/>
        <v>1.1000000000000001</v>
      </c>
      <c r="L138" s="86">
        <f t="shared" si="14"/>
        <v>114.19999999999999</v>
      </c>
      <c r="M138" s="86">
        <f t="shared" si="14"/>
        <v>2196.4</v>
      </c>
      <c r="N138" s="97">
        <f t="shared" si="11"/>
        <v>2311.7000000000003</v>
      </c>
      <c r="O138" s="89">
        <f t="shared" si="12"/>
        <v>22954.400000000001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8BFC8-2BE5-4765-BBF8-6CE0F6D942A5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>
        <v>0.47</v>
      </c>
      <c r="M8" s="124">
        <v>1.47</v>
      </c>
      <c r="N8" s="44">
        <f t="shared" si="1"/>
        <v>1.94</v>
      </c>
      <c r="O8" s="45">
        <f t="shared" si="2"/>
        <v>1.94</v>
      </c>
      <c r="P8" s="36" t="s">
        <v>25</v>
      </c>
      <c r="Q8" s="37" t="s">
        <v>129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>
        <v>8</v>
      </c>
      <c r="M9" s="118">
        <v>20</v>
      </c>
      <c r="N9" s="34">
        <f t="shared" si="1"/>
        <v>28</v>
      </c>
      <c r="O9" s="35">
        <f t="shared" si="2"/>
        <v>28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1.2</v>
      </c>
      <c r="M10" s="127">
        <v>2.8</v>
      </c>
      <c r="N10" s="50">
        <f t="shared" si="1"/>
        <v>4</v>
      </c>
      <c r="O10" s="51">
        <f t="shared" si="2"/>
        <v>4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2.14</v>
      </c>
      <c r="N11" s="44">
        <f t="shared" si="1"/>
        <v>2.14</v>
      </c>
      <c r="O11" s="45">
        <f t="shared" si="2"/>
        <v>2.14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40</v>
      </c>
      <c r="N12" s="34">
        <f t="shared" si="1"/>
        <v>40</v>
      </c>
      <c r="O12" s="35">
        <f t="shared" si="2"/>
        <v>40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3.8</v>
      </c>
      <c r="N13" s="50">
        <f t="shared" si="1"/>
        <v>3.8</v>
      </c>
      <c r="O13" s="51">
        <f t="shared" si="2"/>
        <v>3.8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6.22</v>
      </c>
      <c r="E14" s="124"/>
      <c r="F14" s="124">
        <v>0.23</v>
      </c>
      <c r="G14" s="124"/>
      <c r="H14" s="124"/>
      <c r="I14" s="43">
        <f t="shared" si="0"/>
        <v>6.45</v>
      </c>
      <c r="J14" s="125"/>
      <c r="K14" s="124"/>
      <c r="L14" s="124"/>
      <c r="M14" s="124">
        <v>0.43</v>
      </c>
      <c r="N14" s="44">
        <f t="shared" si="1"/>
        <v>0.43</v>
      </c>
      <c r="O14" s="45">
        <f t="shared" si="2"/>
        <v>6.88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497</v>
      </c>
      <c r="E15" s="118"/>
      <c r="F15" s="118">
        <v>19</v>
      </c>
      <c r="G15" s="118"/>
      <c r="H15" s="118"/>
      <c r="I15" s="32">
        <f t="shared" si="0"/>
        <v>516</v>
      </c>
      <c r="J15" s="119"/>
      <c r="K15" s="118"/>
      <c r="L15" s="118"/>
      <c r="M15" s="118">
        <v>14</v>
      </c>
      <c r="N15" s="34">
        <f t="shared" si="1"/>
        <v>14</v>
      </c>
      <c r="O15" s="35">
        <f t="shared" si="2"/>
        <v>530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45.2</v>
      </c>
      <c r="E16" s="127"/>
      <c r="F16" s="127">
        <v>1.6</v>
      </c>
      <c r="G16" s="127"/>
      <c r="H16" s="127"/>
      <c r="I16" s="49">
        <f t="shared" si="0"/>
        <v>46.800000000000004</v>
      </c>
      <c r="J16" s="128"/>
      <c r="K16" s="127"/>
      <c r="L16" s="127"/>
      <c r="M16" s="127">
        <v>0.9</v>
      </c>
      <c r="N16" s="50">
        <f t="shared" si="1"/>
        <v>0.9</v>
      </c>
      <c r="O16" s="51">
        <f t="shared" si="2"/>
        <v>47.7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29.06</v>
      </c>
      <c r="E17" s="124"/>
      <c r="F17" s="124"/>
      <c r="G17" s="124"/>
      <c r="H17" s="124"/>
      <c r="I17" s="43">
        <f t="shared" si="0"/>
        <v>29.06</v>
      </c>
      <c r="J17" s="125"/>
      <c r="K17" s="124"/>
      <c r="L17" s="124"/>
      <c r="M17" s="124">
        <v>4.7300000000000004</v>
      </c>
      <c r="N17" s="44">
        <f t="shared" si="1"/>
        <v>4.7300000000000004</v>
      </c>
      <c r="O17" s="45">
        <f t="shared" si="2"/>
        <v>33.79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3632</v>
      </c>
      <c r="E18" s="118"/>
      <c r="F18" s="118"/>
      <c r="G18" s="118"/>
      <c r="H18" s="118"/>
      <c r="I18" s="32">
        <f t="shared" si="0"/>
        <v>3632</v>
      </c>
      <c r="J18" s="119"/>
      <c r="K18" s="118"/>
      <c r="L18" s="118"/>
      <c r="M18" s="118">
        <v>201</v>
      </c>
      <c r="N18" s="34">
        <f t="shared" si="1"/>
        <v>201</v>
      </c>
      <c r="O18" s="35">
        <f t="shared" si="2"/>
        <v>3833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221.6</v>
      </c>
      <c r="E19" s="127"/>
      <c r="F19" s="127"/>
      <c r="G19" s="127"/>
      <c r="H19" s="127"/>
      <c r="I19" s="49">
        <f t="shared" si="0"/>
        <v>221.6</v>
      </c>
      <c r="J19" s="128"/>
      <c r="K19" s="127"/>
      <c r="L19" s="127"/>
      <c r="M19" s="127">
        <v>9.6</v>
      </c>
      <c r="N19" s="50">
        <f t="shared" si="1"/>
        <v>9.6</v>
      </c>
      <c r="O19" s="51">
        <f t="shared" si="2"/>
        <v>231.2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9.65</v>
      </c>
      <c r="E20" s="124"/>
      <c r="F20" s="124"/>
      <c r="G20" s="124"/>
      <c r="H20" s="124"/>
      <c r="I20" s="43">
        <f t="shared" si="0"/>
        <v>9.65</v>
      </c>
      <c r="J20" s="125"/>
      <c r="K20" s="124"/>
      <c r="L20" s="124">
        <v>0.03</v>
      </c>
      <c r="M20" s="124">
        <v>1.37</v>
      </c>
      <c r="N20" s="44">
        <f t="shared" si="1"/>
        <v>1.4000000000000001</v>
      </c>
      <c r="O20" s="45">
        <f t="shared" si="2"/>
        <v>11.05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4182</v>
      </c>
      <c r="E21" s="118"/>
      <c r="F21" s="118"/>
      <c r="G21" s="118"/>
      <c r="H21" s="118"/>
      <c r="I21" s="32">
        <f t="shared" si="0"/>
        <v>4182</v>
      </c>
      <c r="J21" s="119"/>
      <c r="K21" s="118"/>
      <c r="L21" s="118">
        <v>2</v>
      </c>
      <c r="M21" s="118">
        <v>69</v>
      </c>
      <c r="N21" s="34">
        <f t="shared" si="1"/>
        <v>71</v>
      </c>
      <c r="O21" s="35">
        <f t="shared" si="2"/>
        <v>4253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175.6</v>
      </c>
      <c r="E22" s="127"/>
      <c r="F22" s="127"/>
      <c r="G22" s="127"/>
      <c r="H22" s="127"/>
      <c r="I22" s="49">
        <f t="shared" si="0"/>
        <v>175.6</v>
      </c>
      <c r="J22" s="128"/>
      <c r="K22" s="127"/>
      <c r="L22" s="127">
        <v>0</v>
      </c>
      <c r="M22" s="127">
        <v>2.7</v>
      </c>
      <c r="N22" s="50">
        <f t="shared" si="1"/>
        <v>2.7</v>
      </c>
      <c r="O22" s="51">
        <f t="shared" si="2"/>
        <v>178.29999999999998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0.15</v>
      </c>
      <c r="D23" s="124">
        <v>24.53</v>
      </c>
      <c r="E23" s="124"/>
      <c r="F23" s="124"/>
      <c r="G23" s="124"/>
      <c r="H23" s="124"/>
      <c r="I23" s="43">
        <f t="shared" si="0"/>
        <v>24.68</v>
      </c>
      <c r="J23" s="125"/>
      <c r="K23" s="124"/>
      <c r="L23" s="124">
        <v>2.59</v>
      </c>
      <c r="M23" s="124">
        <v>12.24</v>
      </c>
      <c r="N23" s="44">
        <f t="shared" si="1"/>
        <v>14.83</v>
      </c>
      <c r="O23" s="45">
        <f t="shared" si="2"/>
        <v>39.51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35</v>
      </c>
      <c r="D24" s="118">
        <v>3909</v>
      </c>
      <c r="E24" s="118"/>
      <c r="F24" s="118"/>
      <c r="G24" s="118"/>
      <c r="H24" s="118"/>
      <c r="I24" s="32">
        <f t="shared" si="0"/>
        <v>3944</v>
      </c>
      <c r="J24" s="119"/>
      <c r="K24" s="118"/>
      <c r="L24" s="118">
        <v>172</v>
      </c>
      <c r="M24" s="118">
        <v>776</v>
      </c>
      <c r="N24" s="34">
        <f t="shared" si="1"/>
        <v>948</v>
      </c>
      <c r="O24" s="35">
        <f t="shared" si="2"/>
        <v>4892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0.9</v>
      </c>
      <c r="D25" s="127">
        <v>132.9</v>
      </c>
      <c r="E25" s="127"/>
      <c r="F25" s="127"/>
      <c r="G25" s="127"/>
      <c r="H25" s="127"/>
      <c r="I25" s="49">
        <f t="shared" si="0"/>
        <v>133.80000000000001</v>
      </c>
      <c r="J25" s="128"/>
      <c r="K25" s="127"/>
      <c r="L25" s="127">
        <v>5.4</v>
      </c>
      <c r="M25" s="127">
        <v>25</v>
      </c>
      <c r="N25" s="50">
        <f t="shared" si="1"/>
        <v>30.4</v>
      </c>
      <c r="O25" s="51">
        <f t="shared" si="2"/>
        <v>164.20000000000002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73.09</v>
      </c>
      <c r="E26" s="124"/>
      <c r="F26" s="124">
        <v>0.18</v>
      </c>
      <c r="G26" s="124"/>
      <c r="H26" s="124"/>
      <c r="I26" s="43">
        <f t="shared" si="0"/>
        <v>73.27000000000001</v>
      </c>
      <c r="J26" s="125"/>
      <c r="K26" s="124"/>
      <c r="L26" s="124"/>
      <c r="M26" s="124">
        <v>6.68</v>
      </c>
      <c r="N26" s="44">
        <f t="shared" si="1"/>
        <v>6.68</v>
      </c>
      <c r="O26" s="45">
        <f t="shared" si="2"/>
        <v>79.950000000000017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13541</v>
      </c>
      <c r="E27" s="118"/>
      <c r="F27" s="118">
        <v>32</v>
      </c>
      <c r="G27" s="118"/>
      <c r="H27" s="118"/>
      <c r="I27" s="32">
        <f t="shared" si="0"/>
        <v>13573</v>
      </c>
      <c r="J27" s="119"/>
      <c r="K27" s="118"/>
      <c r="L27" s="118"/>
      <c r="M27" s="118">
        <v>360</v>
      </c>
      <c r="N27" s="34">
        <f t="shared" si="1"/>
        <v>360</v>
      </c>
      <c r="O27" s="35">
        <f t="shared" si="2"/>
        <v>13933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355.9</v>
      </c>
      <c r="E28" s="127"/>
      <c r="F28" s="127">
        <v>0.6</v>
      </c>
      <c r="G28" s="127"/>
      <c r="H28" s="127"/>
      <c r="I28" s="49">
        <f t="shared" si="0"/>
        <v>356.5</v>
      </c>
      <c r="J28" s="128"/>
      <c r="K28" s="127"/>
      <c r="L28" s="127"/>
      <c r="M28" s="127">
        <v>10.199999999999999</v>
      </c>
      <c r="N28" s="50">
        <f t="shared" si="1"/>
        <v>10.199999999999999</v>
      </c>
      <c r="O28" s="51">
        <f t="shared" si="2"/>
        <v>366.7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83.15</v>
      </c>
      <c r="E29" s="124"/>
      <c r="F29" s="124">
        <v>0.4</v>
      </c>
      <c r="G29" s="124"/>
      <c r="H29" s="124"/>
      <c r="I29" s="43">
        <f t="shared" si="0"/>
        <v>83.550000000000011</v>
      </c>
      <c r="J29" s="125"/>
      <c r="K29" s="124"/>
      <c r="L29" s="124">
        <v>0.34</v>
      </c>
      <c r="M29" s="124">
        <v>18.66</v>
      </c>
      <c r="N29" s="44">
        <f t="shared" si="1"/>
        <v>19</v>
      </c>
      <c r="O29" s="45">
        <f t="shared" si="2"/>
        <v>102.55000000000001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17438</v>
      </c>
      <c r="E30" s="118"/>
      <c r="F30" s="118">
        <v>70</v>
      </c>
      <c r="G30" s="118"/>
      <c r="H30" s="118"/>
      <c r="I30" s="32">
        <f t="shared" si="0"/>
        <v>17508</v>
      </c>
      <c r="J30" s="119"/>
      <c r="K30" s="118"/>
      <c r="L30" s="118">
        <v>29</v>
      </c>
      <c r="M30" s="118">
        <v>1497</v>
      </c>
      <c r="N30" s="34">
        <f t="shared" si="1"/>
        <v>1526</v>
      </c>
      <c r="O30" s="35">
        <f t="shared" si="2"/>
        <v>19034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383.6</v>
      </c>
      <c r="E31" s="127"/>
      <c r="F31" s="127">
        <v>1.1000000000000001</v>
      </c>
      <c r="G31" s="127"/>
      <c r="H31" s="127"/>
      <c r="I31" s="49">
        <f t="shared" si="0"/>
        <v>384.70000000000005</v>
      </c>
      <c r="J31" s="128"/>
      <c r="K31" s="127"/>
      <c r="L31" s="127">
        <v>0.7</v>
      </c>
      <c r="M31" s="127">
        <v>40.5</v>
      </c>
      <c r="N31" s="50">
        <f t="shared" si="1"/>
        <v>41.2</v>
      </c>
      <c r="O31" s="51">
        <f t="shared" si="2"/>
        <v>425.90000000000003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0.56999999999999995</v>
      </c>
      <c r="D32" s="124">
        <v>78.709999999999994</v>
      </c>
      <c r="E32" s="124"/>
      <c r="F32" s="124">
        <v>0.71</v>
      </c>
      <c r="G32" s="124"/>
      <c r="H32" s="124"/>
      <c r="I32" s="43">
        <f t="shared" si="0"/>
        <v>79.989999999999981</v>
      </c>
      <c r="J32" s="125"/>
      <c r="K32" s="124"/>
      <c r="L32" s="124">
        <v>0.65</v>
      </c>
      <c r="M32" s="124">
        <v>25.43</v>
      </c>
      <c r="N32" s="44">
        <f t="shared" si="1"/>
        <v>26.08</v>
      </c>
      <c r="O32" s="45">
        <f t="shared" si="2"/>
        <v>106.06999999999998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164</v>
      </c>
      <c r="D33" s="118">
        <v>18034</v>
      </c>
      <c r="E33" s="118"/>
      <c r="F33" s="118">
        <v>150</v>
      </c>
      <c r="G33" s="118"/>
      <c r="H33" s="118"/>
      <c r="I33" s="32">
        <f t="shared" si="0"/>
        <v>18348</v>
      </c>
      <c r="J33" s="119"/>
      <c r="K33" s="118"/>
      <c r="L33" s="118">
        <v>61</v>
      </c>
      <c r="M33" s="118">
        <v>2313</v>
      </c>
      <c r="N33" s="34">
        <f t="shared" si="1"/>
        <v>2374</v>
      </c>
      <c r="O33" s="35">
        <f t="shared" si="2"/>
        <v>20722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2.4</v>
      </c>
      <c r="D34" s="127">
        <v>324.8</v>
      </c>
      <c r="E34" s="127"/>
      <c r="F34" s="127">
        <v>1.8</v>
      </c>
      <c r="G34" s="127"/>
      <c r="H34" s="127"/>
      <c r="I34" s="49">
        <f t="shared" si="0"/>
        <v>329</v>
      </c>
      <c r="J34" s="128"/>
      <c r="K34" s="127"/>
      <c r="L34" s="127">
        <v>1.5</v>
      </c>
      <c r="M34" s="127">
        <v>54.1</v>
      </c>
      <c r="N34" s="50">
        <f t="shared" si="1"/>
        <v>55.6</v>
      </c>
      <c r="O34" s="51">
        <f t="shared" si="2"/>
        <v>384.6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2.17</v>
      </c>
      <c r="D35" s="124">
        <v>104.37</v>
      </c>
      <c r="E35" s="124"/>
      <c r="F35" s="124">
        <v>20.11</v>
      </c>
      <c r="G35" s="124"/>
      <c r="H35" s="124"/>
      <c r="I35" s="43">
        <f t="shared" si="0"/>
        <v>126.65</v>
      </c>
      <c r="J35" s="125"/>
      <c r="K35" s="124"/>
      <c r="L35" s="124">
        <v>1.06</v>
      </c>
      <c r="M35" s="124">
        <v>29.4</v>
      </c>
      <c r="N35" s="44">
        <f t="shared" si="1"/>
        <v>30.459999999999997</v>
      </c>
      <c r="O35" s="45">
        <f t="shared" si="2"/>
        <v>157.11000000000001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621</v>
      </c>
      <c r="D36" s="118">
        <v>25966</v>
      </c>
      <c r="E36" s="118"/>
      <c r="F36" s="118">
        <v>4494</v>
      </c>
      <c r="G36" s="118"/>
      <c r="H36" s="118"/>
      <c r="I36" s="32">
        <f t="shared" si="0"/>
        <v>31081</v>
      </c>
      <c r="J36" s="119"/>
      <c r="K36" s="118"/>
      <c r="L36" s="118">
        <v>99</v>
      </c>
      <c r="M36" s="118">
        <v>3003</v>
      </c>
      <c r="N36" s="34">
        <f t="shared" si="1"/>
        <v>3102</v>
      </c>
      <c r="O36" s="35">
        <f t="shared" si="2"/>
        <v>34183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8.5</v>
      </c>
      <c r="D37" s="127">
        <v>415.4</v>
      </c>
      <c r="E37" s="127"/>
      <c r="F37" s="127">
        <v>48.9</v>
      </c>
      <c r="G37" s="127"/>
      <c r="H37" s="127"/>
      <c r="I37" s="49">
        <f t="shared" ref="I37:I50" si="3">SUM(C37:H37)</f>
        <v>472.79999999999995</v>
      </c>
      <c r="J37" s="128"/>
      <c r="K37" s="127"/>
      <c r="L37" s="127">
        <v>1.8</v>
      </c>
      <c r="M37" s="127">
        <v>60</v>
      </c>
      <c r="N37" s="50">
        <f t="shared" si="1"/>
        <v>61.8</v>
      </c>
      <c r="O37" s="51">
        <f t="shared" si="2"/>
        <v>534.59999999999991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21.17</v>
      </c>
      <c r="D38" s="124">
        <v>67.25</v>
      </c>
      <c r="E38" s="124"/>
      <c r="F38" s="124">
        <v>84.69</v>
      </c>
      <c r="G38" s="124">
        <v>1.56</v>
      </c>
      <c r="H38" s="124"/>
      <c r="I38" s="43">
        <f t="shared" si="3"/>
        <v>174.67000000000002</v>
      </c>
      <c r="J38" s="125"/>
      <c r="K38" s="124"/>
      <c r="L38" s="124">
        <v>0.77</v>
      </c>
      <c r="M38" s="124">
        <v>52.39</v>
      </c>
      <c r="N38" s="44">
        <f t="shared" si="1"/>
        <v>53.160000000000004</v>
      </c>
      <c r="O38" s="45">
        <f t="shared" si="2"/>
        <v>227.83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7386</v>
      </c>
      <c r="D39" s="118">
        <v>17832</v>
      </c>
      <c r="E39" s="118"/>
      <c r="F39" s="118">
        <v>19587</v>
      </c>
      <c r="G39" s="118">
        <v>454</v>
      </c>
      <c r="H39" s="118"/>
      <c r="I39" s="32">
        <f t="shared" si="3"/>
        <v>45259</v>
      </c>
      <c r="J39" s="119"/>
      <c r="K39" s="118"/>
      <c r="L39" s="118">
        <v>81</v>
      </c>
      <c r="M39" s="118">
        <v>5555</v>
      </c>
      <c r="N39" s="34">
        <f t="shared" si="1"/>
        <v>5636</v>
      </c>
      <c r="O39" s="35">
        <f t="shared" si="2"/>
        <v>50895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95.8</v>
      </c>
      <c r="D40" s="127">
        <v>232</v>
      </c>
      <c r="E40" s="127"/>
      <c r="F40" s="127">
        <v>216.3</v>
      </c>
      <c r="G40" s="127">
        <v>5.8</v>
      </c>
      <c r="H40" s="127"/>
      <c r="I40" s="49">
        <f t="shared" si="3"/>
        <v>549.9</v>
      </c>
      <c r="J40" s="128"/>
      <c r="K40" s="127"/>
      <c r="L40" s="127">
        <v>1.6</v>
      </c>
      <c r="M40" s="127">
        <v>106.8</v>
      </c>
      <c r="N40" s="50">
        <f t="shared" si="1"/>
        <v>108.39999999999999</v>
      </c>
      <c r="O40" s="51">
        <f t="shared" si="2"/>
        <v>658.3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34.68</v>
      </c>
      <c r="D41" s="124">
        <v>56.47</v>
      </c>
      <c r="E41" s="124"/>
      <c r="F41" s="124">
        <v>76.12</v>
      </c>
      <c r="G41" s="124">
        <v>4.5199999999999996</v>
      </c>
      <c r="H41" s="124"/>
      <c r="I41" s="43">
        <f t="shared" si="3"/>
        <v>171.79000000000002</v>
      </c>
      <c r="J41" s="125"/>
      <c r="K41" s="124"/>
      <c r="L41" s="124">
        <v>10.19</v>
      </c>
      <c r="M41" s="124">
        <v>124.97</v>
      </c>
      <c r="N41" s="44">
        <f t="shared" si="1"/>
        <v>135.16</v>
      </c>
      <c r="O41" s="45">
        <f t="shared" si="2"/>
        <v>306.95000000000005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12361</v>
      </c>
      <c r="D42" s="118">
        <v>15522</v>
      </c>
      <c r="E42" s="118"/>
      <c r="F42" s="118">
        <v>17497</v>
      </c>
      <c r="G42" s="118">
        <v>1348</v>
      </c>
      <c r="H42" s="118"/>
      <c r="I42" s="32">
        <f t="shared" si="3"/>
        <v>46728</v>
      </c>
      <c r="J42" s="119"/>
      <c r="K42" s="118"/>
      <c r="L42" s="118">
        <v>1182</v>
      </c>
      <c r="M42" s="118">
        <v>14487</v>
      </c>
      <c r="N42" s="34">
        <f t="shared" si="1"/>
        <v>15669</v>
      </c>
      <c r="O42" s="35">
        <f t="shared" si="2"/>
        <v>62397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151.69999999999999</v>
      </c>
      <c r="D43" s="127">
        <v>196.8</v>
      </c>
      <c r="E43" s="127"/>
      <c r="F43" s="127">
        <v>184.2</v>
      </c>
      <c r="G43" s="127">
        <v>17.100000000000001</v>
      </c>
      <c r="H43" s="127"/>
      <c r="I43" s="49">
        <f t="shared" si="3"/>
        <v>549.80000000000007</v>
      </c>
      <c r="J43" s="128"/>
      <c r="K43" s="127"/>
      <c r="L43" s="127">
        <v>18.8</v>
      </c>
      <c r="M43" s="127">
        <v>217.2</v>
      </c>
      <c r="N43" s="50">
        <f t="shared" si="1"/>
        <v>236</v>
      </c>
      <c r="O43" s="51">
        <f t="shared" si="2"/>
        <v>785.80000000000007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30.82</v>
      </c>
      <c r="D44" s="124">
        <v>39.33</v>
      </c>
      <c r="E44" s="124"/>
      <c r="F44" s="124">
        <v>52.38</v>
      </c>
      <c r="G44" s="124">
        <v>8.25</v>
      </c>
      <c r="H44" s="124">
        <v>0.03</v>
      </c>
      <c r="I44" s="43">
        <f t="shared" si="3"/>
        <v>130.81</v>
      </c>
      <c r="J44" s="125"/>
      <c r="K44" s="124"/>
      <c r="L44" s="124">
        <v>16.28</v>
      </c>
      <c r="M44" s="124">
        <v>241.12</v>
      </c>
      <c r="N44" s="44">
        <f t="shared" si="1"/>
        <v>257.39999999999998</v>
      </c>
      <c r="O44" s="45">
        <f t="shared" si="2"/>
        <v>388.21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11392</v>
      </c>
      <c r="D45" s="118">
        <v>11273</v>
      </c>
      <c r="E45" s="118"/>
      <c r="F45" s="118">
        <v>13028</v>
      </c>
      <c r="G45" s="118">
        <v>2503</v>
      </c>
      <c r="H45" s="118">
        <v>6</v>
      </c>
      <c r="I45" s="32">
        <f t="shared" si="3"/>
        <v>38202</v>
      </c>
      <c r="J45" s="119"/>
      <c r="K45" s="118"/>
      <c r="L45" s="118">
        <v>1975</v>
      </c>
      <c r="M45" s="118">
        <v>29148</v>
      </c>
      <c r="N45" s="34">
        <f t="shared" si="1"/>
        <v>31123</v>
      </c>
      <c r="O45" s="35">
        <f t="shared" si="2"/>
        <v>69325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112.5</v>
      </c>
      <c r="D46" s="127">
        <v>134.6</v>
      </c>
      <c r="E46" s="127"/>
      <c r="F46" s="127">
        <v>102.5</v>
      </c>
      <c r="G46" s="127">
        <v>27.6</v>
      </c>
      <c r="H46" s="127">
        <v>0.1</v>
      </c>
      <c r="I46" s="49">
        <f t="shared" si="3"/>
        <v>377.30000000000007</v>
      </c>
      <c r="J46" s="128"/>
      <c r="K46" s="127"/>
      <c r="L46" s="127">
        <v>23.6</v>
      </c>
      <c r="M46" s="127">
        <v>349.1</v>
      </c>
      <c r="N46" s="50">
        <f t="shared" si="1"/>
        <v>372.70000000000005</v>
      </c>
      <c r="O46" s="51">
        <f t="shared" si="2"/>
        <v>750.00000000000011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41.19</v>
      </c>
      <c r="D47" s="124">
        <v>91.82</v>
      </c>
      <c r="E47" s="124"/>
      <c r="F47" s="124">
        <v>170.08</v>
      </c>
      <c r="G47" s="124">
        <v>7.06</v>
      </c>
      <c r="H47" s="124">
        <v>1.7</v>
      </c>
      <c r="I47" s="43">
        <f t="shared" si="3"/>
        <v>311.85000000000002</v>
      </c>
      <c r="J47" s="125"/>
      <c r="K47" s="124"/>
      <c r="L47" s="124">
        <v>37.69</v>
      </c>
      <c r="M47" s="124">
        <v>440.34</v>
      </c>
      <c r="N47" s="44">
        <f t="shared" si="1"/>
        <v>478.03</v>
      </c>
      <c r="O47" s="45">
        <f t="shared" si="2"/>
        <v>789.88</v>
      </c>
      <c r="P47" s="130">
        <v>6.78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16587</v>
      </c>
      <c r="D48" s="118">
        <v>28646</v>
      </c>
      <c r="E48" s="118"/>
      <c r="F48" s="118">
        <v>45422</v>
      </c>
      <c r="G48" s="118">
        <v>2325</v>
      </c>
      <c r="H48" s="118">
        <v>390</v>
      </c>
      <c r="I48" s="32">
        <f t="shared" si="3"/>
        <v>93370</v>
      </c>
      <c r="J48" s="119"/>
      <c r="K48" s="118"/>
      <c r="L48" s="118">
        <v>4867</v>
      </c>
      <c r="M48" s="118">
        <v>56682</v>
      </c>
      <c r="N48" s="34">
        <f t="shared" si="1"/>
        <v>61549</v>
      </c>
      <c r="O48" s="35">
        <f t="shared" si="2"/>
        <v>154919</v>
      </c>
      <c r="P48" s="130">
        <v>0.56999999999999995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67.8</v>
      </c>
      <c r="D49" s="127">
        <v>111.6</v>
      </c>
      <c r="E49" s="127"/>
      <c r="F49" s="127">
        <v>229</v>
      </c>
      <c r="G49" s="127">
        <v>13.4</v>
      </c>
      <c r="H49" s="127">
        <v>0.1</v>
      </c>
      <c r="I49" s="49">
        <f t="shared" si="3"/>
        <v>421.9</v>
      </c>
      <c r="J49" s="128"/>
      <c r="K49" s="127"/>
      <c r="L49" s="127">
        <v>48.8</v>
      </c>
      <c r="M49" s="127">
        <v>476.5</v>
      </c>
      <c r="N49" s="50">
        <f t="shared" si="1"/>
        <v>525.29999999999995</v>
      </c>
      <c r="O49" s="51">
        <f t="shared" si="2"/>
        <v>947.19999999999993</v>
      </c>
      <c r="P49" s="130">
        <v>24.43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130.75</v>
      </c>
      <c r="D50" s="115">
        <v>620.75</v>
      </c>
      <c r="E50" s="115"/>
      <c r="F50" s="115">
        <v>404.67</v>
      </c>
      <c r="G50" s="115">
        <v>21.39</v>
      </c>
      <c r="H50" s="115">
        <v>1.73</v>
      </c>
      <c r="I50" s="21">
        <f t="shared" si="3"/>
        <v>1179.2900000000002</v>
      </c>
      <c r="J50" s="116"/>
      <c r="K50" s="115"/>
      <c r="L50" s="115">
        <v>70.069999999999993</v>
      </c>
      <c r="M50" s="115">
        <v>959.9</v>
      </c>
      <c r="N50" s="23">
        <f t="shared" si="1"/>
        <v>1029.97</v>
      </c>
      <c r="O50" s="24">
        <f t="shared" si="2"/>
        <v>2209.2600000000002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48546</v>
      </c>
      <c r="D51" s="118">
        <v>153470</v>
      </c>
      <c r="E51" s="118"/>
      <c r="F51" s="118">
        <v>100280</v>
      </c>
      <c r="G51" s="118">
        <v>6630</v>
      </c>
      <c r="H51" s="118">
        <v>396</v>
      </c>
      <c r="I51" s="32">
        <f t="shared" ref="I51:I58" si="4">SUM(C51:H51)</f>
        <v>309322</v>
      </c>
      <c r="J51" s="119"/>
      <c r="K51" s="118"/>
      <c r="L51" s="118">
        <v>8476</v>
      </c>
      <c r="M51" s="118">
        <v>114145</v>
      </c>
      <c r="N51" s="34">
        <f t="shared" si="1"/>
        <v>122621</v>
      </c>
      <c r="O51" s="35">
        <f>SUM(N51,I51)</f>
        <v>431943</v>
      </c>
      <c r="P51" s="130">
        <v>0.33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439.6</v>
      </c>
      <c r="D52" s="127">
        <v>2342.6</v>
      </c>
      <c r="E52" s="127"/>
      <c r="F52" s="127">
        <v>784.4</v>
      </c>
      <c r="G52" s="127">
        <v>63.9</v>
      </c>
      <c r="H52" s="127">
        <v>0.2</v>
      </c>
      <c r="I52" s="49">
        <f t="shared" si="4"/>
        <v>3630.7</v>
      </c>
      <c r="J52" s="128"/>
      <c r="K52" s="127"/>
      <c r="L52" s="127">
        <v>103.4</v>
      </c>
      <c r="M52" s="127">
        <v>1356.4</v>
      </c>
      <c r="N52" s="50">
        <f t="shared" si="1"/>
        <v>1459.8000000000002</v>
      </c>
      <c r="O52" s="51">
        <f t="shared" si="2"/>
        <v>5090.5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130.6</v>
      </c>
      <c r="D53" s="124">
        <v>469.28</v>
      </c>
      <c r="E53" s="124"/>
      <c r="F53" s="124">
        <v>404.49</v>
      </c>
      <c r="G53" s="124">
        <v>21.39</v>
      </c>
      <c r="H53" s="124">
        <v>1.73</v>
      </c>
      <c r="I53" s="43">
        <f t="shared" si="4"/>
        <v>1027.49</v>
      </c>
      <c r="J53" s="125"/>
      <c r="K53" s="124"/>
      <c r="L53" s="124">
        <v>69.599999999999994</v>
      </c>
      <c r="M53" s="124">
        <v>957.33</v>
      </c>
      <c r="N53" s="44">
        <f t="shared" si="1"/>
        <v>1026.93</v>
      </c>
      <c r="O53" s="45">
        <f t="shared" si="2"/>
        <v>2054.42</v>
      </c>
      <c r="P53" s="69">
        <f>SUM(P46:P52)</f>
        <v>32.11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48511</v>
      </c>
      <c r="D54" s="118">
        <v>124077</v>
      </c>
      <c r="E54" s="118"/>
      <c r="F54" s="118">
        <v>100248</v>
      </c>
      <c r="G54" s="118">
        <v>6630</v>
      </c>
      <c r="H54" s="118">
        <v>396</v>
      </c>
      <c r="I54" s="32">
        <f t="shared" si="4"/>
        <v>279862</v>
      </c>
      <c r="J54" s="119"/>
      <c r="K54" s="118"/>
      <c r="L54" s="118">
        <v>8468</v>
      </c>
      <c r="M54" s="118">
        <v>114091</v>
      </c>
      <c r="N54" s="34">
        <f t="shared" si="1"/>
        <v>122559</v>
      </c>
      <c r="O54" s="35">
        <f t="shared" si="2"/>
        <v>402421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438.7</v>
      </c>
      <c r="D55" s="121">
        <v>1564.6</v>
      </c>
      <c r="E55" s="121"/>
      <c r="F55" s="121">
        <v>783.8</v>
      </c>
      <c r="G55" s="121">
        <v>63.9</v>
      </c>
      <c r="H55" s="121">
        <v>0.2</v>
      </c>
      <c r="I55" s="40">
        <f t="shared" si="4"/>
        <v>2851.2</v>
      </c>
      <c r="J55" s="122"/>
      <c r="K55" s="121"/>
      <c r="L55" s="121">
        <v>102.2</v>
      </c>
      <c r="M55" s="121">
        <v>1351.7</v>
      </c>
      <c r="N55" s="40">
        <f t="shared" si="1"/>
        <v>1453.9</v>
      </c>
      <c r="O55" s="42">
        <f t="shared" si="2"/>
        <v>4305.1000000000004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130.75</v>
      </c>
      <c r="D56" s="20">
        <f t="shared" si="5"/>
        <v>663.65000000000009</v>
      </c>
      <c r="E56" s="20">
        <f t="shared" si="5"/>
        <v>0</v>
      </c>
      <c r="F56" s="20">
        <f t="shared" si="5"/>
        <v>404.9</v>
      </c>
      <c r="G56" s="20">
        <f t="shared" si="5"/>
        <v>21.39</v>
      </c>
      <c r="H56" s="20">
        <f t="shared" si="5"/>
        <v>1.73</v>
      </c>
      <c r="I56" s="79">
        <f>SUM(C56:H56)</f>
        <v>1222.4200000000003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70.069999999999993</v>
      </c>
      <c r="M56" s="20">
        <f>SUM(M5,M8,M11,M14,M17,M20,M23,M26,M29,M32,M35,M38,M41,M44,M47)</f>
        <v>961.36999999999989</v>
      </c>
      <c r="N56" s="22">
        <f t="shared" si="1"/>
        <v>1031.4399999999998</v>
      </c>
      <c r="O56" s="24">
        <f t="shared" si="2"/>
        <v>2253.86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48546</v>
      </c>
      <c r="D57" s="31">
        <f t="shared" si="5"/>
        <v>160472</v>
      </c>
      <c r="E57" s="31">
        <f t="shared" si="5"/>
        <v>0</v>
      </c>
      <c r="F57" s="31">
        <f t="shared" si="5"/>
        <v>100299</v>
      </c>
      <c r="G57" s="31">
        <f t="shared" si="5"/>
        <v>6630</v>
      </c>
      <c r="H57" s="31">
        <f t="shared" si="5"/>
        <v>396</v>
      </c>
      <c r="I57" s="80">
        <f t="shared" si="4"/>
        <v>316343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8476</v>
      </c>
      <c r="M57" s="31">
        <f t="shared" si="6"/>
        <v>114165</v>
      </c>
      <c r="N57" s="33">
        <f t="shared" si="1"/>
        <v>122641</v>
      </c>
      <c r="O57" s="35">
        <f t="shared" si="2"/>
        <v>438984</v>
      </c>
      <c r="P57" s="134">
        <v>38.43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439.59999999999997</v>
      </c>
      <c r="D58" s="86">
        <f t="shared" si="5"/>
        <v>2730</v>
      </c>
      <c r="E58" s="86">
        <f t="shared" si="5"/>
        <v>0</v>
      </c>
      <c r="F58" s="86">
        <f t="shared" si="5"/>
        <v>786</v>
      </c>
      <c r="G58" s="86">
        <f t="shared" si="5"/>
        <v>63.9</v>
      </c>
      <c r="H58" s="86">
        <f t="shared" si="5"/>
        <v>0.2</v>
      </c>
      <c r="I58" s="87">
        <f t="shared" si="4"/>
        <v>4019.7</v>
      </c>
      <c r="J58" s="85">
        <f t="shared" si="6"/>
        <v>0</v>
      </c>
      <c r="K58" s="86">
        <f t="shared" si="6"/>
        <v>0</v>
      </c>
      <c r="L58" s="86">
        <f t="shared" si="6"/>
        <v>103.4</v>
      </c>
      <c r="M58" s="86">
        <f t="shared" si="6"/>
        <v>1359.1999999999998</v>
      </c>
      <c r="N58" s="88">
        <f t="shared" si="1"/>
        <v>1462.6</v>
      </c>
      <c r="O58" s="89">
        <f t="shared" si="2"/>
        <v>5482.2999999999993</v>
      </c>
      <c r="P58" s="90">
        <f>SUM(O56,P53,P54,P57)</f>
        <v>2324.4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>
        <v>0.47</v>
      </c>
      <c r="M66" s="124">
        <v>1.47</v>
      </c>
      <c r="N66" s="44">
        <f t="shared" si="8"/>
        <v>1.94</v>
      </c>
      <c r="O66" s="45">
        <f t="shared" si="9"/>
        <v>1.94</v>
      </c>
      <c r="P66" s="36" t="s">
        <v>25</v>
      </c>
      <c r="Q66" s="37" t="s">
        <v>129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8</v>
      </c>
      <c r="M67" s="118">
        <v>20</v>
      </c>
      <c r="N67" s="34">
        <f t="shared" si="8"/>
        <v>28</v>
      </c>
      <c r="O67" s="35">
        <f t="shared" si="9"/>
        <v>28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1.2</v>
      </c>
      <c r="M68" s="127">
        <v>2.8</v>
      </c>
      <c r="N68" s="50">
        <f t="shared" si="8"/>
        <v>4</v>
      </c>
      <c r="O68" s="51">
        <f t="shared" si="9"/>
        <v>4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2.14</v>
      </c>
      <c r="N69" s="44">
        <f t="shared" si="8"/>
        <v>2.14</v>
      </c>
      <c r="O69" s="45">
        <f t="shared" si="9"/>
        <v>2.14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40</v>
      </c>
      <c r="N70" s="34">
        <f t="shared" si="8"/>
        <v>40</v>
      </c>
      <c r="O70" s="35">
        <f t="shared" si="9"/>
        <v>40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3.8</v>
      </c>
      <c r="N71" s="50">
        <f t="shared" si="8"/>
        <v>3.8</v>
      </c>
      <c r="O71" s="51">
        <f t="shared" si="9"/>
        <v>3.8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6.22</v>
      </c>
      <c r="E72" s="124"/>
      <c r="F72" s="124">
        <v>0.23</v>
      </c>
      <c r="G72" s="124"/>
      <c r="H72" s="124"/>
      <c r="I72" s="43">
        <f t="shared" si="7"/>
        <v>6.45</v>
      </c>
      <c r="J72" s="125"/>
      <c r="K72" s="124"/>
      <c r="L72" s="124"/>
      <c r="M72" s="124">
        <v>0.43</v>
      </c>
      <c r="N72" s="44">
        <f t="shared" si="8"/>
        <v>0.43</v>
      </c>
      <c r="O72" s="45">
        <f t="shared" si="9"/>
        <v>6.88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497</v>
      </c>
      <c r="E73" s="118"/>
      <c r="F73" s="118">
        <v>19</v>
      </c>
      <c r="G73" s="118"/>
      <c r="H73" s="118"/>
      <c r="I73" s="32">
        <f t="shared" si="7"/>
        <v>516</v>
      </c>
      <c r="J73" s="119"/>
      <c r="K73" s="118"/>
      <c r="L73" s="118"/>
      <c r="M73" s="118">
        <v>14</v>
      </c>
      <c r="N73" s="34">
        <f t="shared" si="8"/>
        <v>14</v>
      </c>
      <c r="O73" s="35">
        <f t="shared" si="9"/>
        <v>530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45.2</v>
      </c>
      <c r="E74" s="127"/>
      <c r="F74" s="127">
        <v>1.6</v>
      </c>
      <c r="G74" s="127"/>
      <c r="H74" s="127"/>
      <c r="I74" s="49">
        <f t="shared" si="7"/>
        <v>46.800000000000004</v>
      </c>
      <c r="J74" s="128"/>
      <c r="K74" s="127"/>
      <c r="L74" s="127"/>
      <c r="M74" s="127">
        <v>0.9</v>
      </c>
      <c r="N74" s="50">
        <f t="shared" si="8"/>
        <v>0.9</v>
      </c>
      <c r="O74" s="51">
        <f t="shared" si="9"/>
        <v>47.7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29.06</v>
      </c>
      <c r="E75" s="124"/>
      <c r="F75" s="124"/>
      <c r="G75" s="124"/>
      <c r="H75" s="124"/>
      <c r="I75" s="43">
        <f t="shared" si="7"/>
        <v>29.06</v>
      </c>
      <c r="J75" s="125"/>
      <c r="K75" s="124"/>
      <c r="L75" s="124"/>
      <c r="M75" s="124">
        <v>4.7300000000000004</v>
      </c>
      <c r="N75" s="44">
        <f t="shared" si="8"/>
        <v>4.7300000000000004</v>
      </c>
      <c r="O75" s="45">
        <f t="shared" si="9"/>
        <v>33.79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3632</v>
      </c>
      <c r="E76" s="118"/>
      <c r="F76" s="118"/>
      <c r="G76" s="118"/>
      <c r="H76" s="118"/>
      <c r="I76" s="32">
        <f t="shared" si="7"/>
        <v>3632</v>
      </c>
      <c r="J76" s="119"/>
      <c r="K76" s="118"/>
      <c r="L76" s="118"/>
      <c r="M76" s="118">
        <v>201</v>
      </c>
      <c r="N76" s="34">
        <f t="shared" si="8"/>
        <v>201</v>
      </c>
      <c r="O76" s="35">
        <f t="shared" si="9"/>
        <v>3833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221.6</v>
      </c>
      <c r="E77" s="127"/>
      <c r="F77" s="127"/>
      <c r="G77" s="127"/>
      <c r="H77" s="127"/>
      <c r="I77" s="49">
        <f t="shared" si="7"/>
        <v>221.6</v>
      </c>
      <c r="J77" s="128"/>
      <c r="K77" s="127"/>
      <c r="L77" s="127"/>
      <c r="M77" s="127">
        <v>9.6</v>
      </c>
      <c r="N77" s="50">
        <f t="shared" si="8"/>
        <v>9.6</v>
      </c>
      <c r="O77" s="51">
        <f t="shared" si="9"/>
        <v>231.2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9.65</v>
      </c>
      <c r="E78" s="124"/>
      <c r="F78" s="124"/>
      <c r="G78" s="124"/>
      <c r="H78" s="124"/>
      <c r="I78" s="43">
        <f t="shared" si="7"/>
        <v>9.65</v>
      </c>
      <c r="J78" s="125"/>
      <c r="K78" s="124"/>
      <c r="L78" s="124">
        <v>0.03</v>
      </c>
      <c r="M78" s="124">
        <v>1.37</v>
      </c>
      <c r="N78" s="44">
        <f t="shared" si="8"/>
        <v>1.4000000000000001</v>
      </c>
      <c r="O78" s="45">
        <f t="shared" si="9"/>
        <v>11.05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4182</v>
      </c>
      <c r="E79" s="118"/>
      <c r="F79" s="118"/>
      <c r="G79" s="118"/>
      <c r="H79" s="118"/>
      <c r="I79" s="32">
        <f t="shared" si="7"/>
        <v>4182</v>
      </c>
      <c r="J79" s="119"/>
      <c r="K79" s="118"/>
      <c r="L79" s="118">
        <v>2</v>
      </c>
      <c r="M79" s="118">
        <v>69</v>
      </c>
      <c r="N79" s="34">
        <f t="shared" si="8"/>
        <v>71</v>
      </c>
      <c r="O79" s="35">
        <f t="shared" si="9"/>
        <v>4253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175.6</v>
      </c>
      <c r="E80" s="127"/>
      <c r="F80" s="127"/>
      <c r="G80" s="127"/>
      <c r="H80" s="127"/>
      <c r="I80" s="49">
        <f t="shared" si="7"/>
        <v>175.6</v>
      </c>
      <c r="J80" s="128"/>
      <c r="K80" s="127"/>
      <c r="L80" s="127">
        <v>0</v>
      </c>
      <c r="M80" s="127">
        <v>2.7</v>
      </c>
      <c r="N80" s="50">
        <f t="shared" si="8"/>
        <v>2.7</v>
      </c>
      <c r="O80" s="51">
        <f t="shared" si="9"/>
        <v>178.29999999999998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0.15</v>
      </c>
      <c r="D81" s="124">
        <v>24.53</v>
      </c>
      <c r="E81" s="124"/>
      <c r="F81" s="124"/>
      <c r="G81" s="124"/>
      <c r="H81" s="124"/>
      <c r="I81" s="43">
        <f t="shared" si="7"/>
        <v>24.68</v>
      </c>
      <c r="J81" s="125"/>
      <c r="K81" s="124"/>
      <c r="L81" s="124">
        <v>2.59</v>
      </c>
      <c r="M81" s="124">
        <v>12.24</v>
      </c>
      <c r="N81" s="44">
        <f t="shared" si="8"/>
        <v>14.83</v>
      </c>
      <c r="O81" s="45">
        <f t="shared" si="9"/>
        <v>39.51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35</v>
      </c>
      <c r="D82" s="118">
        <v>3909</v>
      </c>
      <c r="E82" s="118"/>
      <c r="F82" s="118"/>
      <c r="G82" s="118"/>
      <c r="H82" s="118"/>
      <c r="I82" s="32">
        <f t="shared" si="7"/>
        <v>3944</v>
      </c>
      <c r="J82" s="119"/>
      <c r="K82" s="118"/>
      <c r="L82" s="118">
        <v>172</v>
      </c>
      <c r="M82" s="118">
        <v>776</v>
      </c>
      <c r="N82" s="34">
        <f t="shared" si="8"/>
        <v>948</v>
      </c>
      <c r="O82" s="35">
        <f t="shared" si="9"/>
        <v>4892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0.9</v>
      </c>
      <c r="D83" s="127">
        <v>132.9</v>
      </c>
      <c r="E83" s="127"/>
      <c r="F83" s="127"/>
      <c r="G83" s="127"/>
      <c r="H83" s="127"/>
      <c r="I83" s="49">
        <f t="shared" si="7"/>
        <v>133.80000000000001</v>
      </c>
      <c r="J83" s="128"/>
      <c r="K83" s="127"/>
      <c r="L83" s="127">
        <v>5.4</v>
      </c>
      <c r="M83" s="127">
        <v>25</v>
      </c>
      <c r="N83" s="50">
        <f t="shared" si="8"/>
        <v>30.4</v>
      </c>
      <c r="O83" s="51">
        <f t="shared" si="9"/>
        <v>164.20000000000002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73.09</v>
      </c>
      <c r="E84" s="124"/>
      <c r="F84" s="124">
        <v>0.18</v>
      </c>
      <c r="G84" s="124"/>
      <c r="H84" s="124"/>
      <c r="I84" s="43">
        <f t="shared" si="7"/>
        <v>73.27000000000001</v>
      </c>
      <c r="J84" s="125"/>
      <c r="K84" s="124"/>
      <c r="L84" s="124"/>
      <c r="M84" s="124">
        <v>6.68</v>
      </c>
      <c r="N84" s="44">
        <f t="shared" si="8"/>
        <v>6.68</v>
      </c>
      <c r="O84" s="45">
        <f t="shared" si="9"/>
        <v>79.950000000000017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13541</v>
      </c>
      <c r="E85" s="118"/>
      <c r="F85" s="118">
        <v>32</v>
      </c>
      <c r="G85" s="118"/>
      <c r="H85" s="118"/>
      <c r="I85" s="32">
        <f t="shared" si="7"/>
        <v>13573</v>
      </c>
      <c r="J85" s="119"/>
      <c r="K85" s="118"/>
      <c r="L85" s="118"/>
      <c r="M85" s="118">
        <v>360</v>
      </c>
      <c r="N85" s="34">
        <f t="shared" si="8"/>
        <v>360</v>
      </c>
      <c r="O85" s="35">
        <f t="shared" si="9"/>
        <v>13933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355.9</v>
      </c>
      <c r="E86" s="127"/>
      <c r="F86" s="127">
        <v>0.6</v>
      </c>
      <c r="G86" s="127"/>
      <c r="H86" s="127"/>
      <c r="I86" s="49">
        <f t="shared" si="7"/>
        <v>356.5</v>
      </c>
      <c r="J86" s="128"/>
      <c r="K86" s="127"/>
      <c r="L86" s="127"/>
      <c r="M86" s="127">
        <v>10.199999999999999</v>
      </c>
      <c r="N86" s="50">
        <f t="shared" si="8"/>
        <v>10.199999999999999</v>
      </c>
      <c r="O86" s="51">
        <f t="shared" si="9"/>
        <v>366.7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83.15</v>
      </c>
      <c r="E87" s="124"/>
      <c r="F87" s="124">
        <v>0.4</v>
      </c>
      <c r="G87" s="124"/>
      <c r="H87" s="124"/>
      <c r="I87" s="43">
        <f t="shared" si="7"/>
        <v>83.550000000000011</v>
      </c>
      <c r="J87" s="125"/>
      <c r="K87" s="124"/>
      <c r="L87" s="124">
        <v>0.34</v>
      </c>
      <c r="M87" s="124">
        <v>18.66</v>
      </c>
      <c r="N87" s="44">
        <f t="shared" si="8"/>
        <v>19</v>
      </c>
      <c r="O87" s="45">
        <f t="shared" si="9"/>
        <v>102.55000000000001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17438</v>
      </c>
      <c r="E88" s="118"/>
      <c r="F88" s="118">
        <v>70</v>
      </c>
      <c r="G88" s="118"/>
      <c r="H88" s="118"/>
      <c r="I88" s="32">
        <f t="shared" si="7"/>
        <v>17508</v>
      </c>
      <c r="J88" s="119"/>
      <c r="K88" s="118"/>
      <c r="L88" s="118">
        <v>29</v>
      </c>
      <c r="M88" s="118">
        <v>1497</v>
      </c>
      <c r="N88" s="34">
        <f t="shared" si="8"/>
        <v>1526</v>
      </c>
      <c r="O88" s="35">
        <f t="shared" si="9"/>
        <v>19034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383.6</v>
      </c>
      <c r="E89" s="127"/>
      <c r="F89" s="127">
        <v>1.1000000000000001</v>
      </c>
      <c r="G89" s="127"/>
      <c r="H89" s="127"/>
      <c r="I89" s="49">
        <f t="shared" si="7"/>
        <v>384.70000000000005</v>
      </c>
      <c r="J89" s="128"/>
      <c r="K89" s="127"/>
      <c r="L89" s="127">
        <v>0.7</v>
      </c>
      <c r="M89" s="127">
        <v>40.5</v>
      </c>
      <c r="N89" s="50">
        <f t="shared" si="8"/>
        <v>41.2</v>
      </c>
      <c r="O89" s="51">
        <f t="shared" si="9"/>
        <v>425.90000000000003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0.56999999999999995</v>
      </c>
      <c r="D90" s="124">
        <v>78.709999999999994</v>
      </c>
      <c r="E90" s="124"/>
      <c r="F90" s="124">
        <v>0.71</v>
      </c>
      <c r="G90" s="124"/>
      <c r="H90" s="124"/>
      <c r="I90" s="43">
        <f t="shared" si="7"/>
        <v>79.989999999999981</v>
      </c>
      <c r="J90" s="125"/>
      <c r="K90" s="124"/>
      <c r="L90" s="124">
        <v>0.65</v>
      </c>
      <c r="M90" s="124">
        <v>25.43</v>
      </c>
      <c r="N90" s="44">
        <f t="shared" si="8"/>
        <v>26.08</v>
      </c>
      <c r="O90" s="45">
        <f t="shared" si="9"/>
        <v>106.06999999999998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164</v>
      </c>
      <c r="D91" s="118">
        <v>18034</v>
      </c>
      <c r="E91" s="118"/>
      <c r="F91" s="118">
        <v>150</v>
      </c>
      <c r="G91" s="118"/>
      <c r="H91" s="118"/>
      <c r="I91" s="32">
        <f t="shared" si="7"/>
        <v>18348</v>
      </c>
      <c r="J91" s="119"/>
      <c r="K91" s="118"/>
      <c r="L91" s="118">
        <v>61</v>
      </c>
      <c r="M91" s="118">
        <v>2313</v>
      </c>
      <c r="N91" s="34">
        <f t="shared" si="8"/>
        <v>2374</v>
      </c>
      <c r="O91" s="35">
        <f t="shared" si="9"/>
        <v>20722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2.4</v>
      </c>
      <c r="D92" s="127">
        <v>324.8</v>
      </c>
      <c r="E92" s="127"/>
      <c r="F92" s="127">
        <v>1.8</v>
      </c>
      <c r="G92" s="127"/>
      <c r="H92" s="127"/>
      <c r="I92" s="49">
        <f t="shared" si="7"/>
        <v>329</v>
      </c>
      <c r="J92" s="128"/>
      <c r="K92" s="127"/>
      <c r="L92" s="127">
        <v>1.5</v>
      </c>
      <c r="M92" s="127">
        <v>54.1</v>
      </c>
      <c r="N92" s="50">
        <f t="shared" si="8"/>
        <v>55.6</v>
      </c>
      <c r="O92" s="51">
        <f t="shared" si="9"/>
        <v>384.6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2.17</v>
      </c>
      <c r="D93" s="124">
        <v>104.37</v>
      </c>
      <c r="E93" s="124"/>
      <c r="F93" s="124">
        <v>20.11</v>
      </c>
      <c r="G93" s="124"/>
      <c r="H93" s="124"/>
      <c r="I93" s="43">
        <f t="shared" si="7"/>
        <v>126.65</v>
      </c>
      <c r="J93" s="125"/>
      <c r="K93" s="124"/>
      <c r="L93" s="124">
        <v>1.06</v>
      </c>
      <c r="M93" s="124">
        <v>29.4</v>
      </c>
      <c r="N93" s="44">
        <f t="shared" si="8"/>
        <v>30.459999999999997</v>
      </c>
      <c r="O93" s="45">
        <f t="shared" si="9"/>
        <v>157.11000000000001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621</v>
      </c>
      <c r="D94" s="118">
        <v>25966</v>
      </c>
      <c r="E94" s="118"/>
      <c r="F94" s="118">
        <v>4494</v>
      </c>
      <c r="G94" s="118"/>
      <c r="H94" s="118"/>
      <c r="I94" s="32">
        <f t="shared" si="7"/>
        <v>31081</v>
      </c>
      <c r="J94" s="119"/>
      <c r="K94" s="118"/>
      <c r="L94" s="118">
        <v>99</v>
      </c>
      <c r="M94" s="118">
        <v>3003</v>
      </c>
      <c r="N94" s="34">
        <f t="shared" si="8"/>
        <v>3102</v>
      </c>
      <c r="O94" s="35">
        <f t="shared" si="9"/>
        <v>34183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8.5</v>
      </c>
      <c r="D95" s="127">
        <v>415.4</v>
      </c>
      <c r="E95" s="127"/>
      <c r="F95" s="127">
        <v>48.9</v>
      </c>
      <c r="G95" s="127"/>
      <c r="H95" s="127"/>
      <c r="I95" s="49">
        <f t="shared" si="7"/>
        <v>472.79999999999995</v>
      </c>
      <c r="J95" s="128"/>
      <c r="K95" s="127"/>
      <c r="L95" s="127">
        <v>1.8</v>
      </c>
      <c r="M95" s="127">
        <v>60</v>
      </c>
      <c r="N95" s="50">
        <f t="shared" si="8"/>
        <v>61.8</v>
      </c>
      <c r="O95" s="51">
        <f t="shared" si="9"/>
        <v>534.59999999999991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21.17</v>
      </c>
      <c r="D96" s="124">
        <v>67.25</v>
      </c>
      <c r="E96" s="124"/>
      <c r="F96" s="124">
        <v>84.69</v>
      </c>
      <c r="G96" s="124">
        <v>1.56</v>
      </c>
      <c r="H96" s="124"/>
      <c r="I96" s="43">
        <f t="shared" si="7"/>
        <v>174.67000000000002</v>
      </c>
      <c r="J96" s="125"/>
      <c r="K96" s="124"/>
      <c r="L96" s="124">
        <v>0.77</v>
      </c>
      <c r="M96" s="124">
        <v>52.39</v>
      </c>
      <c r="N96" s="44">
        <f t="shared" si="8"/>
        <v>53.160000000000004</v>
      </c>
      <c r="O96" s="45">
        <f t="shared" si="9"/>
        <v>227.83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7386</v>
      </c>
      <c r="D97" s="118">
        <v>17832</v>
      </c>
      <c r="E97" s="118"/>
      <c r="F97" s="118">
        <v>19587</v>
      </c>
      <c r="G97" s="118">
        <v>454</v>
      </c>
      <c r="H97" s="118"/>
      <c r="I97" s="32">
        <f t="shared" si="7"/>
        <v>45259</v>
      </c>
      <c r="J97" s="119"/>
      <c r="K97" s="118"/>
      <c r="L97" s="118">
        <v>81</v>
      </c>
      <c r="M97" s="118">
        <v>5555</v>
      </c>
      <c r="N97" s="34">
        <f t="shared" si="8"/>
        <v>5636</v>
      </c>
      <c r="O97" s="35">
        <f t="shared" si="9"/>
        <v>50895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95.8</v>
      </c>
      <c r="D98" s="127">
        <v>232</v>
      </c>
      <c r="E98" s="127"/>
      <c r="F98" s="127">
        <v>216.3</v>
      </c>
      <c r="G98" s="127">
        <v>5.8</v>
      </c>
      <c r="H98" s="127"/>
      <c r="I98" s="49">
        <f t="shared" si="7"/>
        <v>549.9</v>
      </c>
      <c r="J98" s="128"/>
      <c r="K98" s="127"/>
      <c r="L98" s="127">
        <v>1.6</v>
      </c>
      <c r="M98" s="127">
        <v>106.8</v>
      </c>
      <c r="N98" s="50">
        <f t="shared" si="8"/>
        <v>108.39999999999999</v>
      </c>
      <c r="O98" s="51">
        <f t="shared" si="9"/>
        <v>658.3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34.68</v>
      </c>
      <c r="D99" s="124">
        <v>56.47</v>
      </c>
      <c r="E99" s="124"/>
      <c r="F99" s="124">
        <v>76.12</v>
      </c>
      <c r="G99" s="124">
        <v>4.5199999999999996</v>
      </c>
      <c r="H99" s="124"/>
      <c r="I99" s="43">
        <f t="shared" si="7"/>
        <v>171.79000000000002</v>
      </c>
      <c r="J99" s="125"/>
      <c r="K99" s="124"/>
      <c r="L99" s="124">
        <v>10.19</v>
      </c>
      <c r="M99" s="124">
        <v>124.97</v>
      </c>
      <c r="N99" s="44">
        <f t="shared" si="8"/>
        <v>135.16</v>
      </c>
      <c r="O99" s="45">
        <f t="shared" si="9"/>
        <v>306.95000000000005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12361</v>
      </c>
      <c r="D100" s="118">
        <v>15522</v>
      </c>
      <c r="E100" s="118"/>
      <c r="F100" s="118">
        <v>17497</v>
      </c>
      <c r="G100" s="118">
        <v>1348</v>
      </c>
      <c r="H100" s="118"/>
      <c r="I100" s="32">
        <f t="shared" si="7"/>
        <v>46728</v>
      </c>
      <c r="J100" s="119"/>
      <c r="K100" s="118"/>
      <c r="L100" s="118">
        <v>1182</v>
      </c>
      <c r="M100" s="118">
        <v>14487</v>
      </c>
      <c r="N100" s="34">
        <f t="shared" si="8"/>
        <v>15669</v>
      </c>
      <c r="O100" s="35">
        <f t="shared" si="9"/>
        <v>62397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151.69999999999999</v>
      </c>
      <c r="D101" s="127">
        <v>196.8</v>
      </c>
      <c r="E101" s="127"/>
      <c r="F101" s="127">
        <v>184.2</v>
      </c>
      <c r="G101" s="127">
        <v>17.100000000000001</v>
      </c>
      <c r="H101" s="127"/>
      <c r="I101" s="49">
        <f t="shared" si="7"/>
        <v>549.80000000000007</v>
      </c>
      <c r="J101" s="128"/>
      <c r="K101" s="127"/>
      <c r="L101" s="127">
        <v>18.8</v>
      </c>
      <c r="M101" s="127">
        <v>217.2</v>
      </c>
      <c r="N101" s="50">
        <f t="shared" si="8"/>
        <v>236</v>
      </c>
      <c r="O101" s="51">
        <f t="shared" si="9"/>
        <v>785.80000000000007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30.82</v>
      </c>
      <c r="D102" s="124">
        <v>39.33</v>
      </c>
      <c r="E102" s="124"/>
      <c r="F102" s="124">
        <v>52.38</v>
      </c>
      <c r="G102" s="124">
        <v>8.25</v>
      </c>
      <c r="H102" s="124">
        <v>0.03</v>
      </c>
      <c r="I102" s="43">
        <f t="shared" si="7"/>
        <v>130.81</v>
      </c>
      <c r="J102" s="125"/>
      <c r="K102" s="124"/>
      <c r="L102" s="124">
        <v>16.28</v>
      </c>
      <c r="M102" s="124">
        <v>241.12</v>
      </c>
      <c r="N102" s="44">
        <f t="shared" si="8"/>
        <v>257.39999999999998</v>
      </c>
      <c r="O102" s="45">
        <f t="shared" si="9"/>
        <v>388.21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11392</v>
      </c>
      <c r="D103" s="118">
        <v>11273</v>
      </c>
      <c r="E103" s="118"/>
      <c r="F103" s="118">
        <v>13028</v>
      </c>
      <c r="G103" s="118">
        <v>2503</v>
      </c>
      <c r="H103" s="118">
        <v>6</v>
      </c>
      <c r="I103" s="32">
        <f t="shared" si="7"/>
        <v>38202</v>
      </c>
      <c r="J103" s="119"/>
      <c r="K103" s="118"/>
      <c r="L103" s="118">
        <v>1975</v>
      </c>
      <c r="M103" s="118">
        <v>29148</v>
      </c>
      <c r="N103" s="34">
        <f t="shared" si="8"/>
        <v>31123</v>
      </c>
      <c r="O103" s="35">
        <f t="shared" si="9"/>
        <v>69325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112.5</v>
      </c>
      <c r="D104" s="127">
        <v>134.6</v>
      </c>
      <c r="E104" s="127"/>
      <c r="F104" s="127">
        <v>102.5</v>
      </c>
      <c r="G104" s="127">
        <v>27.6</v>
      </c>
      <c r="H104" s="127">
        <v>0.1</v>
      </c>
      <c r="I104" s="49">
        <f t="shared" si="7"/>
        <v>377.30000000000007</v>
      </c>
      <c r="J104" s="128"/>
      <c r="K104" s="127"/>
      <c r="L104" s="127">
        <v>23.6</v>
      </c>
      <c r="M104" s="127">
        <v>349.1</v>
      </c>
      <c r="N104" s="50">
        <f t="shared" si="8"/>
        <v>372.70000000000005</v>
      </c>
      <c r="O104" s="51">
        <f t="shared" si="9"/>
        <v>750.00000000000011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9.0500000000000007</v>
      </c>
      <c r="D105" s="124">
        <v>19.440000000000001</v>
      </c>
      <c r="E105" s="124"/>
      <c r="F105" s="124">
        <v>50.74</v>
      </c>
      <c r="G105" s="124">
        <v>4.6399999999999997</v>
      </c>
      <c r="H105" s="124"/>
      <c r="I105" s="43">
        <f t="shared" si="7"/>
        <v>83.87</v>
      </c>
      <c r="J105" s="125"/>
      <c r="K105" s="124"/>
      <c r="L105" s="124">
        <v>22.62</v>
      </c>
      <c r="M105" s="124">
        <v>201.78</v>
      </c>
      <c r="N105" s="44">
        <f t="shared" si="8"/>
        <v>224.4</v>
      </c>
      <c r="O105" s="45">
        <f t="shared" si="9"/>
        <v>308.27</v>
      </c>
      <c r="P105" s="130">
        <v>6.78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3532</v>
      </c>
      <c r="D106" s="118">
        <v>5841</v>
      </c>
      <c r="E106" s="118"/>
      <c r="F106" s="118">
        <v>12958</v>
      </c>
      <c r="G106" s="118">
        <v>1512</v>
      </c>
      <c r="H106" s="118"/>
      <c r="I106" s="32">
        <f t="shared" si="7"/>
        <v>23843</v>
      </c>
      <c r="J106" s="119"/>
      <c r="K106" s="118"/>
      <c r="L106" s="118">
        <v>2876</v>
      </c>
      <c r="M106" s="118">
        <v>25516</v>
      </c>
      <c r="N106" s="34">
        <f t="shared" si="8"/>
        <v>28392</v>
      </c>
      <c r="O106" s="35">
        <f t="shared" si="9"/>
        <v>52235</v>
      </c>
      <c r="P106" s="130">
        <v>0.56999999999999995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31.8</v>
      </c>
      <c r="D107" s="127">
        <v>63.5</v>
      </c>
      <c r="E107" s="127"/>
      <c r="F107" s="127">
        <v>76.7</v>
      </c>
      <c r="G107" s="127">
        <v>12</v>
      </c>
      <c r="H107" s="127"/>
      <c r="I107" s="49">
        <f t="shared" si="7"/>
        <v>184</v>
      </c>
      <c r="J107" s="128"/>
      <c r="K107" s="127"/>
      <c r="L107" s="127">
        <v>34.700000000000003</v>
      </c>
      <c r="M107" s="127">
        <v>302.8</v>
      </c>
      <c r="N107" s="50">
        <f t="shared" si="8"/>
        <v>337.5</v>
      </c>
      <c r="O107" s="51">
        <f t="shared" si="9"/>
        <v>521.5</v>
      </c>
      <c r="P107" s="130">
        <v>24.43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8.14</v>
      </c>
      <c r="D108" s="124">
        <v>11.5</v>
      </c>
      <c r="E108" s="124"/>
      <c r="F108" s="124">
        <v>49.12</v>
      </c>
      <c r="G108" s="124">
        <v>0.28999999999999998</v>
      </c>
      <c r="H108" s="124">
        <v>0.04</v>
      </c>
      <c r="I108" s="43">
        <f t="shared" si="7"/>
        <v>69.09</v>
      </c>
      <c r="J108" s="125"/>
      <c r="K108" s="124"/>
      <c r="L108" s="124">
        <v>10.35</v>
      </c>
      <c r="M108" s="124">
        <v>123.68</v>
      </c>
      <c r="N108" s="44">
        <f t="shared" si="8"/>
        <v>134.03</v>
      </c>
      <c r="O108" s="45">
        <f t="shared" si="9"/>
        <v>203.12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3332</v>
      </c>
      <c r="D109" s="118">
        <v>3587</v>
      </c>
      <c r="E109" s="118"/>
      <c r="F109" s="118">
        <v>13048</v>
      </c>
      <c r="G109" s="118">
        <v>97</v>
      </c>
      <c r="H109" s="118">
        <v>9</v>
      </c>
      <c r="I109" s="32">
        <f t="shared" si="7"/>
        <v>20073</v>
      </c>
      <c r="J109" s="119"/>
      <c r="K109" s="118"/>
      <c r="L109" s="118">
        <v>1368</v>
      </c>
      <c r="M109" s="118">
        <v>16237</v>
      </c>
      <c r="N109" s="34">
        <f t="shared" si="8"/>
        <v>17605</v>
      </c>
      <c r="O109" s="35">
        <f t="shared" si="9"/>
        <v>37678</v>
      </c>
      <c r="P109" s="130">
        <v>0.33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28.1</v>
      </c>
      <c r="D110" s="127">
        <v>32</v>
      </c>
      <c r="E110" s="127"/>
      <c r="F110" s="127">
        <v>77.5</v>
      </c>
      <c r="G110" s="127">
        <v>0.7</v>
      </c>
      <c r="H110" s="127">
        <v>0.1</v>
      </c>
      <c r="I110" s="49">
        <f t="shared" si="7"/>
        <v>138.39999999999998</v>
      </c>
      <c r="J110" s="128"/>
      <c r="K110" s="127"/>
      <c r="L110" s="127">
        <v>13.7</v>
      </c>
      <c r="M110" s="127">
        <v>163.69999999999999</v>
      </c>
      <c r="N110" s="50">
        <f t="shared" si="8"/>
        <v>177.39999999999998</v>
      </c>
      <c r="O110" s="51">
        <f t="shared" si="9"/>
        <v>315.79999999999995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4.3899999999999997</v>
      </c>
      <c r="D111" s="124">
        <v>20.100000000000001</v>
      </c>
      <c r="E111" s="124"/>
      <c r="F111" s="124">
        <v>28.67</v>
      </c>
      <c r="G111" s="124">
        <v>1.79</v>
      </c>
      <c r="H111" s="124"/>
      <c r="I111" s="43">
        <f t="shared" si="7"/>
        <v>54.95</v>
      </c>
      <c r="J111" s="125"/>
      <c r="K111" s="124"/>
      <c r="L111" s="124">
        <v>2.13</v>
      </c>
      <c r="M111" s="124">
        <v>65.91</v>
      </c>
      <c r="N111" s="44">
        <f t="shared" si="8"/>
        <v>68.039999999999992</v>
      </c>
      <c r="O111" s="45">
        <f t="shared" si="9"/>
        <v>122.99</v>
      </c>
      <c r="P111" s="69">
        <f>SUM(P104:P110)</f>
        <v>32.11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1797</v>
      </c>
      <c r="D112" s="118">
        <v>6352</v>
      </c>
      <c r="E112" s="118"/>
      <c r="F112" s="118">
        <v>7765</v>
      </c>
      <c r="G112" s="118">
        <v>601</v>
      </c>
      <c r="H112" s="118"/>
      <c r="I112" s="32">
        <f t="shared" si="7"/>
        <v>16515</v>
      </c>
      <c r="J112" s="119"/>
      <c r="K112" s="118"/>
      <c r="L112" s="118">
        <v>281</v>
      </c>
      <c r="M112" s="118">
        <v>8675</v>
      </c>
      <c r="N112" s="34">
        <f t="shared" si="8"/>
        <v>8956</v>
      </c>
      <c r="O112" s="35">
        <f t="shared" si="9"/>
        <v>25471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1.5</v>
      </c>
      <c r="D113" s="127">
        <v>5.5</v>
      </c>
      <c r="E113" s="127"/>
      <c r="F113" s="127">
        <v>38.9</v>
      </c>
      <c r="G113" s="127">
        <v>0.6</v>
      </c>
      <c r="H113" s="127"/>
      <c r="I113" s="49">
        <f t="shared" si="7"/>
        <v>46.5</v>
      </c>
      <c r="J113" s="128"/>
      <c r="K113" s="127"/>
      <c r="L113" s="127">
        <v>0.1</v>
      </c>
      <c r="M113" s="127">
        <v>6.1</v>
      </c>
      <c r="N113" s="50">
        <f t="shared" si="8"/>
        <v>6.1999999999999993</v>
      </c>
      <c r="O113" s="51">
        <f t="shared" si="9"/>
        <v>52.7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4.59</v>
      </c>
      <c r="D114" s="124">
        <v>9.2799999999999994</v>
      </c>
      <c r="E114" s="124"/>
      <c r="F114" s="124">
        <v>15.5</v>
      </c>
      <c r="G114" s="124">
        <v>0.23</v>
      </c>
      <c r="H114" s="124"/>
      <c r="I114" s="43">
        <f t="shared" si="7"/>
        <v>29.599999999999998</v>
      </c>
      <c r="J114" s="125"/>
      <c r="K114" s="124"/>
      <c r="L114" s="124">
        <v>2.2799999999999998</v>
      </c>
      <c r="M114" s="124">
        <v>16.87</v>
      </c>
      <c r="N114" s="44">
        <f t="shared" si="8"/>
        <v>19.150000000000002</v>
      </c>
      <c r="O114" s="45">
        <f t="shared" si="9"/>
        <v>48.75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1877</v>
      </c>
      <c r="D115" s="118">
        <v>2936</v>
      </c>
      <c r="E115" s="118"/>
      <c r="F115" s="118">
        <v>4277</v>
      </c>
      <c r="G115" s="118">
        <v>78</v>
      </c>
      <c r="H115" s="118"/>
      <c r="I115" s="32">
        <f t="shared" si="7"/>
        <v>9168</v>
      </c>
      <c r="J115" s="119"/>
      <c r="K115" s="118"/>
      <c r="L115" s="118">
        <v>301</v>
      </c>
      <c r="M115" s="118">
        <v>2201</v>
      </c>
      <c r="N115" s="34">
        <f t="shared" si="8"/>
        <v>2502</v>
      </c>
      <c r="O115" s="35">
        <f t="shared" si="9"/>
        <v>11670</v>
      </c>
      <c r="P115" s="134">
        <v>38.43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1.6</v>
      </c>
      <c r="D116" s="136">
        <v>2.4</v>
      </c>
      <c r="E116" s="136"/>
      <c r="F116" s="136">
        <v>17.399999999999999</v>
      </c>
      <c r="G116" s="136">
        <v>0.1</v>
      </c>
      <c r="H116" s="136"/>
      <c r="I116" s="96">
        <f t="shared" si="7"/>
        <v>21.5</v>
      </c>
      <c r="J116" s="137"/>
      <c r="K116" s="136"/>
      <c r="L116" s="136">
        <v>0.3</v>
      </c>
      <c r="M116" s="136">
        <v>1.4</v>
      </c>
      <c r="N116" s="97">
        <f t="shared" si="8"/>
        <v>1.7</v>
      </c>
      <c r="O116" s="89">
        <f t="shared" si="9"/>
        <v>23.2</v>
      </c>
      <c r="P116" s="90">
        <f>SUM(O136,P111,P112,P115)</f>
        <v>2324.4000000000005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3.8</v>
      </c>
      <c r="D121" s="115">
        <v>14.5</v>
      </c>
      <c r="E121" s="115"/>
      <c r="F121" s="115">
        <v>14.68</v>
      </c>
      <c r="G121" s="115">
        <v>0.09</v>
      </c>
      <c r="H121" s="115">
        <v>0.02</v>
      </c>
      <c r="I121" s="21">
        <f t="shared" si="7"/>
        <v>33.090000000000011</v>
      </c>
      <c r="J121" s="116"/>
      <c r="K121" s="115"/>
      <c r="L121" s="115"/>
      <c r="M121" s="115">
        <v>16.46</v>
      </c>
      <c r="N121" s="23">
        <f t="shared" si="8"/>
        <v>16.46</v>
      </c>
      <c r="O121" s="24">
        <f t="shared" si="9"/>
        <v>49.550000000000011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1557</v>
      </c>
      <c r="D122" s="118">
        <v>4578</v>
      </c>
      <c r="E122" s="118"/>
      <c r="F122" s="118">
        <v>4126</v>
      </c>
      <c r="G122" s="118">
        <v>30</v>
      </c>
      <c r="H122" s="118">
        <v>6</v>
      </c>
      <c r="I122" s="32">
        <f t="shared" si="7"/>
        <v>10297</v>
      </c>
      <c r="J122" s="119"/>
      <c r="K122" s="118"/>
      <c r="L122" s="118"/>
      <c r="M122" s="118">
        <v>2160</v>
      </c>
      <c r="N122" s="34">
        <f t="shared" si="8"/>
        <v>2160</v>
      </c>
      <c r="O122" s="35">
        <f t="shared" si="9"/>
        <v>12457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1.4</v>
      </c>
      <c r="D123" s="127">
        <v>3.8</v>
      </c>
      <c r="E123" s="127"/>
      <c r="F123" s="127">
        <v>12.2</v>
      </c>
      <c r="G123" s="127">
        <v>0</v>
      </c>
      <c r="H123" s="127">
        <v>0</v>
      </c>
      <c r="I123" s="49">
        <f t="shared" si="7"/>
        <v>17.399999999999999</v>
      </c>
      <c r="J123" s="128"/>
      <c r="K123" s="127"/>
      <c r="L123" s="127"/>
      <c r="M123" s="127">
        <v>1</v>
      </c>
      <c r="N123" s="50">
        <f t="shared" si="8"/>
        <v>1</v>
      </c>
      <c r="O123" s="51">
        <f t="shared" si="9"/>
        <v>18.399999999999999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3.07</v>
      </c>
      <c r="D124" s="124">
        <v>3.01</v>
      </c>
      <c r="E124" s="124"/>
      <c r="F124" s="124">
        <v>2.2799999999999998</v>
      </c>
      <c r="G124" s="124"/>
      <c r="H124" s="124"/>
      <c r="I124" s="43">
        <f t="shared" si="7"/>
        <v>8.36</v>
      </c>
      <c r="J124" s="125"/>
      <c r="K124" s="124"/>
      <c r="L124" s="124">
        <v>0.31</v>
      </c>
      <c r="M124" s="124">
        <v>2.0699999999999998</v>
      </c>
      <c r="N124" s="44">
        <f t="shared" si="8"/>
        <v>2.38</v>
      </c>
      <c r="O124" s="45">
        <f t="shared" si="9"/>
        <v>10.739999999999998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1248</v>
      </c>
      <c r="D125" s="118">
        <v>954</v>
      </c>
      <c r="E125" s="118"/>
      <c r="F125" s="118">
        <v>559</v>
      </c>
      <c r="G125" s="118"/>
      <c r="H125" s="118"/>
      <c r="I125" s="32">
        <f t="shared" si="7"/>
        <v>2761</v>
      </c>
      <c r="J125" s="119"/>
      <c r="K125" s="118"/>
      <c r="L125" s="118">
        <v>41</v>
      </c>
      <c r="M125" s="118">
        <v>272</v>
      </c>
      <c r="N125" s="34">
        <f t="shared" si="8"/>
        <v>313</v>
      </c>
      <c r="O125" s="35">
        <f t="shared" si="9"/>
        <v>3074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1.2</v>
      </c>
      <c r="D126" s="127">
        <v>0.7</v>
      </c>
      <c r="E126" s="127"/>
      <c r="F126" s="127">
        <v>1.6</v>
      </c>
      <c r="G126" s="127"/>
      <c r="H126" s="127"/>
      <c r="I126" s="49">
        <f t="shared" si="7"/>
        <v>3.5</v>
      </c>
      <c r="J126" s="128"/>
      <c r="K126" s="127"/>
      <c r="L126" s="127">
        <v>0</v>
      </c>
      <c r="M126" s="127">
        <v>0.1</v>
      </c>
      <c r="N126" s="50">
        <f t="shared" si="8"/>
        <v>0.1</v>
      </c>
      <c r="O126" s="51">
        <f t="shared" si="9"/>
        <v>3.6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8.15</v>
      </c>
      <c r="D127" s="124">
        <v>13.99</v>
      </c>
      <c r="E127" s="124"/>
      <c r="F127" s="124">
        <v>9.09</v>
      </c>
      <c r="G127" s="124">
        <v>0.02</v>
      </c>
      <c r="H127" s="124">
        <v>1.64</v>
      </c>
      <c r="I127" s="43">
        <f t="shared" si="7"/>
        <v>32.89</v>
      </c>
      <c r="J127" s="125"/>
      <c r="K127" s="124"/>
      <c r="L127" s="124"/>
      <c r="M127" s="124">
        <v>13.57</v>
      </c>
      <c r="N127" s="44">
        <f t="shared" si="8"/>
        <v>13.57</v>
      </c>
      <c r="O127" s="45">
        <f t="shared" si="9"/>
        <v>46.46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3244</v>
      </c>
      <c r="D128" s="118">
        <v>4398</v>
      </c>
      <c r="E128" s="118"/>
      <c r="F128" s="118">
        <v>2689</v>
      </c>
      <c r="G128" s="118">
        <v>7</v>
      </c>
      <c r="H128" s="118">
        <v>375</v>
      </c>
      <c r="I128" s="32">
        <f t="shared" si="7"/>
        <v>10713</v>
      </c>
      <c r="J128" s="119"/>
      <c r="K128" s="118"/>
      <c r="L128" s="118"/>
      <c r="M128" s="118">
        <v>1621</v>
      </c>
      <c r="N128" s="34">
        <f t="shared" si="8"/>
        <v>1621</v>
      </c>
      <c r="O128" s="35">
        <f t="shared" si="9"/>
        <v>12334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2.2000000000000002</v>
      </c>
      <c r="D129" s="127">
        <v>3.7</v>
      </c>
      <c r="E129" s="127"/>
      <c r="F129" s="127">
        <v>4.7</v>
      </c>
      <c r="G129" s="127">
        <v>0</v>
      </c>
      <c r="H129" s="127">
        <v>0</v>
      </c>
      <c r="I129" s="49">
        <f t="shared" si="7"/>
        <v>10.600000000000001</v>
      </c>
      <c r="J129" s="128"/>
      <c r="K129" s="127"/>
      <c r="L129" s="127"/>
      <c r="M129" s="127">
        <v>1.4</v>
      </c>
      <c r="N129" s="50">
        <f t="shared" si="8"/>
        <v>1.4</v>
      </c>
      <c r="O129" s="51">
        <f t="shared" si="9"/>
        <v>12.000000000000002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130.75</v>
      </c>
      <c r="D130" s="115">
        <v>620.75</v>
      </c>
      <c r="E130" s="115"/>
      <c r="F130" s="115">
        <v>404.67</v>
      </c>
      <c r="G130" s="115">
        <v>21.39</v>
      </c>
      <c r="H130" s="115">
        <v>1.73</v>
      </c>
      <c r="I130" s="21">
        <f t="shared" si="7"/>
        <v>1179.2900000000002</v>
      </c>
      <c r="J130" s="116"/>
      <c r="K130" s="115"/>
      <c r="L130" s="115">
        <v>70.069999999999993</v>
      </c>
      <c r="M130" s="115">
        <v>959.9</v>
      </c>
      <c r="N130" s="23">
        <f>SUM(J130:M130)</f>
        <v>1029.97</v>
      </c>
      <c r="O130" s="24">
        <f t="shared" si="9"/>
        <v>2209.2600000000002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48546</v>
      </c>
      <c r="D131" s="118">
        <v>153470</v>
      </c>
      <c r="E131" s="118"/>
      <c r="F131" s="118">
        <v>100280</v>
      </c>
      <c r="G131" s="118">
        <v>6630</v>
      </c>
      <c r="H131" s="118">
        <v>396</v>
      </c>
      <c r="I131" s="32">
        <f t="shared" si="7"/>
        <v>309322</v>
      </c>
      <c r="J131" s="119"/>
      <c r="K131" s="118"/>
      <c r="L131" s="118">
        <v>8476</v>
      </c>
      <c r="M131" s="118">
        <v>114145</v>
      </c>
      <c r="N131" s="34">
        <f t="shared" si="8"/>
        <v>122621</v>
      </c>
      <c r="O131" s="35">
        <f t="shared" si="9"/>
        <v>431943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439.6</v>
      </c>
      <c r="D132" s="127">
        <v>2342.6</v>
      </c>
      <c r="E132" s="127"/>
      <c r="F132" s="127">
        <v>784.4</v>
      </c>
      <c r="G132" s="127">
        <v>63.9</v>
      </c>
      <c r="H132" s="127">
        <v>0.2</v>
      </c>
      <c r="I132" s="49">
        <f t="shared" ref="I132:I138" si="10">SUM(C132:H132)</f>
        <v>3630.7</v>
      </c>
      <c r="J132" s="128"/>
      <c r="K132" s="127"/>
      <c r="L132" s="127">
        <v>103.4</v>
      </c>
      <c r="M132" s="127">
        <v>1356.4</v>
      </c>
      <c r="N132" s="50">
        <f t="shared" ref="N132:N138" si="11">SUM(J132:M132)</f>
        <v>1459.8000000000002</v>
      </c>
      <c r="O132" s="51">
        <f t="shared" ref="O132:O138" si="12">SUM(N132,I132)</f>
        <v>5090.5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130.6</v>
      </c>
      <c r="D133" s="124">
        <v>469.28</v>
      </c>
      <c r="E133" s="124"/>
      <c r="F133" s="124">
        <v>404.49</v>
      </c>
      <c r="G133" s="124">
        <v>21.39</v>
      </c>
      <c r="H133" s="124">
        <v>1.73</v>
      </c>
      <c r="I133" s="43">
        <f t="shared" si="10"/>
        <v>1027.49</v>
      </c>
      <c r="J133" s="125"/>
      <c r="K133" s="124"/>
      <c r="L133" s="124">
        <v>69.599999999999994</v>
      </c>
      <c r="M133" s="124">
        <v>957.33</v>
      </c>
      <c r="N133" s="44">
        <f t="shared" si="11"/>
        <v>1026.93</v>
      </c>
      <c r="O133" s="45">
        <f t="shared" si="12"/>
        <v>2054.42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48511</v>
      </c>
      <c r="D134" s="118">
        <v>124077</v>
      </c>
      <c r="E134" s="118"/>
      <c r="F134" s="118">
        <v>100248</v>
      </c>
      <c r="G134" s="118">
        <v>6630</v>
      </c>
      <c r="H134" s="118">
        <v>396</v>
      </c>
      <c r="I134" s="32">
        <f t="shared" si="10"/>
        <v>279862</v>
      </c>
      <c r="J134" s="119"/>
      <c r="K134" s="118"/>
      <c r="L134" s="118">
        <v>8468</v>
      </c>
      <c r="M134" s="118">
        <v>114091</v>
      </c>
      <c r="N134" s="34">
        <f t="shared" si="11"/>
        <v>122559</v>
      </c>
      <c r="O134" s="35">
        <f t="shared" si="12"/>
        <v>402421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438.7</v>
      </c>
      <c r="D135" s="136">
        <v>1564.6</v>
      </c>
      <c r="E135" s="136"/>
      <c r="F135" s="136">
        <v>783.8</v>
      </c>
      <c r="G135" s="136">
        <v>63.9</v>
      </c>
      <c r="H135" s="136">
        <v>0.2</v>
      </c>
      <c r="I135" s="96">
        <f t="shared" si="10"/>
        <v>2851.2</v>
      </c>
      <c r="J135" s="137"/>
      <c r="K135" s="136"/>
      <c r="L135" s="136">
        <v>102.2</v>
      </c>
      <c r="M135" s="136">
        <v>1351.7</v>
      </c>
      <c r="N135" s="97">
        <f t="shared" si="11"/>
        <v>1453.9</v>
      </c>
      <c r="O135" s="89">
        <f t="shared" si="12"/>
        <v>4305.1000000000004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130.75</v>
      </c>
      <c r="D136" s="106">
        <f t="shared" si="13"/>
        <v>663.65000000000009</v>
      </c>
      <c r="E136" s="106">
        <f t="shared" si="13"/>
        <v>0</v>
      </c>
      <c r="F136" s="106">
        <f t="shared" si="13"/>
        <v>404.9</v>
      </c>
      <c r="G136" s="106">
        <f t="shared" si="13"/>
        <v>21.389999999999997</v>
      </c>
      <c r="H136" s="106">
        <f t="shared" si="13"/>
        <v>1.73</v>
      </c>
      <c r="I136" s="107">
        <f t="shared" si="10"/>
        <v>1222.4200000000003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70.069999999999993</v>
      </c>
      <c r="M136" s="106">
        <f t="shared" si="14"/>
        <v>961.37000000000012</v>
      </c>
      <c r="N136" s="109">
        <f t="shared" si="11"/>
        <v>1031.44</v>
      </c>
      <c r="O136" s="110">
        <f t="shared" si="12"/>
        <v>2253.8600000000006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48546</v>
      </c>
      <c r="D137" s="31">
        <f t="shared" si="13"/>
        <v>160472</v>
      </c>
      <c r="E137" s="31">
        <f t="shared" si="13"/>
        <v>0</v>
      </c>
      <c r="F137" s="31">
        <f t="shared" si="13"/>
        <v>100299</v>
      </c>
      <c r="G137" s="31">
        <f t="shared" si="13"/>
        <v>6630</v>
      </c>
      <c r="H137" s="31">
        <f t="shared" si="13"/>
        <v>396</v>
      </c>
      <c r="I137" s="32">
        <f t="shared" si="10"/>
        <v>316343</v>
      </c>
      <c r="J137" s="33">
        <f t="shared" si="14"/>
        <v>0</v>
      </c>
      <c r="K137" s="31">
        <f t="shared" si="14"/>
        <v>0</v>
      </c>
      <c r="L137" s="31">
        <f t="shared" si="14"/>
        <v>8476</v>
      </c>
      <c r="M137" s="31">
        <f t="shared" si="14"/>
        <v>114165</v>
      </c>
      <c r="N137" s="34">
        <f t="shared" si="11"/>
        <v>122641</v>
      </c>
      <c r="O137" s="35">
        <f t="shared" si="12"/>
        <v>438984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439.59999999999997</v>
      </c>
      <c r="D138" s="86">
        <f t="shared" si="13"/>
        <v>2730</v>
      </c>
      <c r="E138" s="86">
        <f t="shared" si="13"/>
        <v>0</v>
      </c>
      <c r="F138" s="86">
        <f t="shared" si="13"/>
        <v>786.00000000000011</v>
      </c>
      <c r="G138" s="86">
        <f t="shared" si="13"/>
        <v>63.900000000000006</v>
      </c>
      <c r="H138" s="86">
        <f t="shared" si="13"/>
        <v>0.2</v>
      </c>
      <c r="I138" s="96">
        <f t="shared" si="10"/>
        <v>4019.7</v>
      </c>
      <c r="J138" s="88">
        <f t="shared" si="14"/>
        <v>0</v>
      </c>
      <c r="K138" s="86">
        <f t="shared" si="14"/>
        <v>0</v>
      </c>
      <c r="L138" s="86">
        <f t="shared" si="14"/>
        <v>103.4</v>
      </c>
      <c r="M138" s="86">
        <f t="shared" si="14"/>
        <v>1359.2</v>
      </c>
      <c r="N138" s="97">
        <f t="shared" si="11"/>
        <v>1462.6000000000001</v>
      </c>
      <c r="O138" s="89">
        <f t="shared" si="12"/>
        <v>5482.3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F38FE-BCC7-4922-B753-0C72907618DB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>
        <v>7.02</v>
      </c>
      <c r="E5" s="115"/>
      <c r="F5" s="115"/>
      <c r="G5" s="115"/>
      <c r="H5" s="115"/>
      <c r="I5" s="21">
        <f t="shared" ref="I5:I36" si="0">SUM(C5:H5)</f>
        <v>7.02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7.02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>
        <v>0</v>
      </c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>
        <v>0</v>
      </c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1.22</v>
      </c>
      <c r="E8" s="124"/>
      <c r="F8" s="124"/>
      <c r="G8" s="124"/>
      <c r="H8" s="124"/>
      <c r="I8" s="43">
        <f t="shared" si="0"/>
        <v>1.22</v>
      </c>
      <c r="J8" s="125"/>
      <c r="K8" s="124"/>
      <c r="L8" s="124"/>
      <c r="M8" s="124">
        <v>1.49</v>
      </c>
      <c r="N8" s="44">
        <f t="shared" si="1"/>
        <v>1.49</v>
      </c>
      <c r="O8" s="45">
        <f t="shared" si="2"/>
        <v>2.71</v>
      </c>
      <c r="P8" s="36" t="s">
        <v>25</v>
      </c>
      <c r="Q8" s="37" t="s">
        <v>130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>
        <v>13</v>
      </c>
      <c r="N9" s="34">
        <f t="shared" si="1"/>
        <v>13</v>
      </c>
      <c r="O9" s="35">
        <f t="shared" si="2"/>
        <v>13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>
        <v>1.9</v>
      </c>
      <c r="N10" s="50">
        <f t="shared" si="1"/>
        <v>1.9</v>
      </c>
      <c r="O10" s="51">
        <f t="shared" si="2"/>
        <v>1.9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2.11</v>
      </c>
      <c r="N11" s="44">
        <f t="shared" si="1"/>
        <v>2.11</v>
      </c>
      <c r="O11" s="45">
        <f t="shared" si="2"/>
        <v>2.11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47</v>
      </c>
      <c r="N12" s="34">
        <f t="shared" si="1"/>
        <v>47</v>
      </c>
      <c r="O12" s="35">
        <f t="shared" si="2"/>
        <v>47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4.0999999999999996</v>
      </c>
      <c r="N13" s="50">
        <f t="shared" si="1"/>
        <v>4.0999999999999996</v>
      </c>
      <c r="O13" s="51">
        <f t="shared" si="2"/>
        <v>4.0999999999999996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0.08</v>
      </c>
      <c r="D14" s="124">
        <v>8.09</v>
      </c>
      <c r="E14" s="124"/>
      <c r="F14" s="124"/>
      <c r="G14" s="124"/>
      <c r="H14" s="124"/>
      <c r="I14" s="43">
        <f t="shared" si="0"/>
        <v>8.17</v>
      </c>
      <c r="J14" s="125"/>
      <c r="K14" s="124"/>
      <c r="L14" s="124"/>
      <c r="M14" s="124">
        <v>2.5</v>
      </c>
      <c r="N14" s="44">
        <f t="shared" si="1"/>
        <v>2.5</v>
      </c>
      <c r="O14" s="45">
        <f t="shared" si="2"/>
        <v>10.67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9</v>
      </c>
      <c r="D15" s="118">
        <v>1176</v>
      </c>
      <c r="E15" s="118"/>
      <c r="F15" s="118"/>
      <c r="G15" s="118"/>
      <c r="H15" s="118"/>
      <c r="I15" s="32">
        <f t="shared" si="0"/>
        <v>1185</v>
      </c>
      <c r="J15" s="119"/>
      <c r="K15" s="118"/>
      <c r="L15" s="118"/>
      <c r="M15" s="118">
        <v>75</v>
      </c>
      <c r="N15" s="34">
        <f t="shared" si="1"/>
        <v>75</v>
      </c>
      <c r="O15" s="35">
        <f t="shared" si="2"/>
        <v>1260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0.7</v>
      </c>
      <c r="D16" s="127">
        <v>107</v>
      </c>
      <c r="E16" s="127"/>
      <c r="F16" s="127"/>
      <c r="G16" s="127"/>
      <c r="H16" s="127"/>
      <c r="I16" s="49">
        <f t="shared" si="0"/>
        <v>107.7</v>
      </c>
      <c r="J16" s="128"/>
      <c r="K16" s="127"/>
      <c r="L16" s="127"/>
      <c r="M16" s="127">
        <v>5</v>
      </c>
      <c r="N16" s="50">
        <f t="shared" si="1"/>
        <v>5</v>
      </c>
      <c r="O16" s="51">
        <f t="shared" si="2"/>
        <v>112.7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5.75</v>
      </c>
      <c r="E17" s="124"/>
      <c r="F17" s="124"/>
      <c r="G17" s="124">
        <v>0.06</v>
      </c>
      <c r="H17" s="124"/>
      <c r="I17" s="43">
        <f t="shared" si="0"/>
        <v>5.81</v>
      </c>
      <c r="J17" s="125"/>
      <c r="K17" s="124"/>
      <c r="L17" s="124">
        <v>7.0000000000000007E-2</v>
      </c>
      <c r="M17" s="124">
        <v>6.36</v>
      </c>
      <c r="N17" s="44">
        <f t="shared" si="1"/>
        <v>6.4300000000000006</v>
      </c>
      <c r="O17" s="45">
        <f t="shared" si="2"/>
        <v>12.24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3598</v>
      </c>
      <c r="E18" s="118"/>
      <c r="F18" s="118"/>
      <c r="G18" s="118">
        <v>7</v>
      </c>
      <c r="H18" s="118"/>
      <c r="I18" s="32">
        <f t="shared" si="0"/>
        <v>3605</v>
      </c>
      <c r="J18" s="119"/>
      <c r="K18" s="118"/>
      <c r="L18" s="118">
        <v>3</v>
      </c>
      <c r="M18" s="118">
        <v>861</v>
      </c>
      <c r="N18" s="34">
        <f t="shared" si="1"/>
        <v>864</v>
      </c>
      <c r="O18" s="35">
        <f t="shared" si="2"/>
        <v>4469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219.7</v>
      </c>
      <c r="E19" s="127"/>
      <c r="F19" s="127"/>
      <c r="G19" s="127">
        <v>0.4</v>
      </c>
      <c r="H19" s="127"/>
      <c r="I19" s="49">
        <f t="shared" si="0"/>
        <v>220.1</v>
      </c>
      <c r="J19" s="128"/>
      <c r="K19" s="127"/>
      <c r="L19" s="127">
        <v>0.1</v>
      </c>
      <c r="M19" s="127">
        <v>42.1</v>
      </c>
      <c r="N19" s="50">
        <f t="shared" si="1"/>
        <v>42.2</v>
      </c>
      <c r="O19" s="51">
        <f t="shared" si="2"/>
        <v>262.3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38.99</v>
      </c>
      <c r="E20" s="124"/>
      <c r="F20" s="124"/>
      <c r="G20" s="124"/>
      <c r="H20" s="124"/>
      <c r="I20" s="43">
        <f t="shared" si="0"/>
        <v>38.99</v>
      </c>
      <c r="J20" s="125"/>
      <c r="K20" s="124"/>
      <c r="L20" s="124">
        <v>0.3</v>
      </c>
      <c r="M20" s="124">
        <v>12.66</v>
      </c>
      <c r="N20" s="44">
        <f t="shared" si="1"/>
        <v>12.96</v>
      </c>
      <c r="O20" s="45">
        <f t="shared" si="2"/>
        <v>51.95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6113</v>
      </c>
      <c r="E21" s="118"/>
      <c r="F21" s="118"/>
      <c r="G21" s="118"/>
      <c r="H21" s="118"/>
      <c r="I21" s="32">
        <f t="shared" si="0"/>
        <v>6113</v>
      </c>
      <c r="J21" s="119"/>
      <c r="K21" s="118"/>
      <c r="L21" s="118">
        <v>274</v>
      </c>
      <c r="M21" s="118">
        <v>628</v>
      </c>
      <c r="N21" s="34">
        <f t="shared" si="1"/>
        <v>902</v>
      </c>
      <c r="O21" s="35">
        <f t="shared" si="2"/>
        <v>7015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256.8</v>
      </c>
      <c r="E22" s="127"/>
      <c r="F22" s="127"/>
      <c r="G22" s="127"/>
      <c r="H22" s="127"/>
      <c r="I22" s="49">
        <f t="shared" si="0"/>
        <v>256.8</v>
      </c>
      <c r="J22" s="128"/>
      <c r="K22" s="127"/>
      <c r="L22" s="127">
        <v>10.4</v>
      </c>
      <c r="M22" s="127">
        <v>24.1</v>
      </c>
      <c r="N22" s="50">
        <f t="shared" si="1"/>
        <v>34.5</v>
      </c>
      <c r="O22" s="51">
        <f t="shared" si="2"/>
        <v>291.3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70.75</v>
      </c>
      <c r="E23" s="124"/>
      <c r="F23" s="124">
        <v>0.1</v>
      </c>
      <c r="G23" s="124"/>
      <c r="H23" s="124"/>
      <c r="I23" s="43">
        <f t="shared" si="0"/>
        <v>70.849999999999994</v>
      </c>
      <c r="J23" s="125"/>
      <c r="K23" s="124"/>
      <c r="L23" s="124">
        <v>3.68</v>
      </c>
      <c r="M23" s="124">
        <v>13.15</v>
      </c>
      <c r="N23" s="44">
        <f t="shared" si="1"/>
        <v>16.830000000000002</v>
      </c>
      <c r="O23" s="45">
        <f t="shared" si="2"/>
        <v>87.679999999999993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12228</v>
      </c>
      <c r="E24" s="118"/>
      <c r="F24" s="118">
        <v>16</v>
      </c>
      <c r="G24" s="118"/>
      <c r="H24" s="118"/>
      <c r="I24" s="32">
        <f t="shared" si="0"/>
        <v>12244</v>
      </c>
      <c r="J24" s="119"/>
      <c r="K24" s="118"/>
      <c r="L24" s="118">
        <v>231</v>
      </c>
      <c r="M24" s="118">
        <v>839</v>
      </c>
      <c r="N24" s="34">
        <f t="shared" si="1"/>
        <v>1070</v>
      </c>
      <c r="O24" s="35">
        <f t="shared" si="2"/>
        <v>13314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415.2</v>
      </c>
      <c r="E25" s="127"/>
      <c r="F25" s="127">
        <v>0.4</v>
      </c>
      <c r="G25" s="127"/>
      <c r="H25" s="127"/>
      <c r="I25" s="49">
        <f t="shared" si="0"/>
        <v>415.59999999999997</v>
      </c>
      <c r="J25" s="128"/>
      <c r="K25" s="127"/>
      <c r="L25" s="127">
        <v>7.3</v>
      </c>
      <c r="M25" s="127">
        <v>26.8</v>
      </c>
      <c r="N25" s="50">
        <f t="shared" si="1"/>
        <v>34.1</v>
      </c>
      <c r="O25" s="51">
        <f t="shared" si="2"/>
        <v>449.7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/>
      <c r="D26" s="124">
        <v>52.28</v>
      </c>
      <c r="E26" s="124"/>
      <c r="F26" s="124"/>
      <c r="G26" s="124">
        <v>0.28000000000000003</v>
      </c>
      <c r="H26" s="124"/>
      <c r="I26" s="43">
        <f t="shared" si="0"/>
        <v>52.56</v>
      </c>
      <c r="J26" s="125"/>
      <c r="K26" s="124"/>
      <c r="L26" s="124">
        <v>5.85</v>
      </c>
      <c r="M26" s="124">
        <v>12.77</v>
      </c>
      <c r="N26" s="44">
        <f t="shared" si="1"/>
        <v>18.619999999999997</v>
      </c>
      <c r="O26" s="45">
        <f t="shared" si="2"/>
        <v>71.180000000000007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/>
      <c r="D27" s="118">
        <v>9609</v>
      </c>
      <c r="E27" s="118"/>
      <c r="F27" s="118"/>
      <c r="G27" s="118">
        <v>55</v>
      </c>
      <c r="H27" s="118"/>
      <c r="I27" s="32">
        <f t="shared" si="0"/>
        <v>9664</v>
      </c>
      <c r="J27" s="119"/>
      <c r="K27" s="118"/>
      <c r="L27" s="118">
        <v>426</v>
      </c>
      <c r="M27" s="118">
        <v>885</v>
      </c>
      <c r="N27" s="34">
        <f t="shared" si="1"/>
        <v>1311</v>
      </c>
      <c r="O27" s="35">
        <f t="shared" si="2"/>
        <v>10975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/>
      <c r="D28" s="127">
        <v>250.6</v>
      </c>
      <c r="E28" s="127"/>
      <c r="F28" s="127"/>
      <c r="G28" s="127">
        <v>1.3</v>
      </c>
      <c r="H28" s="127"/>
      <c r="I28" s="49">
        <f t="shared" si="0"/>
        <v>251.9</v>
      </c>
      <c r="J28" s="128"/>
      <c r="K28" s="127"/>
      <c r="L28" s="127">
        <v>12.4</v>
      </c>
      <c r="M28" s="127">
        <v>25.4</v>
      </c>
      <c r="N28" s="50">
        <f t="shared" si="1"/>
        <v>37.799999999999997</v>
      </c>
      <c r="O28" s="51">
        <f t="shared" si="2"/>
        <v>289.7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0.83</v>
      </c>
      <c r="D29" s="124">
        <v>204.94</v>
      </c>
      <c r="E29" s="124"/>
      <c r="F29" s="124">
        <v>0.34</v>
      </c>
      <c r="G29" s="124"/>
      <c r="H29" s="124">
        <v>0.2</v>
      </c>
      <c r="I29" s="43">
        <f t="shared" si="0"/>
        <v>206.31</v>
      </c>
      <c r="J29" s="125"/>
      <c r="K29" s="124"/>
      <c r="L29" s="124">
        <v>7.87</v>
      </c>
      <c r="M29" s="124">
        <v>15.85</v>
      </c>
      <c r="N29" s="44">
        <f t="shared" si="1"/>
        <v>23.72</v>
      </c>
      <c r="O29" s="45">
        <f t="shared" si="2"/>
        <v>230.03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240</v>
      </c>
      <c r="D30" s="118">
        <v>42733</v>
      </c>
      <c r="E30" s="118"/>
      <c r="F30" s="118">
        <v>65</v>
      </c>
      <c r="G30" s="118"/>
      <c r="H30" s="118">
        <v>22</v>
      </c>
      <c r="I30" s="32">
        <f t="shared" si="0"/>
        <v>43060</v>
      </c>
      <c r="J30" s="119"/>
      <c r="K30" s="118"/>
      <c r="L30" s="118">
        <v>655</v>
      </c>
      <c r="M30" s="118">
        <v>1281</v>
      </c>
      <c r="N30" s="34">
        <f t="shared" si="1"/>
        <v>1936</v>
      </c>
      <c r="O30" s="35">
        <f t="shared" si="2"/>
        <v>44996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4</v>
      </c>
      <c r="D31" s="127">
        <v>941.1</v>
      </c>
      <c r="E31" s="127"/>
      <c r="F31" s="127">
        <v>1</v>
      </c>
      <c r="G31" s="127"/>
      <c r="H31" s="127">
        <v>0.8</v>
      </c>
      <c r="I31" s="49">
        <f t="shared" si="0"/>
        <v>946.9</v>
      </c>
      <c r="J31" s="128"/>
      <c r="K31" s="127"/>
      <c r="L31" s="127">
        <v>17.7</v>
      </c>
      <c r="M31" s="127">
        <v>34.6</v>
      </c>
      <c r="N31" s="50">
        <f t="shared" si="1"/>
        <v>52.3</v>
      </c>
      <c r="O31" s="51">
        <f t="shared" si="2"/>
        <v>999.19999999999993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0.36</v>
      </c>
      <c r="D32" s="124">
        <v>253.86</v>
      </c>
      <c r="E32" s="124"/>
      <c r="F32" s="124"/>
      <c r="G32" s="124"/>
      <c r="H32" s="124"/>
      <c r="I32" s="43">
        <f t="shared" si="0"/>
        <v>254.22000000000003</v>
      </c>
      <c r="J32" s="125"/>
      <c r="K32" s="124"/>
      <c r="L32" s="124">
        <v>3.86</v>
      </c>
      <c r="M32" s="124">
        <v>25.76</v>
      </c>
      <c r="N32" s="44">
        <f t="shared" si="1"/>
        <v>29.62</v>
      </c>
      <c r="O32" s="45">
        <f t="shared" si="2"/>
        <v>283.84000000000003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108</v>
      </c>
      <c r="D33" s="118">
        <v>57963</v>
      </c>
      <c r="E33" s="118"/>
      <c r="F33" s="118"/>
      <c r="G33" s="118"/>
      <c r="H33" s="118"/>
      <c r="I33" s="32">
        <f t="shared" si="0"/>
        <v>58071</v>
      </c>
      <c r="J33" s="119"/>
      <c r="K33" s="118"/>
      <c r="L33" s="118">
        <v>358</v>
      </c>
      <c r="M33" s="118">
        <v>2025</v>
      </c>
      <c r="N33" s="34">
        <f t="shared" si="1"/>
        <v>2383</v>
      </c>
      <c r="O33" s="35">
        <f t="shared" si="2"/>
        <v>60454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1.6</v>
      </c>
      <c r="D34" s="127">
        <v>1044.2</v>
      </c>
      <c r="E34" s="127"/>
      <c r="F34" s="127"/>
      <c r="G34" s="127"/>
      <c r="H34" s="127"/>
      <c r="I34" s="49">
        <f t="shared" si="0"/>
        <v>1045.8</v>
      </c>
      <c r="J34" s="128"/>
      <c r="K34" s="127"/>
      <c r="L34" s="127">
        <v>8.6999999999999993</v>
      </c>
      <c r="M34" s="127">
        <v>48.5</v>
      </c>
      <c r="N34" s="50">
        <f t="shared" si="1"/>
        <v>57.2</v>
      </c>
      <c r="O34" s="51">
        <f t="shared" si="2"/>
        <v>1103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1.74</v>
      </c>
      <c r="D35" s="124">
        <v>330.04</v>
      </c>
      <c r="E35" s="124"/>
      <c r="F35" s="124">
        <v>2.56</v>
      </c>
      <c r="G35" s="124">
        <v>0.44</v>
      </c>
      <c r="H35" s="124">
        <v>0.34</v>
      </c>
      <c r="I35" s="43">
        <f t="shared" si="0"/>
        <v>335.12</v>
      </c>
      <c r="J35" s="125"/>
      <c r="K35" s="124"/>
      <c r="L35" s="124">
        <v>3.09</v>
      </c>
      <c r="M35" s="124">
        <v>11.07</v>
      </c>
      <c r="N35" s="44">
        <f t="shared" si="1"/>
        <v>14.16</v>
      </c>
      <c r="O35" s="45">
        <f t="shared" si="2"/>
        <v>349.28000000000003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568</v>
      </c>
      <c r="D36" s="118">
        <v>80779</v>
      </c>
      <c r="E36" s="118"/>
      <c r="F36" s="118">
        <v>571</v>
      </c>
      <c r="G36" s="118">
        <v>135</v>
      </c>
      <c r="H36" s="118">
        <v>52</v>
      </c>
      <c r="I36" s="32">
        <f t="shared" si="0"/>
        <v>82105</v>
      </c>
      <c r="J36" s="119"/>
      <c r="K36" s="118"/>
      <c r="L36" s="118">
        <v>312</v>
      </c>
      <c r="M36" s="118">
        <v>1111</v>
      </c>
      <c r="N36" s="34">
        <f t="shared" si="1"/>
        <v>1423</v>
      </c>
      <c r="O36" s="35">
        <f t="shared" si="2"/>
        <v>83528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8</v>
      </c>
      <c r="D37" s="127">
        <v>1295.9000000000001</v>
      </c>
      <c r="E37" s="127"/>
      <c r="F37" s="127">
        <v>6.2</v>
      </c>
      <c r="G37" s="127">
        <v>2</v>
      </c>
      <c r="H37" s="127">
        <v>1.2</v>
      </c>
      <c r="I37" s="49">
        <f t="shared" ref="I37:I50" si="3">SUM(C37:H37)</f>
        <v>1313.3000000000002</v>
      </c>
      <c r="J37" s="128"/>
      <c r="K37" s="127"/>
      <c r="L37" s="127">
        <v>6.3</v>
      </c>
      <c r="M37" s="127">
        <v>22.1</v>
      </c>
      <c r="N37" s="50">
        <f t="shared" si="1"/>
        <v>28.400000000000002</v>
      </c>
      <c r="O37" s="51">
        <f t="shared" si="2"/>
        <v>1341.7000000000003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8.26</v>
      </c>
      <c r="D38" s="124">
        <v>236.17</v>
      </c>
      <c r="E38" s="124"/>
      <c r="F38" s="124">
        <v>45.43</v>
      </c>
      <c r="G38" s="124">
        <v>5.25</v>
      </c>
      <c r="H38" s="124">
        <v>0.13</v>
      </c>
      <c r="I38" s="43">
        <f t="shared" si="3"/>
        <v>295.23999999999995</v>
      </c>
      <c r="J38" s="125"/>
      <c r="K38" s="124"/>
      <c r="L38" s="124">
        <v>5.01</v>
      </c>
      <c r="M38" s="124">
        <v>28.26</v>
      </c>
      <c r="N38" s="44">
        <f t="shared" si="1"/>
        <v>33.270000000000003</v>
      </c>
      <c r="O38" s="45">
        <f t="shared" si="2"/>
        <v>328.50999999999993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2849</v>
      </c>
      <c r="D39" s="118">
        <v>61836</v>
      </c>
      <c r="E39" s="118"/>
      <c r="F39" s="118">
        <v>10585</v>
      </c>
      <c r="G39" s="118">
        <v>1519</v>
      </c>
      <c r="H39" s="118">
        <v>22</v>
      </c>
      <c r="I39" s="32">
        <f t="shared" si="3"/>
        <v>76811</v>
      </c>
      <c r="J39" s="119"/>
      <c r="K39" s="118"/>
      <c r="L39" s="118">
        <v>542</v>
      </c>
      <c r="M39" s="118">
        <v>2830</v>
      </c>
      <c r="N39" s="34">
        <f t="shared" si="1"/>
        <v>3372</v>
      </c>
      <c r="O39" s="35">
        <f t="shared" si="2"/>
        <v>80183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37.200000000000003</v>
      </c>
      <c r="D40" s="127">
        <v>809.2</v>
      </c>
      <c r="E40" s="127"/>
      <c r="F40" s="127">
        <v>116.4</v>
      </c>
      <c r="G40" s="127">
        <v>19.7</v>
      </c>
      <c r="H40" s="127">
        <v>0.4</v>
      </c>
      <c r="I40" s="49">
        <f t="shared" si="3"/>
        <v>982.90000000000009</v>
      </c>
      <c r="J40" s="128"/>
      <c r="K40" s="127"/>
      <c r="L40" s="127">
        <v>10.3</v>
      </c>
      <c r="M40" s="127">
        <v>55.3</v>
      </c>
      <c r="N40" s="50">
        <f t="shared" si="1"/>
        <v>65.599999999999994</v>
      </c>
      <c r="O40" s="51">
        <f t="shared" si="2"/>
        <v>1048.5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33.229999999999997</v>
      </c>
      <c r="D41" s="124">
        <v>189.75</v>
      </c>
      <c r="E41" s="124">
        <v>0.69</v>
      </c>
      <c r="F41" s="124">
        <v>98.12</v>
      </c>
      <c r="G41" s="124">
        <v>32.78</v>
      </c>
      <c r="H41" s="124"/>
      <c r="I41" s="43">
        <f t="shared" si="3"/>
        <v>354.56999999999994</v>
      </c>
      <c r="J41" s="125"/>
      <c r="K41" s="124"/>
      <c r="L41" s="124">
        <v>22.9</v>
      </c>
      <c r="M41" s="124">
        <v>45.9</v>
      </c>
      <c r="N41" s="44">
        <f t="shared" si="1"/>
        <v>68.8</v>
      </c>
      <c r="O41" s="45">
        <f t="shared" si="2"/>
        <v>423.36999999999995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11433</v>
      </c>
      <c r="D42" s="118">
        <v>51302</v>
      </c>
      <c r="E42" s="118">
        <v>188</v>
      </c>
      <c r="F42" s="118">
        <v>21812</v>
      </c>
      <c r="G42" s="118">
        <v>9521</v>
      </c>
      <c r="H42" s="118"/>
      <c r="I42" s="32">
        <f t="shared" si="3"/>
        <v>94256</v>
      </c>
      <c r="J42" s="119"/>
      <c r="K42" s="118"/>
      <c r="L42" s="118">
        <v>2665</v>
      </c>
      <c r="M42" s="118">
        <v>5177</v>
      </c>
      <c r="N42" s="34">
        <f t="shared" si="1"/>
        <v>7842</v>
      </c>
      <c r="O42" s="35">
        <f t="shared" si="2"/>
        <v>102098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143.19999999999999</v>
      </c>
      <c r="D43" s="127">
        <v>663.5</v>
      </c>
      <c r="E43" s="127">
        <v>2.4</v>
      </c>
      <c r="F43" s="127">
        <v>235</v>
      </c>
      <c r="G43" s="127">
        <v>121.7</v>
      </c>
      <c r="H43" s="127"/>
      <c r="I43" s="49">
        <f t="shared" si="3"/>
        <v>1165.8</v>
      </c>
      <c r="J43" s="128"/>
      <c r="K43" s="127"/>
      <c r="L43" s="127">
        <v>42.1</v>
      </c>
      <c r="M43" s="127">
        <v>81.8</v>
      </c>
      <c r="N43" s="50">
        <f t="shared" si="1"/>
        <v>123.9</v>
      </c>
      <c r="O43" s="51">
        <f t="shared" si="2"/>
        <v>1289.7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26.52</v>
      </c>
      <c r="D44" s="124">
        <v>136.68</v>
      </c>
      <c r="E44" s="124"/>
      <c r="F44" s="124">
        <v>66.459999999999994</v>
      </c>
      <c r="G44" s="124">
        <v>137.32</v>
      </c>
      <c r="H44" s="124"/>
      <c r="I44" s="43">
        <f t="shared" si="3"/>
        <v>366.98</v>
      </c>
      <c r="J44" s="125"/>
      <c r="K44" s="124"/>
      <c r="L44" s="124">
        <v>39.36</v>
      </c>
      <c r="M44" s="124">
        <v>87.73</v>
      </c>
      <c r="N44" s="44">
        <f t="shared" si="1"/>
        <v>127.09</v>
      </c>
      <c r="O44" s="45">
        <f t="shared" si="2"/>
        <v>494.07000000000005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9976</v>
      </c>
      <c r="D45" s="118">
        <v>39312</v>
      </c>
      <c r="E45" s="118"/>
      <c r="F45" s="118">
        <v>16413</v>
      </c>
      <c r="G45" s="118">
        <v>38460</v>
      </c>
      <c r="H45" s="118"/>
      <c r="I45" s="32">
        <f t="shared" si="3"/>
        <v>104161</v>
      </c>
      <c r="J45" s="119"/>
      <c r="K45" s="118"/>
      <c r="L45" s="118">
        <v>4724</v>
      </c>
      <c r="M45" s="118">
        <v>10163</v>
      </c>
      <c r="N45" s="34">
        <f t="shared" si="1"/>
        <v>14887</v>
      </c>
      <c r="O45" s="35">
        <f t="shared" si="2"/>
        <v>119048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99</v>
      </c>
      <c r="D46" s="127">
        <v>468.4</v>
      </c>
      <c r="E46" s="127"/>
      <c r="F46" s="127">
        <v>130.6</v>
      </c>
      <c r="G46" s="127">
        <v>390</v>
      </c>
      <c r="H46" s="127"/>
      <c r="I46" s="49">
        <f t="shared" si="3"/>
        <v>1088</v>
      </c>
      <c r="J46" s="128"/>
      <c r="K46" s="127"/>
      <c r="L46" s="127">
        <v>56.7</v>
      </c>
      <c r="M46" s="127">
        <v>122.3</v>
      </c>
      <c r="N46" s="50">
        <f t="shared" si="1"/>
        <v>179</v>
      </c>
      <c r="O46" s="51">
        <f t="shared" si="2"/>
        <v>1267</v>
      </c>
      <c r="P46" s="129">
        <v>8.33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55.45</v>
      </c>
      <c r="D47" s="124">
        <v>534.63</v>
      </c>
      <c r="E47" s="124">
        <v>17.87</v>
      </c>
      <c r="F47" s="124">
        <v>106.58</v>
      </c>
      <c r="G47" s="124">
        <v>183.36</v>
      </c>
      <c r="H47" s="124">
        <v>4.68</v>
      </c>
      <c r="I47" s="43">
        <f t="shared" si="3"/>
        <v>902.57</v>
      </c>
      <c r="J47" s="125"/>
      <c r="K47" s="124"/>
      <c r="L47" s="124">
        <v>137.93</v>
      </c>
      <c r="M47" s="124">
        <v>368.85</v>
      </c>
      <c r="N47" s="44">
        <f t="shared" si="1"/>
        <v>506.78000000000003</v>
      </c>
      <c r="O47" s="45">
        <f t="shared" si="2"/>
        <v>1409.3500000000001</v>
      </c>
      <c r="P47" s="130">
        <v>8.2899999999999991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22141</v>
      </c>
      <c r="D48" s="118">
        <v>163766</v>
      </c>
      <c r="E48" s="118">
        <v>5664</v>
      </c>
      <c r="F48" s="118">
        <v>28275</v>
      </c>
      <c r="G48" s="118">
        <v>57631</v>
      </c>
      <c r="H48" s="118">
        <v>1162</v>
      </c>
      <c r="I48" s="32">
        <f t="shared" si="3"/>
        <v>278639</v>
      </c>
      <c r="J48" s="119"/>
      <c r="K48" s="118"/>
      <c r="L48" s="118">
        <v>17925</v>
      </c>
      <c r="M48" s="118">
        <v>47774</v>
      </c>
      <c r="N48" s="34">
        <f t="shared" si="1"/>
        <v>65699</v>
      </c>
      <c r="O48" s="35">
        <f t="shared" si="2"/>
        <v>344338</v>
      </c>
      <c r="P48" s="130">
        <v>0.31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120.2</v>
      </c>
      <c r="D49" s="127">
        <v>755</v>
      </c>
      <c r="E49" s="127">
        <v>5.8</v>
      </c>
      <c r="F49" s="127">
        <v>154.80000000000001</v>
      </c>
      <c r="G49" s="127">
        <v>437.6</v>
      </c>
      <c r="H49" s="127">
        <v>10.8</v>
      </c>
      <c r="I49" s="49">
        <f t="shared" si="3"/>
        <v>1484.2</v>
      </c>
      <c r="J49" s="128"/>
      <c r="K49" s="127"/>
      <c r="L49" s="127">
        <v>149.19999999999999</v>
      </c>
      <c r="M49" s="127">
        <v>349.8</v>
      </c>
      <c r="N49" s="50">
        <f t="shared" si="1"/>
        <v>499</v>
      </c>
      <c r="O49" s="51">
        <f t="shared" si="2"/>
        <v>1983.2</v>
      </c>
      <c r="P49" s="130">
        <v>18.52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126.39</v>
      </c>
      <c r="D50" s="115">
        <v>2024.8</v>
      </c>
      <c r="E50" s="115">
        <v>18.559999999999999</v>
      </c>
      <c r="F50" s="115">
        <v>319.58999999999997</v>
      </c>
      <c r="G50" s="115">
        <v>359.49</v>
      </c>
      <c r="H50" s="115">
        <v>5.35</v>
      </c>
      <c r="I50" s="21">
        <f t="shared" si="3"/>
        <v>2854.18</v>
      </c>
      <c r="J50" s="116"/>
      <c r="K50" s="115"/>
      <c r="L50" s="115">
        <v>229.92</v>
      </c>
      <c r="M50" s="115">
        <v>632.97</v>
      </c>
      <c r="N50" s="23">
        <f t="shared" si="1"/>
        <v>862.89</v>
      </c>
      <c r="O50" s="24">
        <f t="shared" si="2"/>
        <v>3717.0699999999997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47315</v>
      </c>
      <c r="D51" s="118">
        <v>522057</v>
      </c>
      <c r="E51" s="118">
        <v>5852</v>
      </c>
      <c r="F51" s="118">
        <v>77737</v>
      </c>
      <c r="G51" s="118">
        <v>107328</v>
      </c>
      <c r="H51" s="118">
        <v>1258</v>
      </c>
      <c r="I51" s="32">
        <f t="shared" ref="I51:I58" si="4">SUM(C51:H51)</f>
        <v>761547</v>
      </c>
      <c r="J51" s="119"/>
      <c r="K51" s="118"/>
      <c r="L51" s="118">
        <v>28115</v>
      </c>
      <c r="M51" s="118">
        <v>73696</v>
      </c>
      <c r="N51" s="34">
        <f t="shared" si="1"/>
        <v>101811</v>
      </c>
      <c r="O51" s="35">
        <f>SUM(N51,I51)</f>
        <v>863358</v>
      </c>
      <c r="P51" s="130">
        <v>5.35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413.2</v>
      </c>
      <c r="D52" s="127">
        <v>6749.5</v>
      </c>
      <c r="E52" s="127">
        <v>8.1999999999999993</v>
      </c>
      <c r="F52" s="127">
        <v>644.4</v>
      </c>
      <c r="G52" s="127">
        <v>972.7</v>
      </c>
      <c r="H52" s="127">
        <v>13.2</v>
      </c>
      <c r="I52" s="49">
        <f t="shared" si="4"/>
        <v>8801.2000000000007</v>
      </c>
      <c r="J52" s="128"/>
      <c r="K52" s="127"/>
      <c r="L52" s="127">
        <v>321.2</v>
      </c>
      <c r="M52" s="127">
        <v>841.9</v>
      </c>
      <c r="N52" s="50">
        <f t="shared" si="1"/>
        <v>1163.0999999999999</v>
      </c>
      <c r="O52" s="51">
        <f t="shared" si="2"/>
        <v>9964.3000000000011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126.39</v>
      </c>
      <c r="D53" s="124">
        <v>1728.66</v>
      </c>
      <c r="E53" s="124">
        <v>18.559999999999999</v>
      </c>
      <c r="F53" s="124">
        <v>319.49</v>
      </c>
      <c r="G53" s="124">
        <v>359.15</v>
      </c>
      <c r="H53" s="124">
        <v>4.68</v>
      </c>
      <c r="I53" s="43">
        <f t="shared" si="4"/>
        <v>2556.9300000000003</v>
      </c>
      <c r="J53" s="125"/>
      <c r="K53" s="124"/>
      <c r="L53" s="124">
        <v>229.92</v>
      </c>
      <c r="M53" s="124">
        <v>628.36</v>
      </c>
      <c r="N53" s="44">
        <f t="shared" si="1"/>
        <v>858.28</v>
      </c>
      <c r="O53" s="45">
        <f t="shared" si="2"/>
        <v>3415.21</v>
      </c>
      <c r="P53" s="69">
        <f>SUM(P46:P52)</f>
        <v>40.799999999999997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47315</v>
      </c>
      <c r="D54" s="118">
        <v>465215</v>
      </c>
      <c r="E54" s="118">
        <v>5852</v>
      </c>
      <c r="F54" s="118">
        <v>77721</v>
      </c>
      <c r="G54" s="118">
        <v>107266</v>
      </c>
      <c r="H54" s="118">
        <v>1162</v>
      </c>
      <c r="I54" s="32">
        <f t="shared" si="4"/>
        <v>704531</v>
      </c>
      <c r="J54" s="119"/>
      <c r="K54" s="118"/>
      <c r="L54" s="118">
        <v>28115</v>
      </c>
      <c r="M54" s="118">
        <v>73574</v>
      </c>
      <c r="N54" s="34">
        <f t="shared" si="1"/>
        <v>101689</v>
      </c>
      <c r="O54" s="35">
        <f t="shared" si="2"/>
        <v>806220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413.2</v>
      </c>
      <c r="D55" s="121">
        <v>5262</v>
      </c>
      <c r="E55" s="121">
        <v>8.1999999999999993</v>
      </c>
      <c r="F55" s="121">
        <v>644</v>
      </c>
      <c r="G55" s="121">
        <v>971</v>
      </c>
      <c r="H55" s="121">
        <v>10.8</v>
      </c>
      <c r="I55" s="40">
        <f t="shared" si="4"/>
        <v>7309.2</v>
      </c>
      <c r="J55" s="122"/>
      <c r="K55" s="121"/>
      <c r="L55" s="121">
        <v>321.2</v>
      </c>
      <c r="M55" s="121">
        <v>832.8</v>
      </c>
      <c r="N55" s="40">
        <f t="shared" si="1"/>
        <v>1154</v>
      </c>
      <c r="O55" s="42">
        <f t="shared" si="2"/>
        <v>8463.2000000000007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126.47</v>
      </c>
      <c r="D56" s="20">
        <f t="shared" si="5"/>
        <v>2070.17</v>
      </c>
      <c r="E56" s="20">
        <f t="shared" si="5"/>
        <v>18.560000000000002</v>
      </c>
      <c r="F56" s="20">
        <f t="shared" si="5"/>
        <v>319.58999999999997</v>
      </c>
      <c r="G56" s="20">
        <f t="shared" si="5"/>
        <v>359.49</v>
      </c>
      <c r="H56" s="20">
        <f t="shared" si="5"/>
        <v>5.35</v>
      </c>
      <c r="I56" s="79">
        <f>SUM(C56:H56)</f>
        <v>2899.6299999999997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229.92000000000002</v>
      </c>
      <c r="M56" s="20">
        <f>SUM(M5,M8,M11,M14,M17,M20,M23,M26,M29,M32,M35,M38,M41,M44,M47)</f>
        <v>634.46</v>
      </c>
      <c r="N56" s="22">
        <f t="shared" si="1"/>
        <v>864.38000000000011</v>
      </c>
      <c r="O56" s="24">
        <f t="shared" si="2"/>
        <v>3764.0099999999998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47324</v>
      </c>
      <c r="D57" s="31">
        <f t="shared" si="5"/>
        <v>530415</v>
      </c>
      <c r="E57" s="31">
        <f t="shared" si="5"/>
        <v>5852</v>
      </c>
      <c r="F57" s="31">
        <f t="shared" si="5"/>
        <v>77737</v>
      </c>
      <c r="G57" s="31">
        <f t="shared" si="5"/>
        <v>107328</v>
      </c>
      <c r="H57" s="31">
        <f t="shared" si="5"/>
        <v>1258</v>
      </c>
      <c r="I57" s="80">
        <f t="shared" si="4"/>
        <v>769914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28115</v>
      </c>
      <c r="M57" s="31">
        <f t="shared" si="6"/>
        <v>73709</v>
      </c>
      <c r="N57" s="33">
        <f t="shared" si="1"/>
        <v>101824</v>
      </c>
      <c r="O57" s="35">
        <f t="shared" si="2"/>
        <v>871738</v>
      </c>
      <c r="P57" s="134">
        <v>0.13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413.9</v>
      </c>
      <c r="D58" s="86">
        <f t="shared" si="5"/>
        <v>7226.5999999999995</v>
      </c>
      <c r="E58" s="86">
        <f t="shared" si="5"/>
        <v>8.1999999999999993</v>
      </c>
      <c r="F58" s="86">
        <f t="shared" si="5"/>
        <v>644.40000000000009</v>
      </c>
      <c r="G58" s="86">
        <f t="shared" si="5"/>
        <v>972.7</v>
      </c>
      <c r="H58" s="86">
        <f t="shared" si="5"/>
        <v>13.200000000000001</v>
      </c>
      <c r="I58" s="87">
        <f t="shared" si="4"/>
        <v>9279</v>
      </c>
      <c r="J58" s="85">
        <f t="shared" si="6"/>
        <v>0</v>
      </c>
      <c r="K58" s="86">
        <f t="shared" si="6"/>
        <v>0</v>
      </c>
      <c r="L58" s="86">
        <f t="shared" si="6"/>
        <v>321.2</v>
      </c>
      <c r="M58" s="86">
        <f t="shared" si="6"/>
        <v>843.8</v>
      </c>
      <c r="N58" s="88">
        <f t="shared" si="1"/>
        <v>1165</v>
      </c>
      <c r="O58" s="89">
        <f t="shared" si="2"/>
        <v>10444</v>
      </c>
      <c r="P58" s="90">
        <f>SUM(O56,P53,P54,P57)</f>
        <v>3804.94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>
        <v>7.02</v>
      </c>
      <c r="E63" s="115"/>
      <c r="F63" s="115"/>
      <c r="G63" s="115"/>
      <c r="H63" s="115"/>
      <c r="I63" s="21">
        <f>SUM(C63:H63)</f>
        <v>7.02</v>
      </c>
      <c r="J63" s="116"/>
      <c r="K63" s="115"/>
      <c r="L63" s="115"/>
      <c r="M63" s="115"/>
      <c r="N63" s="23">
        <f>SUM(J63:M63)</f>
        <v>0</v>
      </c>
      <c r="O63" s="24">
        <f>SUM(N63,I63)</f>
        <v>7.02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>
        <v>0</v>
      </c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>
        <v>0</v>
      </c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1.22</v>
      </c>
      <c r="E66" s="124"/>
      <c r="F66" s="124"/>
      <c r="G66" s="124"/>
      <c r="H66" s="124"/>
      <c r="I66" s="43">
        <f t="shared" si="7"/>
        <v>1.22</v>
      </c>
      <c r="J66" s="125"/>
      <c r="K66" s="124"/>
      <c r="L66" s="124"/>
      <c r="M66" s="124">
        <v>1.49</v>
      </c>
      <c r="N66" s="44">
        <f t="shared" si="8"/>
        <v>1.49</v>
      </c>
      <c r="O66" s="45">
        <f t="shared" si="9"/>
        <v>2.71</v>
      </c>
      <c r="P66" s="36" t="s">
        <v>25</v>
      </c>
      <c r="Q66" s="37" t="s">
        <v>130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>
        <v>13</v>
      </c>
      <c r="N67" s="34">
        <f t="shared" si="8"/>
        <v>13</v>
      </c>
      <c r="O67" s="35">
        <f t="shared" si="9"/>
        <v>13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>
        <v>1.9</v>
      </c>
      <c r="N68" s="50">
        <f t="shared" si="8"/>
        <v>1.9</v>
      </c>
      <c r="O68" s="51">
        <f t="shared" si="9"/>
        <v>1.9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2.11</v>
      </c>
      <c r="N69" s="44">
        <f t="shared" si="8"/>
        <v>2.11</v>
      </c>
      <c r="O69" s="45">
        <f t="shared" si="9"/>
        <v>2.11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47</v>
      </c>
      <c r="N70" s="34">
        <f t="shared" si="8"/>
        <v>47</v>
      </c>
      <c r="O70" s="35">
        <f t="shared" si="9"/>
        <v>47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4.0999999999999996</v>
      </c>
      <c r="N71" s="50">
        <f t="shared" si="8"/>
        <v>4.0999999999999996</v>
      </c>
      <c r="O71" s="51">
        <f t="shared" si="9"/>
        <v>4.0999999999999996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0.08</v>
      </c>
      <c r="D72" s="124">
        <v>8.09</v>
      </c>
      <c r="E72" s="124"/>
      <c r="F72" s="124"/>
      <c r="G72" s="124"/>
      <c r="H72" s="124"/>
      <c r="I72" s="43">
        <f t="shared" si="7"/>
        <v>8.17</v>
      </c>
      <c r="J72" s="125"/>
      <c r="K72" s="124"/>
      <c r="L72" s="124"/>
      <c r="M72" s="124">
        <v>2.5</v>
      </c>
      <c r="N72" s="44">
        <f t="shared" si="8"/>
        <v>2.5</v>
      </c>
      <c r="O72" s="45">
        <f t="shared" si="9"/>
        <v>10.67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9</v>
      </c>
      <c r="D73" s="118">
        <v>1176</v>
      </c>
      <c r="E73" s="118"/>
      <c r="F73" s="118"/>
      <c r="G73" s="118"/>
      <c r="H73" s="118"/>
      <c r="I73" s="32">
        <f t="shared" si="7"/>
        <v>1185</v>
      </c>
      <c r="J73" s="119"/>
      <c r="K73" s="118"/>
      <c r="L73" s="118"/>
      <c r="M73" s="118">
        <v>75</v>
      </c>
      <c r="N73" s="34">
        <f t="shared" si="8"/>
        <v>75</v>
      </c>
      <c r="O73" s="35">
        <f t="shared" si="9"/>
        <v>1260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0.7</v>
      </c>
      <c r="D74" s="127">
        <v>107</v>
      </c>
      <c r="E74" s="127"/>
      <c r="F74" s="127"/>
      <c r="G74" s="127"/>
      <c r="H74" s="127"/>
      <c r="I74" s="49">
        <f t="shared" si="7"/>
        <v>107.7</v>
      </c>
      <c r="J74" s="128"/>
      <c r="K74" s="127"/>
      <c r="L74" s="127"/>
      <c r="M74" s="127">
        <v>5</v>
      </c>
      <c r="N74" s="50">
        <f t="shared" si="8"/>
        <v>5</v>
      </c>
      <c r="O74" s="51">
        <f t="shared" si="9"/>
        <v>112.7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5.75</v>
      </c>
      <c r="E75" s="124"/>
      <c r="F75" s="124"/>
      <c r="G75" s="124">
        <v>0.06</v>
      </c>
      <c r="H75" s="124"/>
      <c r="I75" s="43">
        <f t="shared" si="7"/>
        <v>5.81</v>
      </c>
      <c r="J75" s="125"/>
      <c r="K75" s="124"/>
      <c r="L75" s="124">
        <v>7.0000000000000007E-2</v>
      </c>
      <c r="M75" s="124">
        <v>6.36</v>
      </c>
      <c r="N75" s="44">
        <f t="shared" si="8"/>
        <v>6.4300000000000006</v>
      </c>
      <c r="O75" s="45">
        <f t="shared" si="9"/>
        <v>12.24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3598</v>
      </c>
      <c r="E76" s="118"/>
      <c r="F76" s="118"/>
      <c r="G76" s="118">
        <v>7</v>
      </c>
      <c r="H76" s="118"/>
      <c r="I76" s="32">
        <f t="shared" si="7"/>
        <v>3605</v>
      </c>
      <c r="J76" s="119"/>
      <c r="K76" s="118"/>
      <c r="L76" s="118">
        <v>3</v>
      </c>
      <c r="M76" s="118">
        <v>861</v>
      </c>
      <c r="N76" s="34">
        <f t="shared" si="8"/>
        <v>864</v>
      </c>
      <c r="O76" s="35">
        <f t="shared" si="9"/>
        <v>4469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219.7</v>
      </c>
      <c r="E77" s="127"/>
      <c r="F77" s="127"/>
      <c r="G77" s="127">
        <v>0.4</v>
      </c>
      <c r="H77" s="127"/>
      <c r="I77" s="49">
        <f t="shared" si="7"/>
        <v>220.1</v>
      </c>
      <c r="J77" s="128"/>
      <c r="K77" s="127"/>
      <c r="L77" s="127">
        <v>0.1</v>
      </c>
      <c r="M77" s="127">
        <v>42.1</v>
      </c>
      <c r="N77" s="50">
        <f t="shared" si="8"/>
        <v>42.2</v>
      </c>
      <c r="O77" s="51">
        <f t="shared" si="9"/>
        <v>262.3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38.99</v>
      </c>
      <c r="E78" s="124"/>
      <c r="F78" s="124"/>
      <c r="G78" s="124"/>
      <c r="H78" s="124"/>
      <c r="I78" s="43">
        <f t="shared" si="7"/>
        <v>38.99</v>
      </c>
      <c r="J78" s="125"/>
      <c r="K78" s="124"/>
      <c r="L78" s="124">
        <v>0.3</v>
      </c>
      <c r="M78" s="124">
        <v>12.66</v>
      </c>
      <c r="N78" s="44">
        <f t="shared" si="8"/>
        <v>12.96</v>
      </c>
      <c r="O78" s="45">
        <f t="shared" si="9"/>
        <v>51.95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6113</v>
      </c>
      <c r="E79" s="118"/>
      <c r="F79" s="118"/>
      <c r="G79" s="118"/>
      <c r="H79" s="118"/>
      <c r="I79" s="32">
        <f t="shared" si="7"/>
        <v>6113</v>
      </c>
      <c r="J79" s="119"/>
      <c r="K79" s="118"/>
      <c r="L79" s="118">
        <v>274</v>
      </c>
      <c r="M79" s="118">
        <v>628</v>
      </c>
      <c r="N79" s="34">
        <f t="shared" si="8"/>
        <v>902</v>
      </c>
      <c r="O79" s="35">
        <f t="shared" si="9"/>
        <v>7015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256.8</v>
      </c>
      <c r="E80" s="127"/>
      <c r="F80" s="127"/>
      <c r="G80" s="127"/>
      <c r="H80" s="127"/>
      <c r="I80" s="49">
        <f t="shared" si="7"/>
        <v>256.8</v>
      </c>
      <c r="J80" s="128"/>
      <c r="K80" s="127"/>
      <c r="L80" s="127">
        <v>10.4</v>
      </c>
      <c r="M80" s="127">
        <v>24.1</v>
      </c>
      <c r="N80" s="50">
        <f t="shared" si="8"/>
        <v>34.5</v>
      </c>
      <c r="O80" s="51">
        <f t="shared" si="9"/>
        <v>291.3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70.75</v>
      </c>
      <c r="E81" s="124"/>
      <c r="F81" s="124">
        <v>0.1</v>
      </c>
      <c r="G81" s="124"/>
      <c r="H81" s="124"/>
      <c r="I81" s="43">
        <f t="shared" si="7"/>
        <v>70.849999999999994</v>
      </c>
      <c r="J81" s="125"/>
      <c r="K81" s="124"/>
      <c r="L81" s="124">
        <v>3.68</v>
      </c>
      <c r="M81" s="124">
        <v>13.15</v>
      </c>
      <c r="N81" s="44">
        <f t="shared" si="8"/>
        <v>16.830000000000002</v>
      </c>
      <c r="O81" s="45">
        <f t="shared" si="9"/>
        <v>87.679999999999993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12228</v>
      </c>
      <c r="E82" s="118"/>
      <c r="F82" s="118">
        <v>16</v>
      </c>
      <c r="G82" s="118"/>
      <c r="H82" s="118"/>
      <c r="I82" s="32">
        <f t="shared" si="7"/>
        <v>12244</v>
      </c>
      <c r="J82" s="119"/>
      <c r="K82" s="118"/>
      <c r="L82" s="118">
        <v>231</v>
      </c>
      <c r="M82" s="118">
        <v>839</v>
      </c>
      <c r="N82" s="34">
        <f t="shared" si="8"/>
        <v>1070</v>
      </c>
      <c r="O82" s="35">
        <f t="shared" si="9"/>
        <v>13314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415.2</v>
      </c>
      <c r="E83" s="127"/>
      <c r="F83" s="127">
        <v>0.4</v>
      </c>
      <c r="G83" s="127"/>
      <c r="H83" s="127"/>
      <c r="I83" s="49">
        <f t="shared" si="7"/>
        <v>415.59999999999997</v>
      </c>
      <c r="J83" s="128"/>
      <c r="K83" s="127"/>
      <c r="L83" s="127">
        <v>7.3</v>
      </c>
      <c r="M83" s="127">
        <v>26.8</v>
      </c>
      <c r="N83" s="50">
        <f t="shared" si="8"/>
        <v>34.1</v>
      </c>
      <c r="O83" s="51">
        <f t="shared" si="9"/>
        <v>449.7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/>
      <c r="D84" s="124">
        <v>52.28</v>
      </c>
      <c r="E84" s="124"/>
      <c r="F84" s="124"/>
      <c r="G84" s="124">
        <v>0.28000000000000003</v>
      </c>
      <c r="H84" s="124"/>
      <c r="I84" s="43">
        <f t="shared" si="7"/>
        <v>52.56</v>
      </c>
      <c r="J84" s="125"/>
      <c r="K84" s="124"/>
      <c r="L84" s="124">
        <v>5.85</v>
      </c>
      <c r="M84" s="124">
        <v>12.77</v>
      </c>
      <c r="N84" s="44">
        <f t="shared" si="8"/>
        <v>18.619999999999997</v>
      </c>
      <c r="O84" s="45">
        <f t="shared" si="9"/>
        <v>71.180000000000007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/>
      <c r="D85" s="118">
        <v>9609</v>
      </c>
      <c r="E85" s="118"/>
      <c r="F85" s="118"/>
      <c r="G85" s="118">
        <v>55</v>
      </c>
      <c r="H85" s="118"/>
      <c r="I85" s="32">
        <f t="shared" si="7"/>
        <v>9664</v>
      </c>
      <c r="J85" s="119"/>
      <c r="K85" s="118"/>
      <c r="L85" s="118">
        <v>426</v>
      </c>
      <c r="M85" s="118">
        <v>885</v>
      </c>
      <c r="N85" s="34">
        <f t="shared" si="8"/>
        <v>1311</v>
      </c>
      <c r="O85" s="35">
        <f t="shared" si="9"/>
        <v>10975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/>
      <c r="D86" s="127">
        <v>250.6</v>
      </c>
      <c r="E86" s="127"/>
      <c r="F86" s="127"/>
      <c r="G86" s="127">
        <v>1.3</v>
      </c>
      <c r="H86" s="127"/>
      <c r="I86" s="49">
        <f t="shared" si="7"/>
        <v>251.9</v>
      </c>
      <c r="J86" s="128"/>
      <c r="K86" s="127"/>
      <c r="L86" s="127">
        <v>12.4</v>
      </c>
      <c r="M86" s="127">
        <v>25.4</v>
      </c>
      <c r="N86" s="50">
        <f t="shared" si="8"/>
        <v>37.799999999999997</v>
      </c>
      <c r="O86" s="51">
        <f t="shared" si="9"/>
        <v>289.7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0.83</v>
      </c>
      <c r="D87" s="124">
        <v>204.94</v>
      </c>
      <c r="E87" s="124"/>
      <c r="F87" s="124">
        <v>0.34</v>
      </c>
      <c r="G87" s="124"/>
      <c r="H87" s="124">
        <v>0.2</v>
      </c>
      <c r="I87" s="43">
        <f t="shared" si="7"/>
        <v>206.31</v>
      </c>
      <c r="J87" s="125"/>
      <c r="K87" s="124"/>
      <c r="L87" s="124">
        <v>7.87</v>
      </c>
      <c r="M87" s="124">
        <v>15.85</v>
      </c>
      <c r="N87" s="44">
        <f t="shared" si="8"/>
        <v>23.72</v>
      </c>
      <c r="O87" s="45">
        <f t="shared" si="9"/>
        <v>230.03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240</v>
      </c>
      <c r="D88" s="118">
        <v>42733</v>
      </c>
      <c r="E88" s="118"/>
      <c r="F88" s="118">
        <v>65</v>
      </c>
      <c r="G88" s="118"/>
      <c r="H88" s="118">
        <v>22</v>
      </c>
      <c r="I88" s="32">
        <f t="shared" si="7"/>
        <v>43060</v>
      </c>
      <c r="J88" s="119"/>
      <c r="K88" s="118"/>
      <c r="L88" s="118">
        <v>655</v>
      </c>
      <c r="M88" s="118">
        <v>1281</v>
      </c>
      <c r="N88" s="34">
        <f t="shared" si="8"/>
        <v>1936</v>
      </c>
      <c r="O88" s="35">
        <f t="shared" si="9"/>
        <v>44996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4</v>
      </c>
      <c r="D89" s="127">
        <v>941.1</v>
      </c>
      <c r="E89" s="127"/>
      <c r="F89" s="127">
        <v>1</v>
      </c>
      <c r="G89" s="127"/>
      <c r="H89" s="127">
        <v>0.8</v>
      </c>
      <c r="I89" s="49">
        <f t="shared" si="7"/>
        <v>946.9</v>
      </c>
      <c r="J89" s="128"/>
      <c r="K89" s="127"/>
      <c r="L89" s="127">
        <v>17.7</v>
      </c>
      <c r="M89" s="127">
        <v>34.6</v>
      </c>
      <c r="N89" s="50">
        <f t="shared" si="8"/>
        <v>52.3</v>
      </c>
      <c r="O89" s="51">
        <f t="shared" si="9"/>
        <v>999.19999999999993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0.36</v>
      </c>
      <c r="D90" s="124">
        <v>253.86</v>
      </c>
      <c r="E90" s="124"/>
      <c r="F90" s="124"/>
      <c r="G90" s="124"/>
      <c r="H90" s="124"/>
      <c r="I90" s="43">
        <f t="shared" si="7"/>
        <v>254.22000000000003</v>
      </c>
      <c r="J90" s="125"/>
      <c r="K90" s="124"/>
      <c r="L90" s="124">
        <v>3.86</v>
      </c>
      <c r="M90" s="124">
        <v>25.76</v>
      </c>
      <c r="N90" s="44">
        <f t="shared" si="8"/>
        <v>29.62</v>
      </c>
      <c r="O90" s="45">
        <f t="shared" si="9"/>
        <v>283.84000000000003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108</v>
      </c>
      <c r="D91" s="118">
        <v>57963</v>
      </c>
      <c r="E91" s="118"/>
      <c r="F91" s="118"/>
      <c r="G91" s="118"/>
      <c r="H91" s="118"/>
      <c r="I91" s="32">
        <f t="shared" si="7"/>
        <v>58071</v>
      </c>
      <c r="J91" s="119"/>
      <c r="K91" s="118"/>
      <c r="L91" s="118">
        <v>358</v>
      </c>
      <c r="M91" s="118">
        <v>2025</v>
      </c>
      <c r="N91" s="34">
        <f t="shared" si="8"/>
        <v>2383</v>
      </c>
      <c r="O91" s="35">
        <f t="shared" si="9"/>
        <v>60454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1.6</v>
      </c>
      <c r="D92" s="127">
        <v>1044.2</v>
      </c>
      <c r="E92" s="127"/>
      <c r="F92" s="127"/>
      <c r="G92" s="127"/>
      <c r="H92" s="127"/>
      <c r="I92" s="49">
        <f t="shared" si="7"/>
        <v>1045.8</v>
      </c>
      <c r="J92" s="128"/>
      <c r="K92" s="127"/>
      <c r="L92" s="127">
        <v>8.6999999999999993</v>
      </c>
      <c r="M92" s="127">
        <v>48.5</v>
      </c>
      <c r="N92" s="50">
        <f t="shared" si="8"/>
        <v>57.2</v>
      </c>
      <c r="O92" s="51">
        <f t="shared" si="9"/>
        <v>1103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1.74</v>
      </c>
      <c r="D93" s="124">
        <v>330.04</v>
      </c>
      <c r="E93" s="124"/>
      <c r="F93" s="124">
        <v>2.56</v>
      </c>
      <c r="G93" s="124">
        <v>0.44</v>
      </c>
      <c r="H93" s="124">
        <v>0.34</v>
      </c>
      <c r="I93" s="43">
        <f t="shared" si="7"/>
        <v>335.12</v>
      </c>
      <c r="J93" s="125"/>
      <c r="K93" s="124"/>
      <c r="L93" s="124">
        <v>3.09</v>
      </c>
      <c r="M93" s="124">
        <v>11.07</v>
      </c>
      <c r="N93" s="44">
        <f t="shared" si="8"/>
        <v>14.16</v>
      </c>
      <c r="O93" s="45">
        <f t="shared" si="9"/>
        <v>349.28000000000003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568</v>
      </c>
      <c r="D94" s="118">
        <v>80779</v>
      </c>
      <c r="E94" s="118"/>
      <c r="F94" s="118">
        <v>571</v>
      </c>
      <c r="G94" s="118">
        <v>135</v>
      </c>
      <c r="H94" s="118">
        <v>52</v>
      </c>
      <c r="I94" s="32">
        <f t="shared" si="7"/>
        <v>82105</v>
      </c>
      <c r="J94" s="119"/>
      <c r="K94" s="118"/>
      <c r="L94" s="118">
        <v>312</v>
      </c>
      <c r="M94" s="118">
        <v>1111</v>
      </c>
      <c r="N94" s="34">
        <f t="shared" si="8"/>
        <v>1423</v>
      </c>
      <c r="O94" s="35">
        <f t="shared" si="9"/>
        <v>83528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8</v>
      </c>
      <c r="D95" s="127">
        <v>1295.9000000000001</v>
      </c>
      <c r="E95" s="127"/>
      <c r="F95" s="127">
        <v>6.2</v>
      </c>
      <c r="G95" s="127">
        <v>2</v>
      </c>
      <c r="H95" s="127">
        <v>1.2</v>
      </c>
      <c r="I95" s="49">
        <f t="shared" si="7"/>
        <v>1313.3000000000002</v>
      </c>
      <c r="J95" s="128"/>
      <c r="K95" s="127"/>
      <c r="L95" s="127">
        <v>6.3</v>
      </c>
      <c r="M95" s="127">
        <v>22.1</v>
      </c>
      <c r="N95" s="50">
        <f t="shared" si="8"/>
        <v>28.400000000000002</v>
      </c>
      <c r="O95" s="51">
        <f t="shared" si="9"/>
        <v>1341.7000000000003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8.26</v>
      </c>
      <c r="D96" s="124">
        <v>236.17</v>
      </c>
      <c r="E96" s="124"/>
      <c r="F96" s="124">
        <v>45.43</v>
      </c>
      <c r="G96" s="124">
        <v>5.25</v>
      </c>
      <c r="H96" s="124">
        <v>0.13</v>
      </c>
      <c r="I96" s="43">
        <f t="shared" si="7"/>
        <v>295.23999999999995</v>
      </c>
      <c r="J96" s="125"/>
      <c r="K96" s="124"/>
      <c r="L96" s="124">
        <v>5.01</v>
      </c>
      <c r="M96" s="124">
        <v>28.26</v>
      </c>
      <c r="N96" s="44">
        <f t="shared" si="8"/>
        <v>33.270000000000003</v>
      </c>
      <c r="O96" s="45">
        <f t="shared" si="9"/>
        <v>328.50999999999993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2849</v>
      </c>
      <c r="D97" s="118">
        <v>61836</v>
      </c>
      <c r="E97" s="118"/>
      <c r="F97" s="118">
        <v>10585</v>
      </c>
      <c r="G97" s="118">
        <v>1519</v>
      </c>
      <c r="H97" s="118">
        <v>22</v>
      </c>
      <c r="I97" s="32">
        <f t="shared" si="7"/>
        <v>76811</v>
      </c>
      <c r="J97" s="119"/>
      <c r="K97" s="118"/>
      <c r="L97" s="118">
        <v>542</v>
      </c>
      <c r="M97" s="118">
        <v>2830</v>
      </c>
      <c r="N97" s="34">
        <f t="shared" si="8"/>
        <v>3372</v>
      </c>
      <c r="O97" s="35">
        <f t="shared" si="9"/>
        <v>80183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37.200000000000003</v>
      </c>
      <c r="D98" s="127">
        <v>809.2</v>
      </c>
      <c r="E98" s="127"/>
      <c r="F98" s="127">
        <v>116.4</v>
      </c>
      <c r="G98" s="127">
        <v>19.7</v>
      </c>
      <c r="H98" s="127">
        <v>0.4</v>
      </c>
      <c r="I98" s="49">
        <f t="shared" si="7"/>
        <v>982.90000000000009</v>
      </c>
      <c r="J98" s="128"/>
      <c r="K98" s="127"/>
      <c r="L98" s="127">
        <v>10.3</v>
      </c>
      <c r="M98" s="127">
        <v>55.3</v>
      </c>
      <c r="N98" s="50">
        <f t="shared" si="8"/>
        <v>65.599999999999994</v>
      </c>
      <c r="O98" s="51">
        <f t="shared" si="9"/>
        <v>1048.5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33.229999999999997</v>
      </c>
      <c r="D99" s="124">
        <v>189.75</v>
      </c>
      <c r="E99" s="124">
        <v>0.69</v>
      </c>
      <c r="F99" s="124">
        <v>98.12</v>
      </c>
      <c r="G99" s="124">
        <v>32.78</v>
      </c>
      <c r="H99" s="124"/>
      <c r="I99" s="43">
        <f t="shared" si="7"/>
        <v>354.56999999999994</v>
      </c>
      <c r="J99" s="125"/>
      <c r="K99" s="124"/>
      <c r="L99" s="124">
        <v>22.9</v>
      </c>
      <c r="M99" s="124">
        <v>45.9</v>
      </c>
      <c r="N99" s="44">
        <f t="shared" si="8"/>
        <v>68.8</v>
      </c>
      <c r="O99" s="45">
        <f t="shared" si="9"/>
        <v>423.36999999999995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11433</v>
      </c>
      <c r="D100" s="118">
        <v>51302</v>
      </c>
      <c r="E100" s="118">
        <v>188</v>
      </c>
      <c r="F100" s="118">
        <v>21812</v>
      </c>
      <c r="G100" s="118">
        <v>9521</v>
      </c>
      <c r="H100" s="118"/>
      <c r="I100" s="32">
        <f t="shared" si="7"/>
        <v>94256</v>
      </c>
      <c r="J100" s="119"/>
      <c r="K100" s="118"/>
      <c r="L100" s="118">
        <v>2665</v>
      </c>
      <c r="M100" s="118">
        <v>5177</v>
      </c>
      <c r="N100" s="34">
        <f t="shared" si="8"/>
        <v>7842</v>
      </c>
      <c r="O100" s="35">
        <f t="shared" si="9"/>
        <v>102098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143.19999999999999</v>
      </c>
      <c r="D101" s="127">
        <v>663.5</v>
      </c>
      <c r="E101" s="127">
        <v>2.4</v>
      </c>
      <c r="F101" s="127">
        <v>235</v>
      </c>
      <c r="G101" s="127">
        <v>121.7</v>
      </c>
      <c r="H101" s="127"/>
      <c r="I101" s="49">
        <f t="shared" si="7"/>
        <v>1165.8</v>
      </c>
      <c r="J101" s="128"/>
      <c r="K101" s="127"/>
      <c r="L101" s="127">
        <v>42.1</v>
      </c>
      <c r="M101" s="127">
        <v>81.8</v>
      </c>
      <c r="N101" s="50">
        <f t="shared" si="8"/>
        <v>123.9</v>
      </c>
      <c r="O101" s="51">
        <f t="shared" si="9"/>
        <v>1289.7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26.52</v>
      </c>
      <c r="D102" s="124">
        <v>136.68</v>
      </c>
      <c r="E102" s="124"/>
      <c r="F102" s="124">
        <v>66.459999999999994</v>
      </c>
      <c r="G102" s="124">
        <v>137.32</v>
      </c>
      <c r="H102" s="124"/>
      <c r="I102" s="43">
        <f t="shared" si="7"/>
        <v>366.98</v>
      </c>
      <c r="J102" s="125"/>
      <c r="K102" s="124"/>
      <c r="L102" s="124">
        <v>39.36</v>
      </c>
      <c r="M102" s="124">
        <v>87.73</v>
      </c>
      <c r="N102" s="44">
        <f t="shared" si="8"/>
        <v>127.09</v>
      </c>
      <c r="O102" s="45">
        <f t="shared" si="9"/>
        <v>494.07000000000005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9976</v>
      </c>
      <c r="D103" s="118">
        <v>39312</v>
      </c>
      <c r="E103" s="118"/>
      <c r="F103" s="118">
        <v>16413</v>
      </c>
      <c r="G103" s="118">
        <v>38460</v>
      </c>
      <c r="H103" s="118"/>
      <c r="I103" s="32">
        <f t="shared" si="7"/>
        <v>104161</v>
      </c>
      <c r="J103" s="119"/>
      <c r="K103" s="118"/>
      <c r="L103" s="118">
        <v>4724</v>
      </c>
      <c r="M103" s="118">
        <v>10163</v>
      </c>
      <c r="N103" s="34">
        <f t="shared" si="8"/>
        <v>14887</v>
      </c>
      <c r="O103" s="35">
        <f t="shared" si="9"/>
        <v>119048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99</v>
      </c>
      <c r="D104" s="127">
        <v>468.4</v>
      </c>
      <c r="E104" s="127"/>
      <c r="F104" s="127">
        <v>130.6</v>
      </c>
      <c r="G104" s="127">
        <v>390</v>
      </c>
      <c r="H104" s="127"/>
      <c r="I104" s="49">
        <f t="shared" si="7"/>
        <v>1088</v>
      </c>
      <c r="J104" s="128"/>
      <c r="K104" s="127"/>
      <c r="L104" s="127">
        <v>56.7</v>
      </c>
      <c r="M104" s="127">
        <v>122.3</v>
      </c>
      <c r="N104" s="50">
        <f t="shared" si="8"/>
        <v>179</v>
      </c>
      <c r="O104" s="51">
        <f t="shared" si="9"/>
        <v>1267</v>
      </c>
      <c r="P104" s="129">
        <v>8.33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20.5</v>
      </c>
      <c r="D105" s="124">
        <v>139</v>
      </c>
      <c r="E105" s="124"/>
      <c r="F105" s="124">
        <v>37</v>
      </c>
      <c r="G105" s="124">
        <v>153.1</v>
      </c>
      <c r="H105" s="124"/>
      <c r="I105" s="43">
        <f t="shared" si="7"/>
        <v>349.6</v>
      </c>
      <c r="J105" s="125"/>
      <c r="K105" s="124"/>
      <c r="L105" s="124">
        <v>56.92</v>
      </c>
      <c r="M105" s="124">
        <v>114.84</v>
      </c>
      <c r="N105" s="44">
        <f t="shared" si="8"/>
        <v>171.76</v>
      </c>
      <c r="O105" s="45">
        <f t="shared" si="9"/>
        <v>521.36</v>
      </c>
      <c r="P105" s="130">
        <v>8.2899999999999991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7806</v>
      </c>
      <c r="D106" s="118">
        <v>40796</v>
      </c>
      <c r="E106" s="118"/>
      <c r="F106" s="118">
        <v>9479</v>
      </c>
      <c r="G106" s="118">
        <v>47608</v>
      </c>
      <c r="H106" s="118"/>
      <c r="I106" s="32">
        <f t="shared" si="7"/>
        <v>105689</v>
      </c>
      <c r="J106" s="119"/>
      <c r="K106" s="118"/>
      <c r="L106" s="118">
        <v>7227</v>
      </c>
      <c r="M106" s="118">
        <v>14256</v>
      </c>
      <c r="N106" s="34">
        <f t="shared" si="8"/>
        <v>21483</v>
      </c>
      <c r="O106" s="35">
        <f t="shared" si="9"/>
        <v>127172</v>
      </c>
      <c r="P106" s="130">
        <v>0.31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70.099999999999994</v>
      </c>
      <c r="D107" s="127">
        <v>441.9</v>
      </c>
      <c r="E107" s="127"/>
      <c r="F107" s="127">
        <v>56.7</v>
      </c>
      <c r="G107" s="127">
        <v>375.4</v>
      </c>
      <c r="H107" s="127"/>
      <c r="I107" s="49">
        <f t="shared" si="7"/>
        <v>944.1</v>
      </c>
      <c r="J107" s="128"/>
      <c r="K107" s="127"/>
      <c r="L107" s="127">
        <v>86.5</v>
      </c>
      <c r="M107" s="127">
        <v>170.8</v>
      </c>
      <c r="N107" s="50">
        <f t="shared" si="8"/>
        <v>257.3</v>
      </c>
      <c r="O107" s="51">
        <f t="shared" si="9"/>
        <v>1201.4000000000001</v>
      </c>
      <c r="P107" s="130">
        <v>18.52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10.98</v>
      </c>
      <c r="D108" s="124">
        <v>76.77</v>
      </c>
      <c r="E108" s="124"/>
      <c r="F108" s="124">
        <v>36.630000000000003</v>
      </c>
      <c r="G108" s="124">
        <v>26.3</v>
      </c>
      <c r="H108" s="124">
        <v>0.26</v>
      </c>
      <c r="I108" s="43">
        <f t="shared" si="7"/>
        <v>150.94</v>
      </c>
      <c r="J108" s="125"/>
      <c r="K108" s="124"/>
      <c r="L108" s="124">
        <v>44.29</v>
      </c>
      <c r="M108" s="124">
        <v>125.27</v>
      </c>
      <c r="N108" s="44">
        <f t="shared" si="8"/>
        <v>169.56</v>
      </c>
      <c r="O108" s="45">
        <f t="shared" si="9"/>
        <v>320.5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4503</v>
      </c>
      <c r="D109" s="118">
        <v>24302</v>
      </c>
      <c r="E109" s="118"/>
      <c r="F109" s="118">
        <v>9745</v>
      </c>
      <c r="G109" s="118">
        <v>8693</v>
      </c>
      <c r="H109" s="118">
        <v>56</v>
      </c>
      <c r="I109" s="32">
        <f t="shared" si="7"/>
        <v>47299</v>
      </c>
      <c r="J109" s="119"/>
      <c r="K109" s="118"/>
      <c r="L109" s="118">
        <v>5848</v>
      </c>
      <c r="M109" s="118">
        <v>16522</v>
      </c>
      <c r="N109" s="34">
        <f t="shared" si="8"/>
        <v>22370</v>
      </c>
      <c r="O109" s="35">
        <f t="shared" si="9"/>
        <v>69669</v>
      </c>
      <c r="P109" s="130">
        <v>5.35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40.5</v>
      </c>
      <c r="D110" s="127">
        <v>214.1</v>
      </c>
      <c r="E110" s="127"/>
      <c r="F110" s="127">
        <v>58.5</v>
      </c>
      <c r="G110" s="127">
        <v>60.8</v>
      </c>
      <c r="H110" s="127">
        <v>0.7</v>
      </c>
      <c r="I110" s="49">
        <f t="shared" si="7"/>
        <v>374.6</v>
      </c>
      <c r="J110" s="128"/>
      <c r="K110" s="127"/>
      <c r="L110" s="127">
        <v>57.9</v>
      </c>
      <c r="M110" s="127">
        <v>162.1</v>
      </c>
      <c r="N110" s="50">
        <f t="shared" si="8"/>
        <v>220</v>
      </c>
      <c r="O110" s="51">
        <f t="shared" si="9"/>
        <v>594.6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4.25</v>
      </c>
      <c r="D111" s="124">
        <v>56.5</v>
      </c>
      <c r="E111" s="124">
        <v>0.2</v>
      </c>
      <c r="F111" s="124">
        <v>18.239999999999998</v>
      </c>
      <c r="G111" s="124">
        <v>1.41</v>
      </c>
      <c r="H111" s="124"/>
      <c r="I111" s="43">
        <f t="shared" si="7"/>
        <v>80.599999999999994</v>
      </c>
      <c r="J111" s="125"/>
      <c r="K111" s="124"/>
      <c r="L111" s="124">
        <v>20.84</v>
      </c>
      <c r="M111" s="124">
        <v>31.14</v>
      </c>
      <c r="N111" s="44">
        <f t="shared" si="8"/>
        <v>51.980000000000004</v>
      </c>
      <c r="O111" s="45">
        <f t="shared" si="9"/>
        <v>132.57999999999998</v>
      </c>
      <c r="P111" s="69">
        <f>SUM(P104:P110)</f>
        <v>40.799999999999997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1745</v>
      </c>
      <c r="D112" s="118">
        <v>17908</v>
      </c>
      <c r="E112" s="118">
        <v>63</v>
      </c>
      <c r="F112" s="118">
        <v>4945</v>
      </c>
      <c r="G112" s="118">
        <v>474</v>
      </c>
      <c r="H112" s="118"/>
      <c r="I112" s="32">
        <f t="shared" si="7"/>
        <v>25135</v>
      </c>
      <c r="J112" s="119"/>
      <c r="K112" s="118"/>
      <c r="L112" s="118">
        <v>2752</v>
      </c>
      <c r="M112" s="118">
        <v>4113</v>
      </c>
      <c r="N112" s="34">
        <f t="shared" si="8"/>
        <v>6865</v>
      </c>
      <c r="O112" s="35">
        <f t="shared" si="9"/>
        <v>32000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1.7</v>
      </c>
      <c r="D113" s="127">
        <v>18</v>
      </c>
      <c r="E113" s="127">
        <v>0.1</v>
      </c>
      <c r="F113" s="127">
        <v>24.7</v>
      </c>
      <c r="G113" s="127">
        <v>0.5</v>
      </c>
      <c r="H113" s="127"/>
      <c r="I113" s="49">
        <f t="shared" si="7"/>
        <v>45</v>
      </c>
      <c r="J113" s="128"/>
      <c r="K113" s="127"/>
      <c r="L113" s="127">
        <v>2.8</v>
      </c>
      <c r="M113" s="127">
        <v>4.2</v>
      </c>
      <c r="N113" s="50">
        <f t="shared" si="8"/>
        <v>7</v>
      </c>
      <c r="O113" s="51">
        <f t="shared" si="9"/>
        <v>52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8.75</v>
      </c>
      <c r="D114" s="124">
        <v>132.97</v>
      </c>
      <c r="E114" s="124"/>
      <c r="F114" s="124">
        <v>10.16</v>
      </c>
      <c r="G114" s="124">
        <v>2.38</v>
      </c>
      <c r="H114" s="124">
        <v>0.12</v>
      </c>
      <c r="I114" s="43">
        <f t="shared" si="7"/>
        <v>154.38</v>
      </c>
      <c r="J114" s="125"/>
      <c r="K114" s="124"/>
      <c r="L114" s="124">
        <v>12.46</v>
      </c>
      <c r="M114" s="124">
        <v>42.12</v>
      </c>
      <c r="N114" s="44">
        <f t="shared" si="8"/>
        <v>54.58</v>
      </c>
      <c r="O114" s="45">
        <f t="shared" si="9"/>
        <v>208.95999999999998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3589</v>
      </c>
      <c r="D115" s="118">
        <v>42193</v>
      </c>
      <c r="E115" s="118"/>
      <c r="F115" s="118">
        <v>2807</v>
      </c>
      <c r="G115" s="118">
        <v>799</v>
      </c>
      <c r="H115" s="118">
        <v>29</v>
      </c>
      <c r="I115" s="32">
        <f t="shared" si="7"/>
        <v>49417</v>
      </c>
      <c r="J115" s="119"/>
      <c r="K115" s="118"/>
      <c r="L115" s="118">
        <v>1647</v>
      </c>
      <c r="M115" s="118">
        <v>5559</v>
      </c>
      <c r="N115" s="34">
        <f t="shared" si="8"/>
        <v>7206</v>
      </c>
      <c r="O115" s="35">
        <f t="shared" si="9"/>
        <v>56623</v>
      </c>
      <c r="P115" s="134">
        <v>0.13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3.4</v>
      </c>
      <c r="D116" s="136">
        <v>42.2</v>
      </c>
      <c r="E116" s="136"/>
      <c r="F116" s="136">
        <v>11.4</v>
      </c>
      <c r="G116" s="136">
        <v>0.8</v>
      </c>
      <c r="H116" s="136">
        <v>0.3</v>
      </c>
      <c r="I116" s="96">
        <f t="shared" si="7"/>
        <v>58.099999999999994</v>
      </c>
      <c r="J116" s="137"/>
      <c r="K116" s="136"/>
      <c r="L116" s="136">
        <v>1.5</v>
      </c>
      <c r="M116" s="136">
        <v>5.5</v>
      </c>
      <c r="N116" s="97">
        <f t="shared" si="8"/>
        <v>7</v>
      </c>
      <c r="O116" s="89">
        <f t="shared" si="9"/>
        <v>65.099999999999994</v>
      </c>
      <c r="P116" s="90">
        <f>SUM(O136,P111,P112,P115)</f>
        <v>3804.9400000000005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1.97</v>
      </c>
      <c r="D121" s="115">
        <v>64.91</v>
      </c>
      <c r="E121" s="115"/>
      <c r="F121" s="115">
        <v>0.55000000000000004</v>
      </c>
      <c r="G121" s="115"/>
      <c r="H121" s="115">
        <v>0.05</v>
      </c>
      <c r="I121" s="21">
        <f t="shared" si="7"/>
        <v>67.47999999999999</v>
      </c>
      <c r="J121" s="116"/>
      <c r="K121" s="115"/>
      <c r="L121" s="115">
        <v>1.51</v>
      </c>
      <c r="M121" s="115">
        <v>9.7899999999999991</v>
      </c>
      <c r="N121" s="23">
        <f t="shared" si="8"/>
        <v>11.299999999999999</v>
      </c>
      <c r="O121" s="24">
        <f t="shared" si="9"/>
        <v>78.779999999999987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809</v>
      </c>
      <c r="D122" s="118">
        <v>18400</v>
      </c>
      <c r="E122" s="118"/>
      <c r="F122" s="118">
        <v>155</v>
      </c>
      <c r="G122" s="118"/>
      <c r="H122" s="118">
        <v>13</v>
      </c>
      <c r="I122" s="32">
        <f t="shared" si="7"/>
        <v>19377</v>
      </c>
      <c r="J122" s="119"/>
      <c r="K122" s="118"/>
      <c r="L122" s="118">
        <v>199</v>
      </c>
      <c r="M122" s="118">
        <v>1293</v>
      </c>
      <c r="N122" s="34">
        <f t="shared" si="8"/>
        <v>1492</v>
      </c>
      <c r="O122" s="35">
        <f t="shared" si="9"/>
        <v>20869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0.9</v>
      </c>
      <c r="D123" s="127">
        <v>18.8</v>
      </c>
      <c r="E123" s="127"/>
      <c r="F123" s="127">
        <v>0.5</v>
      </c>
      <c r="G123" s="127"/>
      <c r="H123" s="127">
        <v>0.1</v>
      </c>
      <c r="I123" s="49">
        <f t="shared" si="7"/>
        <v>20.3</v>
      </c>
      <c r="J123" s="128"/>
      <c r="K123" s="127"/>
      <c r="L123" s="127">
        <v>0.2</v>
      </c>
      <c r="M123" s="127">
        <v>1.2</v>
      </c>
      <c r="N123" s="50">
        <f t="shared" si="8"/>
        <v>1.4</v>
      </c>
      <c r="O123" s="51">
        <f t="shared" si="9"/>
        <v>21.7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5.01</v>
      </c>
      <c r="D124" s="124">
        <v>49.71</v>
      </c>
      <c r="E124" s="124">
        <v>17.55</v>
      </c>
      <c r="F124" s="124">
        <v>2.2400000000000002</v>
      </c>
      <c r="G124" s="124">
        <v>0.17</v>
      </c>
      <c r="H124" s="124">
        <v>4.25</v>
      </c>
      <c r="I124" s="43">
        <f t="shared" si="7"/>
        <v>78.929999999999993</v>
      </c>
      <c r="J124" s="125"/>
      <c r="K124" s="124"/>
      <c r="L124" s="124">
        <v>1.91</v>
      </c>
      <c r="M124" s="124">
        <v>45.45</v>
      </c>
      <c r="N124" s="44">
        <f t="shared" si="8"/>
        <v>47.36</v>
      </c>
      <c r="O124" s="45">
        <f t="shared" si="9"/>
        <v>126.28999999999999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2054</v>
      </c>
      <c r="D125" s="118">
        <v>15501</v>
      </c>
      <c r="E125" s="118">
        <v>5563</v>
      </c>
      <c r="F125" s="118">
        <v>629</v>
      </c>
      <c r="G125" s="118">
        <v>57</v>
      </c>
      <c r="H125" s="118">
        <v>1064</v>
      </c>
      <c r="I125" s="32">
        <f t="shared" si="7"/>
        <v>24868</v>
      </c>
      <c r="J125" s="119"/>
      <c r="K125" s="118"/>
      <c r="L125" s="118">
        <v>252</v>
      </c>
      <c r="M125" s="118">
        <v>5999</v>
      </c>
      <c r="N125" s="34">
        <f t="shared" si="8"/>
        <v>6251</v>
      </c>
      <c r="O125" s="35">
        <f t="shared" si="9"/>
        <v>31119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1.9</v>
      </c>
      <c r="D126" s="127">
        <v>15.4</v>
      </c>
      <c r="E126" s="127">
        <v>5.7</v>
      </c>
      <c r="F126" s="127">
        <v>1.9</v>
      </c>
      <c r="G126" s="127">
        <v>0.1</v>
      </c>
      <c r="H126" s="127">
        <v>9.6999999999999993</v>
      </c>
      <c r="I126" s="49">
        <f t="shared" si="7"/>
        <v>34.700000000000003</v>
      </c>
      <c r="J126" s="128"/>
      <c r="K126" s="127"/>
      <c r="L126" s="127">
        <v>0.3</v>
      </c>
      <c r="M126" s="127">
        <v>6</v>
      </c>
      <c r="N126" s="50">
        <f t="shared" si="8"/>
        <v>6.3</v>
      </c>
      <c r="O126" s="51">
        <f t="shared" si="9"/>
        <v>41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3.99</v>
      </c>
      <c r="D127" s="124">
        <v>14.77</v>
      </c>
      <c r="E127" s="124">
        <v>0.12</v>
      </c>
      <c r="F127" s="124">
        <v>1.76</v>
      </c>
      <c r="G127" s="124"/>
      <c r="H127" s="124"/>
      <c r="I127" s="43">
        <f t="shared" si="7"/>
        <v>20.64</v>
      </c>
      <c r="J127" s="125"/>
      <c r="K127" s="124"/>
      <c r="L127" s="124"/>
      <c r="M127" s="124">
        <v>0.24</v>
      </c>
      <c r="N127" s="44">
        <f t="shared" si="8"/>
        <v>0.24</v>
      </c>
      <c r="O127" s="45">
        <f t="shared" si="9"/>
        <v>20.88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1635</v>
      </c>
      <c r="D128" s="118">
        <v>4666</v>
      </c>
      <c r="E128" s="118">
        <v>38</v>
      </c>
      <c r="F128" s="118">
        <v>515</v>
      </c>
      <c r="G128" s="118"/>
      <c r="H128" s="118"/>
      <c r="I128" s="32">
        <f t="shared" si="7"/>
        <v>6854</v>
      </c>
      <c r="J128" s="119"/>
      <c r="K128" s="118"/>
      <c r="L128" s="118"/>
      <c r="M128" s="118">
        <v>32</v>
      </c>
      <c r="N128" s="34">
        <f t="shared" si="8"/>
        <v>32</v>
      </c>
      <c r="O128" s="35">
        <f t="shared" si="9"/>
        <v>6886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1.7</v>
      </c>
      <c r="D129" s="127">
        <v>4.5999999999999996</v>
      </c>
      <c r="E129" s="127">
        <v>0</v>
      </c>
      <c r="F129" s="127">
        <v>1.1000000000000001</v>
      </c>
      <c r="G129" s="127"/>
      <c r="H129" s="127"/>
      <c r="I129" s="49">
        <f t="shared" si="7"/>
        <v>7.4</v>
      </c>
      <c r="J129" s="128"/>
      <c r="K129" s="127"/>
      <c r="L129" s="127"/>
      <c r="M129" s="127">
        <v>0</v>
      </c>
      <c r="N129" s="50">
        <f t="shared" si="8"/>
        <v>0</v>
      </c>
      <c r="O129" s="51">
        <f t="shared" si="9"/>
        <v>7.4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126.39</v>
      </c>
      <c r="D130" s="115">
        <v>2024.8</v>
      </c>
      <c r="E130" s="115">
        <v>18.559999999999999</v>
      </c>
      <c r="F130" s="115">
        <v>319.58999999999997</v>
      </c>
      <c r="G130" s="115">
        <v>359.49</v>
      </c>
      <c r="H130" s="115">
        <v>5.35</v>
      </c>
      <c r="I130" s="21">
        <f t="shared" si="7"/>
        <v>2854.18</v>
      </c>
      <c r="J130" s="116"/>
      <c r="K130" s="115"/>
      <c r="L130" s="115">
        <v>229.92</v>
      </c>
      <c r="M130" s="115">
        <v>632.97</v>
      </c>
      <c r="N130" s="23">
        <f>SUM(J130:M130)</f>
        <v>862.89</v>
      </c>
      <c r="O130" s="24">
        <f t="shared" si="9"/>
        <v>3717.0699999999997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47315</v>
      </c>
      <c r="D131" s="118">
        <v>522057</v>
      </c>
      <c r="E131" s="118">
        <v>5852</v>
      </c>
      <c r="F131" s="118">
        <v>77737</v>
      </c>
      <c r="G131" s="118">
        <v>107328</v>
      </c>
      <c r="H131" s="118">
        <v>1258</v>
      </c>
      <c r="I131" s="32">
        <f t="shared" si="7"/>
        <v>761547</v>
      </c>
      <c r="J131" s="119"/>
      <c r="K131" s="118"/>
      <c r="L131" s="118">
        <v>28115</v>
      </c>
      <c r="M131" s="118">
        <v>73696</v>
      </c>
      <c r="N131" s="34">
        <f t="shared" si="8"/>
        <v>101811</v>
      </c>
      <c r="O131" s="35">
        <f t="shared" si="9"/>
        <v>863358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413.2</v>
      </c>
      <c r="D132" s="127">
        <v>6749.5</v>
      </c>
      <c r="E132" s="127">
        <v>8.1999999999999993</v>
      </c>
      <c r="F132" s="127">
        <v>644.4</v>
      </c>
      <c r="G132" s="127">
        <v>972.7</v>
      </c>
      <c r="H132" s="127">
        <v>13.2</v>
      </c>
      <c r="I132" s="49">
        <f t="shared" ref="I132:I138" si="10">SUM(C132:H132)</f>
        <v>8801.2000000000007</v>
      </c>
      <c r="J132" s="128"/>
      <c r="K132" s="127"/>
      <c r="L132" s="127">
        <v>321.2</v>
      </c>
      <c r="M132" s="127">
        <v>841.9</v>
      </c>
      <c r="N132" s="50">
        <f t="shared" ref="N132:N138" si="11">SUM(J132:M132)</f>
        <v>1163.0999999999999</v>
      </c>
      <c r="O132" s="51">
        <f t="shared" ref="O132:O138" si="12">SUM(N132,I132)</f>
        <v>9964.3000000000011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126.39</v>
      </c>
      <c r="D133" s="124">
        <v>1728.66</v>
      </c>
      <c r="E133" s="124">
        <v>18.559999999999999</v>
      </c>
      <c r="F133" s="124">
        <v>319.49</v>
      </c>
      <c r="G133" s="124">
        <v>359.15</v>
      </c>
      <c r="H133" s="124">
        <v>4.68</v>
      </c>
      <c r="I133" s="43">
        <f t="shared" si="10"/>
        <v>2556.9300000000003</v>
      </c>
      <c r="J133" s="125"/>
      <c r="K133" s="124"/>
      <c r="L133" s="124">
        <v>229.92</v>
      </c>
      <c r="M133" s="124">
        <v>628.36</v>
      </c>
      <c r="N133" s="44">
        <f t="shared" si="11"/>
        <v>858.28</v>
      </c>
      <c r="O133" s="45">
        <f t="shared" si="12"/>
        <v>3415.21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47315</v>
      </c>
      <c r="D134" s="118">
        <v>465215</v>
      </c>
      <c r="E134" s="118">
        <v>5852</v>
      </c>
      <c r="F134" s="118">
        <v>77721</v>
      </c>
      <c r="G134" s="118">
        <v>107266</v>
      </c>
      <c r="H134" s="118">
        <v>1162</v>
      </c>
      <c r="I134" s="32">
        <f t="shared" si="10"/>
        <v>704531</v>
      </c>
      <c r="J134" s="119"/>
      <c r="K134" s="118"/>
      <c r="L134" s="118">
        <v>28115</v>
      </c>
      <c r="M134" s="118">
        <v>73574</v>
      </c>
      <c r="N134" s="34">
        <f t="shared" si="11"/>
        <v>101689</v>
      </c>
      <c r="O134" s="35">
        <f t="shared" si="12"/>
        <v>806220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413.2</v>
      </c>
      <c r="D135" s="136">
        <v>5262</v>
      </c>
      <c r="E135" s="136">
        <v>8.1999999999999993</v>
      </c>
      <c r="F135" s="136">
        <v>644</v>
      </c>
      <c r="G135" s="136">
        <v>971</v>
      </c>
      <c r="H135" s="136">
        <v>10.8</v>
      </c>
      <c r="I135" s="96">
        <f t="shared" si="10"/>
        <v>7309.2</v>
      </c>
      <c r="J135" s="137"/>
      <c r="K135" s="136"/>
      <c r="L135" s="136">
        <v>321.2</v>
      </c>
      <c r="M135" s="136">
        <v>832.8</v>
      </c>
      <c r="N135" s="97">
        <f t="shared" si="11"/>
        <v>1154</v>
      </c>
      <c r="O135" s="89">
        <f t="shared" si="12"/>
        <v>8463.2000000000007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126.47</v>
      </c>
      <c r="D136" s="106">
        <f t="shared" si="13"/>
        <v>2070.17</v>
      </c>
      <c r="E136" s="106">
        <f t="shared" si="13"/>
        <v>18.560000000000002</v>
      </c>
      <c r="F136" s="106">
        <f t="shared" si="13"/>
        <v>319.59000000000003</v>
      </c>
      <c r="G136" s="106">
        <f t="shared" si="13"/>
        <v>359.49000000000007</v>
      </c>
      <c r="H136" s="106">
        <f t="shared" si="13"/>
        <v>5.35</v>
      </c>
      <c r="I136" s="107">
        <f t="shared" si="10"/>
        <v>2899.63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229.92</v>
      </c>
      <c r="M136" s="106">
        <f t="shared" si="14"/>
        <v>634.46</v>
      </c>
      <c r="N136" s="109">
        <f t="shared" si="11"/>
        <v>864.38</v>
      </c>
      <c r="O136" s="110">
        <f t="shared" si="12"/>
        <v>3764.01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47324</v>
      </c>
      <c r="D137" s="31">
        <f t="shared" si="13"/>
        <v>530415</v>
      </c>
      <c r="E137" s="31">
        <f t="shared" si="13"/>
        <v>5852</v>
      </c>
      <c r="F137" s="31">
        <f t="shared" si="13"/>
        <v>77737</v>
      </c>
      <c r="G137" s="31">
        <f t="shared" si="13"/>
        <v>107328</v>
      </c>
      <c r="H137" s="31">
        <f t="shared" si="13"/>
        <v>1258</v>
      </c>
      <c r="I137" s="32">
        <f t="shared" si="10"/>
        <v>769914</v>
      </c>
      <c r="J137" s="33">
        <f t="shared" si="14"/>
        <v>0</v>
      </c>
      <c r="K137" s="31">
        <f t="shared" si="14"/>
        <v>0</v>
      </c>
      <c r="L137" s="31">
        <f t="shared" si="14"/>
        <v>28115</v>
      </c>
      <c r="M137" s="31">
        <f t="shared" si="14"/>
        <v>73709</v>
      </c>
      <c r="N137" s="34">
        <f t="shared" si="11"/>
        <v>101824</v>
      </c>
      <c r="O137" s="35">
        <f t="shared" si="12"/>
        <v>871738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413.89999999999986</v>
      </c>
      <c r="D138" s="86">
        <f t="shared" si="13"/>
        <v>7226.5999999999995</v>
      </c>
      <c r="E138" s="86">
        <f t="shared" si="13"/>
        <v>8.1999999999999993</v>
      </c>
      <c r="F138" s="86">
        <f t="shared" si="13"/>
        <v>644.40000000000009</v>
      </c>
      <c r="G138" s="86">
        <f t="shared" si="13"/>
        <v>972.69999999999993</v>
      </c>
      <c r="H138" s="86">
        <f t="shared" si="13"/>
        <v>13.2</v>
      </c>
      <c r="I138" s="96">
        <f t="shared" si="10"/>
        <v>9279</v>
      </c>
      <c r="J138" s="88">
        <f t="shared" si="14"/>
        <v>0</v>
      </c>
      <c r="K138" s="86">
        <f t="shared" si="14"/>
        <v>0</v>
      </c>
      <c r="L138" s="86">
        <f t="shared" si="14"/>
        <v>321.2</v>
      </c>
      <c r="M138" s="86">
        <f t="shared" si="14"/>
        <v>843.80000000000007</v>
      </c>
      <c r="N138" s="97">
        <f t="shared" si="11"/>
        <v>1165</v>
      </c>
      <c r="O138" s="89">
        <f t="shared" si="12"/>
        <v>10444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D8D91-355E-46AB-8597-7020C5859450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3.76</v>
      </c>
      <c r="E8" s="124"/>
      <c r="F8" s="124"/>
      <c r="G8" s="124"/>
      <c r="H8" s="124"/>
      <c r="I8" s="43">
        <f t="shared" si="0"/>
        <v>3.76</v>
      </c>
      <c r="J8" s="125"/>
      <c r="K8" s="124"/>
      <c r="L8" s="124">
        <v>4.0599999999999996</v>
      </c>
      <c r="M8" s="124"/>
      <c r="N8" s="44">
        <f t="shared" si="1"/>
        <v>4.0599999999999996</v>
      </c>
      <c r="O8" s="45">
        <f t="shared" si="2"/>
        <v>7.8199999999999994</v>
      </c>
      <c r="P8" s="36" t="s">
        <v>25</v>
      </c>
      <c r="Q8" s="37" t="s">
        <v>131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>
        <v>41</v>
      </c>
      <c r="M9" s="118"/>
      <c r="N9" s="34">
        <f t="shared" si="1"/>
        <v>41</v>
      </c>
      <c r="O9" s="35">
        <f t="shared" si="2"/>
        <v>41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>
        <v>6.1</v>
      </c>
      <c r="M10" s="127"/>
      <c r="N10" s="50">
        <f t="shared" si="1"/>
        <v>6.1</v>
      </c>
      <c r="O10" s="51">
        <f t="shared" si="2"/>
        <v>6.1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>
        <v>1.57</v>
      </c>
      <c r="D11" s="124"/>
      <c r="E11" s="124"/>
      <c r="F11" s="124"/>
      <c r="G11" s="124"/>
      <c r="H11" s="124"/>
      <c r="I11" s="43">
        <f t="shared" si="0"/>
        <v>1.57</v>
      </c>
      <c r="J11" s="125"/>
      <c r="K11" s="124"/>
      <c r="L11" s="124"/>
      <c r="M11" s="124">
        <v>1.51</v>
      </c>
      <c r="N11" s="44">
        <f t="shared" si="1"/>
        <v>1.51</v>
      </c>
      <c r="O11" s="45">
        <f t="shared" si="2"/>
        <v>3.08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>
        <v>171</v>
      </c>
      <c r="D12" s="118"/>
      <c r="E12" s="118"/>
      <c r="F12" s="118"/>
      <c r="G12" s="118"/>
      <c r="H12" s="118"/>
      <c r="I12" s="32">
        <f t="shared" si="0"/>
        <v>171</v>
      </c>
      <c r="J12" s="119"/>
      <c r="K12" s="118"/>
      <c r="L12" s="118"/>
      <c r="M12" s="118">
        <v>34</v>
      </c>
      <c r="N12" s="34">
        <f t="shared" si="1"/>
        <v>34</v>
      </c>
      <c r="O12" s="35">
        <f t="shared" si="2"/>
        <v>205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>
        <v>34.700000000000003</v>
      </c>
      <c r="D13" s="127"/>
      <c r="E13" s="127"/>
      <c r="F13" s="127"/>
      <c r="G13" s="127"/>
      <c r="H13" s="127"/>
      <c r="I13" s="49">
        <f t="shared" si="0"/>
        <v>34.700000000000003</v>
      </c>
      <c r="J13" s="128"/>
      <c r="K13" s="127"/>
      <c r="L13" s="127"/>
      <c r="M13" s="127">
        <v>2.9</v>
      </c>
      <c r="N13" s="50">
        <f t="shared" si="1"/>
        <v>2.9</v>
      </c>
      <c r="O13" s="51">
        <f t="shared" si="2"/>
        <v>37.6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>
        <v>2.17</v>
      </c>
      <c r="D14" s="124">
        <v>51.07</v>
      </c>
      <c r="E14" s="124"/>
      <c r="F14" s="124"/>
      <c r="G14" s="124"/>
      <c r="H14" s="124"/>
      <c r="I14" s="43">
        <f t="shared" si="0"/>
        <v>53.24</v>
      </c>
      <c r="J14" s="125"/>
      <c r="K14" s="124"/>
      <c r="L14" s="124">
        <v>3.46</v>
      </c>
      <c r="M14" s="124">
        <v>55.6</v>
      </c>
      <c r="N14" s="44">
        <f t="shared" si="1"/>
        <v>59.06</v>
      </c>
      <c r="O14" s="45">
        <f t="shared" si="2"/>
        <v>112.30000000000001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>
        <v>305</v>
      </c>
      <c r="D15" s="118">
        <v>3387</v>
      </c>
      <c r="E15" s="118"/>
      <c r="F15" s="118"/>
      <c r="G15" s="118"/>
      <c r="H15" s="118"/>
      <c r="I15" s="32">
        <f t="shared" si="0"/>
        <v>3692</v>
      </c>
      <c r="J15" s="119"/>
      <c r="K15" s="118"/>
      <c r="L15" s="118">
        <v>125</v>
      </c>
      <c r="M15" s="118">
        <v>1604</v>
      </c>
      <c r="N15" s="34">
        <f t="shared" si="1"/>
        <v>1729</v>
      </c>
      <c r="O15" s="35">
        <f t="shared" si="2"/>
        <v>5421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>
        <v>24</v>
      </c>
      <c r="D16" s="127">
        <v>310</v>
      </c>
      <c r="E16" s="127"/>
      <c r="F16" s="127"/>
      <c r="G16" s="127"/>
      <c r="H16" s="127"/>
      <c r="I16" s="49">
        <f t="shared" si="0"/>
        <v>334</v>
      </c>
      <c r="J16" s="128"/>
      <c r="K16" s="127"/>
      <c r="L16" s="127">
        <v>8.1</v>
      </c>
      <c r="M16" s="127">
        <v>104.6</v>
      </c>
      <c r="N16" s="50">
        <f t="shared" si="1"/>
        <v>112.69999999999999</v>
      </c>
      <c r="O16" s="51">
        <f t="shared" si="2"/>
        <v>446.7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>
        <v>0.47</v>
      </c>
      <c r="D17" s="124">
        <v>40.340000000000003</v>
      </c>
      <c r="E17" s="124"/>
      <c r="F17" s="124">
        <v>0.12</v>
      </c>
      <c r="G17" s="124"/>
      <c r="H17" s="124">
        <v>0.06</v>
      </c>
      <c r="I17" s="43">
        <f t="shared" si="0"/>
        <v>40.99</v>
      </c>
      <c r="J17" s="125"/>
      <c r="K17" s="124"/>
      <c r="L17" s="124">
        <v>3.86</v>
      </c>
      <c r="M17" s="124">
        <v>28.57</v>
      </c>
      <c r="N17" s="44">
        <f t="shared" si="1"/>
        <v>32.43</v>
      </c>
      <c r="O17" s="45">
        <f t="shared" si="2"/>
        <v>73.42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>
        <v>430</v>
      </c>
      <c r="D18" s="118">
        <v>5092</v>
      </c>
      <c r="E18" s="118"/>
      <c r="F18" s="118">
        <v>12</v>
      </c>
      <c r="G18" s="118"/>
      <c r="H18" s="118">
        <v>3</v>
      </c>
      <c r="I18" s="32">
        <f t="shared" si="0"/>
        <v>5537</v>
      </c>
      <c r="J18" s="119"/>
      <c r="K18" s="118"/>
      <c r="L18" s="118">
        <v>162</v>
      </c>
      <c r="M18" s="118">
        <v>1422</v>
      </c>
      <c r="N18" s="34">
        <f t="shared" si="1"/>
        <v>1584</v>
      </c>
      <c r="O18" s="35">
        <f t="shared" si="2"/>
        <v>7121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>
        <v>21.8</v>
      </c>
      <c r="D19" s="127">
        <v>311.10000000000002</v>
      </c>
      <c r="E19" s="127"/>
      <c r="F19" s="127">
        <v>0.7</v>
      </c>
      <c r="G19" s="127"/>
      <c r="H19" s="127">
        <v>0.2</v>
      </c>
      <c r="I19" s="49">
        <f t="shared" si="0"/>
        <v>333.8</v>
      </c>
      <c r="J19" s="128"/>
      <c r="K19" s="127"/>
      <c r="L19" s="127">
        <v>7.8</v>
      </c>
      <c r="M19" s="127">
        <v>69.2</v>
      </c>
      <c r="N19" s="50">
        <f t="shared" si="1"/>
        <v>77</v>
      </c>
      <c r="O19" s="51">
        <f t="shared" si="2"/>
        <v>410.8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>
        <v>6.66</v>
      </c>
      <c r="D20" s="124">
        <v>70.83</v>
      </c>
      <c r="E20" s="124">
        <v>0.05</v>
      </c>
      <c r="F20" s="124"/>
      <c r="G20" s="124"/>
      <c r="H20" s="124"/>
      <c r="I20" s="43">
        <f t="shared" si="0"/>
        <v>77.539999999999992</v>
      </c>
      <c r="J20" s="125"/>
      <c r="K20" s="124"/>
      <c r="L20" s="124">
        <v>0.11</v>
      </c>
      <c r="M20" s="124">
        <v>21.09</v>
      </c>
      <c r="N20" s="44">
        <f t="shared" si="1"/>
        <v>21.2</v>
      </c>
      <c r="O20" s="45">
        <f t="shared" si="2"/>
        <v>98.74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>
        <v>1477</v>
      </c>
      <c r="D21" s="118">
        <v>10351</v>
      </c>
      <c r="E21" s="118">
        <v>6</v>
      </c>
      <c r="F21" s="118"/>
      <c r="G21" s="118"/>
      <c r="H21" s="118"/>
      <c r="I21" s="32">
        <f t="shared" si="0"/>
        <v>11834</v>
      </c>
      <c r="J21" s="119"/>
      <c r="K21" s="118"/>
      <c r="L21" s="118">
        <v>6</v>
      </c>
      <c r="M21" s="118">
        <v>961</v>
      </c>
      <c r="N21" s="34">
        <f t="shared" si="1"/>
        <v>967</v>
      </c>
      <c r="O21" s="35">
        <f t="shared" si="2"/>
        <v>12801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>
        <v>54.9</v>
      </c>
      <c r="D22" s="127">
        <v>435.1</v>
      </c>
      <c r="E22" s="127">
        <v>0.3</v>
      </c>
      <c r="F22" s="127"/>
      <c r="G22" s="127"/>
      <c r="H22" s="127"/>
      <c r="I22" s="49">
        <f t="shared" si="0"/>
        <v>490.3</v>
      </c>
      <c r="J22" s="128"/>
      <c r="K22" s="127"/>
      <c r="L22" s="127">
        <v>0.2</v>
      </c>
      <c r="M22" s="127">
        <v>36.700000000000003</v>
      </c>
      <c r="N22" s="50">
        <f t="shared" si="1"/>
        <v>36.900000000000006</v>
      </c>
      <c r="O22" s="51">
        <f t="shared" si="2"/>
        <v>527.20000000000005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2.54</v>
      </c>
      <c r="D23" s="124">
        <v>123.64</v>
      </c>
      <c r="E23" s="124"/>
      <c r="F23" s="124"/>
      <c r="G23" s="124"/>
      <c r="H23" s="124"/>
      <c r="I23" s="43">
        <f t="shared" si="0"/>
        <v>126.18</v>
      </c>
      <c r="J23" s="125"/>
      <c r="K23" s="124"/>
      <c r="L23" s="124"/>
      <c r="M23" s="124">
        <v>37.47</v>
      </c>
      <c r="N23" s="44">
        <f t="shared" si="1"/>
        <v>37.47</v>
      </c>
      <c r="O23" s="45">
        <f t="shared" si="2"/>
        <v>163.65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696</v>
      </c>
      <c r="D24" s="118">
        <v>21120</v>
      </c>
      <c r="E24" s="118"/>
      <c r="F24" s="118"/>
      <c r="G24" s="118"/>
      <c r="H24" s="118"/>
      <c r="I24" s="32">
        <f t="shared" si="0"/>
        <v>21816</v>
      </c>
      <c r="J24" s="119"/>
      <c r="K24" s="118"/>
      <c r="L24" s="118"/>
      <c r="M24" s="118">
        <v>1878</v>
      </c>
      <c r="N24" s="34">
        <f t="shared" si="1"/>
        <v>1878</v>
      </c>
      <c r="O24" s="35">
        <f t="shared" si="2"/>
        <v>23694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18</v>
      </c>
      <c r="D25" s="127">
        <v>716.5</v>
      </c>
      <c r="E25" s="127"/>
      <c r="F25" s="127"/>
      <c r="G25" s="127"/>
      <c r="H25" s="127"/>
      <c r="I25" s="49">
        <f t="shared" si="0"/>
        <v>734.5</v>
      </c>
      <c r="J25" s="128"/>
      <c r="K25" s="127"/>
      <c r="L25" s="127"/>
      <c r="M25" s="127">
        <v>60.7</v>
      </c>
      <c r="N25" s="50">
        <f t="shared" si="1"/>
        <v>60.7</v>
      </c>
      <c r="O25" s="51">
        <f t="shared" si="2"/>
        <v>795.2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9</v>
      </c>
      <c r="D26" s="124">
        <v>173.07</v>
      </c>
      <c r="E26" s="124"/>
      <c r="F26" s="124"/>
      <c r="G26" s="124">
        <v>0.13</v>
      </c>
      <c r="H26" s="124">
        <v>0.15</v>
      </c>
      <c r="I26" s="43">
        <f t="shared" si="0"/>
        <v>182.35</v>
      </c>
      <c r="J26" s="125"/>
      <c r="K26" s="124"/>
      <c r="L26" s="124">
        <v>5.29</v>
      </c>
      <c r="M26" s="124">
        <v>50.37</v>
      </c>
      <c r="N26" s="44">
        <f t="shared" si="1"/>
        <v>55.66</v>
      </c>
      <c r="O26" s="45">
        <f t="shared" si="2"/>
        <v>238.01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2693</v>
      </c>
      <c r="D27" s="118">
        <v>31237</v>
      </c>
      <c r="E27" s="118"/>
      <c r="F27" s="118"/>
      <c r="G27" s="118">
        <v>26</v>
      </c>
      <c r="H27" s="118">
        <v>14</v>
      </c>
      <c r="I27" s="32">
        <f t="shared" si="0"/>
        <v>33970</v>
      </c>
      <c r="J27" s="119"/>
      <c r="K27" s="118"/>
      <c r="L27" s="118">
        <v>354</v>
      </c>
      <c r="M27" s="118">
        <v>3467</v>
      </c>
      <c r="N27" s="34">
        <f t="shared" si="1"/>
        <v>3821</v>
      </c>
      <c r="O27" s="35">
        <f t="shared" si="2"/>
        <v>37791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62</v>
      </c>
      <c r="D28" s="127">
        <v>822.3</v>
      </c>
      <c r="E28" s="127"/>
      <c r="F28" s="127"/>
      <c r="G28" s="127">
        <v>0.6</v>
      </c>
      <c r="H28" s="127">
        <v>0.5</v>
      </c>
      <c r="I28" s="49">
        <f t="shared" si="0"/>
        <v>885.4</v>
      </c>
      <c r="J28" s="128"/>
      <c r="K28" s="127"/>
      <c r="L28" s="127">
        <v>10</v>
      </c>
      <c r="M28" s="127">
        <v>99.8</v>
      </c>
      <c r="N28" s="50">
        <f t="shared" si="1"/>
        <v>109.8</v>
      </c>
      <c r="O28" s="51">
        <f t="shared" si="2"/>
        <v>995.19999999999993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46.88</v>
      </c>
      <c r="D29" s="124">
        <v>245.62</v>
      </c>
      <c r="E29" s="124"/>
      <c r="F29" s="124">
        <v>0.1</v>
      </c>
      <c r="G29" s="124"/>
      <c r="H29" s="124"/>
      <c r="I29" s="43">
        <f t="shared" si="0"/>
        <v>292.60000000000002</v>
      </c>
      <c r="J29" s="125"/>
      <c r="K29" s="124"/>
      <c r="L29" s="124">
        <v>2.15</v>
      </c>
      <c r="M29" s="124">
        <v>44.98</v>
      </c>
      <c r="N29" s="44">
        <f t="shared" si="1"/>
        <v>47.129999999999995</v>
      </c>
      <c r="O29" s="45">
        <f t="shared" si="2"/>
        <v>339.73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15412</v>
      </c>
      <c r="D30" s="118">
        <v>50478</v>
      </c>
      <c r="E30" s="118"/>
      <c r="F30" s="118">
        <v>20</v>
      </c>
      <c r="G30" s="118"/>
      <c r="H30" s="118"/>
      <c r="I30" s="32">
        <f t="shared" si="0"/>
        <v>65910</v>
      </c>
      <c r="J30" s="119"/>
      <c r="K30" s="118"/>
      <c r="L30" s="118">
        <v>181</v>
      </c>
      <c r="M30" s="118">
        <v>3327</v>
      </c>
      <c r="N30" s="34">
        <f t="shared" si="1"/>
        <v>3508</v>
      </c>
      <c r="O30" s="35">
        <f t="shared" si="2"/>
        <v>69418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259.89999999999998</v>
      </c>
      <c r="D31" s="127">
        <v>1110</v>
      </c>
      <c r="E31" s="127"/>
      <c r="F31" s="127">
        <v>0.3</v>
      </c>
      <c r="G31" s="127"/>
      <c r="H31" s="127"/>
      <c r="I31" s="49">
        <f t="shared" si="0"/>
        <v>1370.2</v>
      </c>
      <c r="J31" s="128"/>
      <c r="K31" s="127"/>
      <c r="L31" s="127">
        <v>4.7</v>
      </c>
      <c r="M31" s="127">
        <v>88.6</v>
      </c>
      <c r="N31" s="50">
        <f t="shared" si="1"/>
        <v>93.3</v>
      </c>
      <c r="O31" s="51">
        <f t="shared" si="2"/>
        <v>1463.5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85.8</v>
      </c>
      <c r="D32" s="124">
        <v>272.27</v>
      </c>
      <c r="E32" s="124"/>
      <c r="F32" s="124">
        <v>0.78</v>
      </c>
      <c r="G32" s="124"/>
      <c r="H32" s="124"/>
      <c r="I32" s="43">
        <f t="shared" si="0"/>
        <v>358.84999999999997</v>
      </c>
      <c r="J32" s="125"/>
      <c r="K32" s="124"/>
      <c r="L32" s="124">
        <v>0.76</v>
      </c>
      <c r="M32" s="124">
        <v>57.03</v>
      </c>
      <c r="N32" s="44">
        <f t="shared" si="1"/>
        <v>57.79</v>
      </c>
      <c r="O32" s="45">
        <f t="shared" si="2"/>
        <v>416.64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30181</v>
      </c>
      <c r="D33" s="118">
        <v>60902</v>
      </c>
      <c r="E33" s="118"/>
      <c r="F33" s="118">
        <v>166</v>
      </c>
      <c r="G33" s="118"/>
      <c r="H33" s="118"/>
      <c r="I33" s="32">
        <f t="shared" si="0"/>
        <v>91249</v>
      </c>
      <c r="J33" s="119"/>
      <c r="K33" s="118"/>
      <c r="L33" s="118">
        <v>71</v>
      </c>
      <c r="M33" s="118">
        <v>5103</v>
      </c>
      <c r="N33" s="34">
        <f t="shared" si="1"/>
        <v>5174</v>
      </c>
      <c r="O33" s="35">
        <f t="shared" si="2"/>
        <v>96423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451.6</v>
      </c>
      <c r="D34" s="127">
        <v>1102.4000000000001</v>
      </c>
      <c r="E34" s="127"/>
      <c r="F34" s="127">
        <v>2.1</v>
      </c>
      <c r="G34" s="127"/>
      <c r="H34" s="127"/>
      <c r="I34" s="49">
        <f t="shared" si="0"/>
        <v>1556.1</v>
      </c>
      <c r="J34" s="128"/>
      <c r="K34" s="127"/>
      <c r="L34" s="127">
        <v>1.7</v>
      </c>
      <c r="M34" s="127">
        <v>121.4</v>
      </c>
      <c r="N34" s="50">
        <f t="shared" si="1"/>
        <v>123.10000000000001</v>
      </c>
      <c r="O34" s="51">
        <f t="shared" si="2"/>
        <v>1679.1999999999998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124.89</v>
      </c>
      <c r="D35" s="124">
        <v>310.75</v>
      </c>
      <c r="E35" s="124"/>
      <c r="F35" s="124">
        <v>9.73</v>
      </c>
      <c r="G35" s="124"/>
      <c r="H35" s="124">
        <v>0.53</v>
      </c>
      <c r="I35" s="43">
        <f t="shared" si="0"/>
        <v>445.9</v>
      </c>
      <c r="J35" s="125"/>
      <c r="K35" s="124"/>
      <c r="L35" s="124">
        <v>4.3899999999999997</v>
      </c>
      <c r="M35" s="124">
        <v>88.57</v>
      </c>
      <c r="N35" s="44">
        <f t="shared" si="1"/>
        <v>92.96</v>
      </c>
      <c r="O35" s="45">
        <f t="shared" si="2"/>
        <v>538.86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47227</v>
      </c>
      <c r="D36" s="118">
        <v>75817</v>
      </c>
      <c r="E36" s="118"/>
      <c r="F36" s="118">
        <v>2050</v>
      </c>
      <c r="G36" s="118"/>
      <c r="H36" s="118">
        <v>76</v>
      </c>
      <c r="I36" s="32">
        <f t="shared" si="0"/>
        <v>125170</v>
      </c>
      <c r="J36" s="119"/>
      <c r="K36" s="118"/>
      <c r="L36" s="118">
        <v>425</v>
      </c>
      <c r="M36" s="118">
        <v>8151</v>
      </c>
      <c r="N36" s="34">
        <f t="shared" si="1"/>
        <v>8576</v>
      </c>
      <c r="O36" s="35">
        <f t="shared" si="2"/>
        <v>133746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609.1</v>
      </c>
      <c r="D37" s="127">
        <v>1219.7</v>
      </c>
      <c r="E37" s="127"/>
      <c r="F37" s="127">
        <v>23.6</v>
      </c>
      <c r="G37" s="127"/>
      <c r="H37" s="127">
        <v>1.8</v>
      </c>
      <c r="I37" s="49">
        <f t="shared" ref="I37:I50" si="3">SUM(C37:H37)</f>
        <v>1854.2</v>
      </c>
      <c r="J37" s="128"/>
      <c r="K37" s="127"/>
      <c r="L37" s="127">
        <v>8.4</v>
      </c>
      <c r="M37" s="127">
        <v>159.19999999999999</v>
      </c>
      <c r="N37" s="50">
        <f t="shared" si="1"/>
        <v>167.6</v>
      </c>
      <c r="O37" s="51">
        <f t="shared" si="2"/>
        <v>2021.8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287.93</v>
      </c>
      <c r="D38" s="124">
        <v>189.23</v>
      </c>
      <c r="E38" s="124">
        <v>0.15</v>
      </c>
      <c r="F38" s="124">
        <v>65.92</v>
      </c>
      <c r="G38" s="124"/>
      <c r="H38" s="124"/>
      <c r="I38" s="43">
        <f t="shared" si="3"/>
        <v>543.2299999999999</v>
      </c>
      <c r="J38" s="125"/>
      <c r="K38" s="124"/>
      <c r="L38" s="124">
        <v>6.48</v>
      </c>
      <c r="M38" s="124">
        <v>158.87</v>
      </c>
      <c r="N38" s="44">
        <f t="shared" si="1"/>
        <v>165.35</v>
      </c>
      <c r="O38" s="45">
        <f t="shared" si="2"/>
        <v>708.57999999999993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115826</v>
      </c>
      <c r="D39" s="118">
        <v>49734</v>
      </c>
      <c r="E39" s="118">
        <v>41</v>
      </c>
      <c r="F39" s="118">
        <v>15013</v>
      </c>
      <c r="G39" s="118"/>
      <c r="H39" s="118"/>
      <c r="I39" s="32">
        <f t="shared" si="3"/>
        <v>180614</v>
      </c>
      <c r="J39" s="119"/>
      <c r="K39" s="118"/>
      <c r="L39" s="118">
        <v>696</v>
      </c>
      <c r="M39" s="118">
        <v>16894</v>
      </c>
      <c r="N39" s="34">
        <f t="shared" si="1"/>
        <v>17590</v>
      </c>
      <c r="O39" s="35">
        <f t="shared" si="2"/>
        <v>198204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1384.6</v>
      </c>
      <c r="D40" s="127">
        <v>650.20000000000005</v>
      </c>
      <c r="E40" s="127">
        <v>0.5</v>
      </c>
      <c r="F40" s="127">
        <v>166.8</v>
      </c>
      <c r="G40" s="127"/>
      <c r="H40" s="127"/>
      <c r="I40" s="49">
        <f t="shared" si="3"/>
        <v>2202.1</v>
      </c>
      <c r="J40" s="128"/>
      <c r="K40" s="127"/>
      <c r="L40" s="127">
        <v>13.4</v>
      </c>
      <c r="M40" s="127">
        <v>313.60000000000002</v>
      </c>
      <c r="N40" s="50">
        <f t="shared" si="1"/>
        <v>327</v>
      </c>
      <c r="O40" s="51">
        <f t="shared" si="2"/>
        <v>2529.1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419.44</v>
      </c>
      <c r="D41" s="124">
        <v>206.67</v>
      </c>
      <c r="E41" s="124"/>
      <c r="F41" s="124">
        <v>133.47</v>
      </c>
      <c r="G41" s="124">
        <v>2.81</v>
      </c>
      <c r="H41" s="124"/>
      <c r="I41" s="43">
        <f t="shared" si="3"/>
        <v>762.39</v>
      </c>
      <c r="J41" s="125"/>
      <c r="K41" s="124"/>
      <c r="L41" s="124">
        <v>18.22</v>
      </c>
      <c r="M41" s="124">
        <v>335.8</v>
      </c>
      <c r="N41" s="44">
        <f t="shared" si="1"/>
        <v>354.02</v>
      </c>
      <c r="O41" s="45">
        <f t="shared" si="2"/>
        <v>1116.4099999999999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174210</v>
      </c>
      <c r="D42" s="118">
        <v>56649</v>
      </c>
      <c r="E42" s="118"/>
      <c r="F42" s="118">
        <v>31873</v>
      </c>
      <c r="G42" s="118">
        <v>853</v>
      </c>
      <c r="H42" s="118"/>
      <c r="I42" s="32">
        <f t="shared" si="3"/>
        <v>263585</v>
      </c>
      <c r="J42" s="119"/>
      <c r="K42" s="118"/>
      <c r="L42" s="118">
        <v>2115</v>
      </c>
      <c r="M42" s="118">
        <v>38341</v>
      </c>
      <c r="N42" s="34">
        <f t="shared" si="1"/>
        <v>40456</v>
      </c>
      <c r="O42" s="35">
        <f t="shared" si="2"/>
        <v>304041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1989.6</v>
      </c>
      <c r="D43" s="127">
        <v>724.9</v>
      </c>
      <c r="E43" s="127"/>
      <c r="F43" s="127">
        <v>324.2</v>
      </c>
      <c r="G43" s="127">
        <v>10.3</v>
      </c>
      <c r="H43" s="127"/>
      <c r="I43" s="49">
        <f t="shared" si="3"/>
        <v>3049</v>
      </c>
      <c r="J43" s="128"/>
      <c r="K43" s="127"/>
      <c r="L43" s="127">
        <v>33.799999999999997</v>
      </c>
      <c r="M43" s="127">
        <v>585.29999999999995</v>
      </c>
      <c r="N43" s="50">
        <f t="shared" si="1"/>
        <v>619.09999999999991</v>
      </c>
      <c r="O43" s="51">
        <f t="shared" si="2"/>
        <v>3668.1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438.14</v>
      </c>
      <c r="D44" s="124">
        <v>181.41</v>
      </c>
      <c r="E44" s="124"/>
      <c r="F44" s="124">
        <v>155.18</v>
      </c>
      <c r="G44" s="124">
        <v>27.63</v>
      </c>
      <c r="H44" s="124"/>
      <c r="I44" s="43">
        <f t="shared" si="3"/>
        <v>802.36</v>
      </c>
      <c r="J44" s="125"/>
      <c r="K44" s="124"/>
      <c r="L44" s="124">
        <v>43.56</v>
      </c>
      <c r="M44" s="124">
        <v>407.29</v>
      </c>
      <c r="N44" s="44">
        <f t="shared" si="1"/>
        <v>450.85</v>
      </c>
      <c r="O44" s="45">
        <f t="shared" si="2"/>
        <v>1253.21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192440</v>
      </c>
      <c r="D45" s="118">
        <v>52381</v>
      </c>
      <c r="E45" s="118"/>
      <c r="F45" s="118">
        <v>38326</v>
      </c>
      <c r="G45" s="118">
        <v>8679</v>
      </c>
      <c r="H45" s="118"/>
      <c r="I45" s="32">
        <f t="shared" si="3"/>
        <v>291826</v>
      </c>
      <c r="J45" s="119"/>
      <c r="K45" s="118"/>
      <c r="L45" s="118">
        <v>5265</v>
      </c>
      <c r="M45" s="118">
        <v>48540</v>
      </c>
      <c r="N45" s="34">
        <f t="shared" si="1"/>
        <v>53805</v>
      </c>
      <c r="O45" s="35">
        <f t="shared" si="2"/>
        <v>345631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1612.3</v>
      </c>
      <c r="D46" s="127">
        <v>622.29999999999995</v>
      </c>
      <c r="E46" s="127"/>
      <c r="F46" s="127">
        <v>304.60000000000002</v>
      </c>
      <c r="G46" s="127">
        <v>91.5</v>
      </c>
      <c r="H46" s="127"/>
      <c r="I46" s="49">
        <f t="shared" si="3"/>
        <v>2630.7</v>
      </c>
      <c r="J46" s="128"/>
      <c r="K46" s="127"/>
      <c r="L46" s="127">
        <v>64</v>
      </c>
      <c r="M46" s="127">
        <v>589.4</v>
      </c>
      <c r="N46" s="50">
        <f t="shared" si="1"/>
        <v>653.4</v>
      </c>
      <c r="O46" s="51">
        <f t="shared" si="2"/>
        <v>3284.1</v>
      </c>
      <c r="P46" s="129">
        <v>3.35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784.86</v>
      </c>
      <c r="D47" s="124">
        <v>481.89</v>
      </c>
      <c r="E47" s="124">
        <v>1.07</v>
      </c>
      <c r="F47" s="124">
        <v>199.07</v>
      </c>
      <c r="G47" s="124">
        <v>68.81</v>
      </c>
      <c r="H47" s="124">
        <v>94.93</v>
      </c>
      <c r="I47" s="43">
        <f t="shared" si="3"/>
        <v>1630.6299999999999</v>
      </c>
      <c r="J47" s="125"/>
      <c r="K47" s="124">
        <v>24.66</v>
      </c>
      <c r="L47" s="124">
        <v>185.26</v>
      </c>
      <c r="M47" s="124">
        <v>3050.23</v>
      </c>
      <c r="N47" s="44">
        <f t="shared" si="1"/>
        <v>3260.15</v>
      </c>
      <c r="O47" s="45">
        <f t="shared" si="2"/>
        <v>4890.78</v>
      </c>
      <c r="P47" s="130">
        <v>59.64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371313</v>
      </c>
      <c r="D48" s="118">
        <v>149662</v>
      </c>
      <c r="E48" s="118">
        <v>385</v>
      </c>
      <c r="F48" s="118">
        <v>52905</v>
      </c>
      <c r="G48" s="118">
        <v>20646</v>
      </c>
      <c r="H48" s="118">
        <v>21882</v>
      </c>
      <c r="I48" s="32">
        <f t="shared" si="3"/>
        <v>616793</v>
      </c>
      <c r="J48" s="119"/>
      <c r="K48" s="118">
        <v>3946</v>
      </c>
      <c r="L48" s="118">
        <v>23963</v>
      </c>
      <c r="M48" s="118">
        <v>385015</v>
      </c>
      <c r="N48" s="34">
        <f t="shared" si="1"/>
        <v>412924</v>
      </c>
      <c r="O48" s="35">
        <f t="shared" si="2"/>
        <v>1029717</v>
      </c>
      <c r="P48" s="130">
        <v>29.29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244.7</v>
      </c>
      <c r="D49" s="127">
        <v>383.9</v>
      </c>
      <c r="E49" s="127">
        <v>0.6</v>
      </c>
      <c r="F49" s="127">
        <v>244.2</v>
      </c>
      <c r="G49" s="127">
        <v>169.4</v>
      </c>
      <c r="H49" s="127">
        <v>211.6</v>
      </c>
      <c r="I49" s="49">
        <f t="shared" si="3"/>
        <v>1254.3999999999999</v>
      </c>
      <c r="J49" s="128"/>
      <c r="K49" s="127">
        <v>39.4</v>
      </c>
      <c r="L49" s="127">
        <v>135.19999999999999</v>
      </c>
      <c r="M49" s="127">
        <v>1691.5</v>
      </c>
      <c r="N49" s="50">
        <f t="shared" si="1"/>
        <v>1866.1</v>
      </c>
      <c r="O49" s="51">
        <f t="shared" si="2"/>
        <v>3120.5</v>
      </c>
      <c r="P49" s="130">
        <v>109.86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2206.2399999999998</v>
      </c>
      <c r="D50" s="115">
        <v>2204.63</v>
      </c>
      <c r="E50" s="115">
        <v>1.22</v>
      </c>
      <c r="F50" s="115">
        <v>564.25</v>
      </c>
      <c r="G50" s="115">
        <v>99.38</v>
      </c>
      <c r="H50" s="115">
        <v>95.61</v>
      </c>
      <c r="I50" s="21">
        <f t="shared" si="3"/>
        <v>5171.33</v>
      </c>
      <c r="J50" s="116"/>
      <c r="K50" s="115">
        <v>24.66</v>
      </c>
      <c r="L50" s="115">
        <v>273.54000000000002</v>
      </c>
      <c r="M50" s="115">
        <v>4337.38</v>
      </c>
      <c r="N50" s="23">
        <f t="shared" si="1"/>
        <v>4635.58</v>
      </c>
      <c r="O50" s="24">
        <f t="shared" si="2"/>
        <v>9806.91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951838</v>
      </c>
      <c r="D51" s="118">
        <v>550744</v>
      </c>
      <c r="E51" s="118">
        <v>426</v>
      </c>
      <c r="F51" s="118">
        <v>140353</v>
      </c>
      <c r="G51" s="118">
        <v>30204</v>
      </c>
      <c r="H51" s="118">
        <v>21972</v>
      </c>
      <c r="I51" s="32">
        <f t="shared" ref="I51:I58" si="4">SUM(C51:H51)</f>
        <v>1695537</v>
      </c>
      <c r="J51" s="119"/>
      <c r="K51" s="118">
        <v>3946</v>
      </c>
      <c r="L51" s="118">
        <v>33363</v>
      </c>
      <c r="M51" s="118">
        <v>514737</v>
      </c>
      <c r="N51" s="34">
        <f t="shared" si="1"/>
        <v>552046</v>
      </c>
      <c r="O51" s="35">
        <f>SUM(N51,I51)</f>
        <v>2247583</v>
      </c>
      <c r="P51" s="130">
        <v>30.37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6704.9</v>
      </c>
      <c r="D52" s="127">
        <v>7468.7</v>
      </c>
      <c r="E52" s="127">
        <v>1.1000000000000001</v>
      </c>
      <c r="F52" s="127">
        <v>1065.8</v>
      </c>
      <c r="G52" s="127">
        <v>271.8</v>
      </c>
      <c r="H52" s="127">
        <v>213.9</v>
      </c>
      <c r="I52" s="49">
        <f t="shared" si="4"/>
        <v>15726.199999999997</v>
      </c>
      <c r="J52" s="128"/>
      <c r="K52" s="127">
        <v>39.4</v>
      </c>
      <c r="L52" s="127">
        <v>287.3</v>
      </c>
      <c r="M52" s="127">
        <v>3922.9</v>
      </c>
      <c r="N52" s="50">
        <f t="shared" si="1"/>
        <v>4249.6000000000004</v>
      </c>
      <c r="O52" s="51">
        <f t="shared" si="2"/>
        <v>19975.799999999996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2190.11</v>
      </c>
      <c r="D53" s="124">
        <v>1687.67</v>
      </c>
      <c r="E53" s="124">
        <v>1.22</v>
      </c>
      <c r="F53" s="124">
        <v>564.25</v>
      </c>
      <c r="G53" s="124">
        <v>99.25</v>
      </c>
      <c r="H53" s="124">
        <v>94.93</v>
      </c>
      <c r="I53" s="43">
        <f t="shared" si="4"/>
        <v>4637.43</v>
      </c>
      <c r="J53" s="125"/>
      <c r="K53" s="124">
        <v>24.66</v>
      </c>
      <c r="L53" s="124">
        <v>273.54000000000002</v>
      </c>
      <c r="M53" s="124">
        <v>4286.87</v>
      </c>
      <c r="N53" s="44">
        <f t="shared" si="1"/>
        <v>4585.07</v>
      </c>
      <c r="O53" s="45">
        <f t="shared" si="2"/>
        <v>9222.5</v>
      </c>
      <c r="P53" s="69">
        <f>SUM(P46:P52)</f>
        <v>232.51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947285</v>
      </c>
      <c r="D54" s="118">
        <v>454796</v>
      </c>
      <c r="E54" s="118">
        <v>426</v>
      </c>
      <c r="F54" s="118">
        <v>140353</v>
      </c>
      <c r="G54" s="118">
        <v>30178</v>
      </c>
      <c r="H54" s="118">
        <v>21882</v>
      </c>
      <c r="I54" s="32">
        <f t="shared" si="4"/>
        <v>1594920</v>
      </c>
      <c r="J54" s="119"/>
      <c r="K54" s="118">
        <v>3946</v>
      </c>
      <c r="L54" s="118">
        <v>33363</v>
      </c>
      <c r="M54" s="118">
        <v>513336</v>
      </c>
      <c r="N54" s="34">
        <f t="shared" si="1"/>
        <v>550645</v>
      </c>
      <c r="O54" s="35">
        <f t="shared" si="2"/>
        <v>2145565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6567.4</v>
      </c>
      <c r="D55" s="121">
        <v>4915.1000000000004</v>
      </c>
      <c r="E55" s="121">
        <v>1.1000000000000001</v>
      </c>
      <c r="F55" s="121">
        <v>1065.8</v>
      </c>
      <c r="G55" s="121">
        <v>271.2</v>
      </c>
      <c r="H55" s="121">
        <v>211.6</v>
      </c>
      <c r="I55" s="40">
        <f t="shared" si="4"/>
        <v>13032.2</v>
      </c>
      <c r="J55" s="122"/>
      <c r="K55" s="121">
        <v>39.4</v>
      </c>
      <c r="L55" s="121">
        <v>287.3</v>
      </c>
      <c r="M55" s="121">
        <v>3830.9</v>
      </c>
      <c r="N55" s="40">
        <f t="shared" si="1"/>
        <v>4157.6000000000004</v>
      </c>
      <c r="O55" s="42">
        <f t="shared" si="2"/>
        <v>17189.800000000003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2210.3500000000004</v>
      </c>
      <c r="D56" s="20">
        <f t="shared" si="5"/>
        <v>2350.5500000000002</v>
      </c>
      <c r="E56" s="20">
        <f t="shared" si="5"/>
        <v>1.27</v>
      </c>
      <c r="F56" s="20">
        <f t="shared" si="5"/>
        <v>564.37</v>
      </c>
      <c r="G56" s="20">
        <f t="shared" si="5"/>
        <v>99.38</v>
      </c>
      <c r="H56" s="20">
        <f t="shared" si="5"/>
        <v>95.67</v>
      </c>
      <c r="I56" s="79">
        <f>SUM(C56:H56)</f>
        <v>5321.5900000000011</v>
      </c>
      <c r="J56" s="71">
        <f>SUM(J5,J8,J11,J14,J17,J20,J23,J26,J29,J32,J35,J38,J41,J44,J47)</f>
        <v>0</v>
      </c>
      <c r="K56" s="20">
        <f>SUM(K5,K8,K11,K14,K17,K20,K23,K26,K29,K32,K35,K38,K41,K44,K47)</f>
        <v>24.66</v>
      </c>
      <c r="L56" s="20">
        <f>SUM(L5,L8,L11,L14,L17,L20,L23,L26,L29,L32,L35,L38,L41,L44,L47)</f>
        <v>277.60000000000002</v>
      </c>
      <c r="M56" s="20">
        <f>SUM(M5,M8,M11,M14,M17,M20,M23,M26,M29,M32,M35,M38,M41,M44,M47)</f>
        <v>4337.38</v>
      </c>
      <c r="N56" s="22">
        <f t="shared" si="1"/>
        <v>4639.6400000000003</v>
      </c>
      <c r="O56" s="24">
        <f t="shared" si="2"/>
        <v>9961.2300000000014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952381</v>
      </c>
      <c r="D57" s="31">
        <f t="shared" si="5"/>
        <v>566810</v>
      </c>
      <c r="E57" s="31">
        <f t="shared" si="5"/>
        <v>432</v>
      </c>
      <c r="F57" s="31">
        <f t="shared" si="5"/>
        <v>140365</v>
      </c>
      <c r="G57" s="31">
        <f t="shared" si="5"/>
        <v>30204</v>
      </c>
      <c r="H57" s="31">
        <f t="shared" si="5"/>
        <v>21975</v>
      </c>
      <c r="I57" s="80">
        <f t="shared" si="4"/>
        <v>1712167</v>
      </c>
      <c r="J57" s="75">
        <f t="shared" ref="J57:M58" si="6">SUM(J6,J9,J12,J15,J18,J21,J24,J27,J30,J33,J36,J39,J42,J45,J48)</f>
        <v>0</v>
      </c>
      <c r="K57" s="31">
        <f t="shared" si="6"/>
        <v>3946</v>
      </c>
      <c r="L57" s="31">
        <f t="shared" si="6"/>
        <v>33404</v>
      </c>
      <c r="M57" s="31">
        <f t="shared" si="6"/>
        <v>514737</v>
      </c>
      <c r="N57" s="33">
        <f t="shared" si="1"/>
        <v>552087</v>
      </c>
      <c r="O57" s="35">
        <f t="shared" si="2"/>
        <v>2264254</v>
      </c>
      <c r="P57" s="134">
        <v>30.64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6767.2</v>
      </c>
      <c r="D58" s="86">
        <f t="shared" si="5"/>
        <v>8408.4</v>
      </c>
      <c r="E58" s="86">
        <f t="shared" si="5"/>
        <v>1.4</v>
      </c>
      <c r="F58" s="86">
        <f t="shared" si="5"/>
        <v>1066.5</v>
      </c>
      <c r="G58" s="86">
        <f t="shared" si="5"/>
        <v>271.8</v>
      </c>
      <c r="H58" s="86">
        <f t="shared" si="5"/>
        <v>214.1</v>
      </c>
      <c r="I58" s="87">
        <f t="shared" si="4"/>
        <v>16729.399999999998</v>
      </c>
      <c r="J58" s="85">
        <f t="shared" si="6"/>
        <v>0</v>
      </c>
      <c r="K58" s="86">
        <f t="shared" si="6"/>
        <v>39.4</v>
      </c>
      <c r="L58" s="86">
        <f t="shared" si="6"/>
        <v>293.39999999999998</v>
      </c>
      <c r="M58" s="86">
        <f t="shared" si="6"/>
        <v>3922.8999999999996</v>
      </c>
      <c r="N58" s="88">
        <f t="shared" si="1"/>
        <v>4255.7</v>
      </c>
      <c r="O58" s="89">
        <f t="shared" si="2"/>
        <v>20985.1</v>
      </c>
      <c r="P58" s="90">
        <f>SUM(O56,P53,P54,P57)</f>
        <v>10224.380000000001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3.76</v>
      </c>
      <c r="E66" s="124"/>
      <c r="F66" s="124"/>
      <c r="G66" s="124"/>
      <c r="H66" s="124"/>
      <c r="I66" s="43">
        <f t="shared" si="7"/>
        <v>3.76</v>
      </c>
      <c r="J66" s="125"/>
      <c r="K66" s="124"/>
      <c r="L66" s="124">
        <v>4.0599999999999996</v>
      </c>
      <c r="M66" s="124"/>
      <c r="N66" s="44">
        <f t="shared" si="8"/>
        <v>4.0599999999999996</v>
      </c>
      <c r="O66" s="45">
        <f t="shared" si="9"/>
        <v>7.8199999999999994</v>
      </c>
      <c r="P66" s="36" t="s">
        <v>25</v>
      </c>
      <c r="Q66" s="37" t="s">
        <v>131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>
        <v>41</v>
      </c>
      <c r="M67" s="118"/>
      <c r="N67" s="34">
        <f t="shared" si="8"/>
        <v>41</v>
      </c>
      <c r="O67" s="35">
        <f t="shared" si="9"/>
        <v>41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>
        <v>6.1</v>
      </c>
      <c r="M68" s="127"/>
      <c r="N68" s="50">
        <f t="shared" si="8"/>
        <v>6.1</v>
      </c>
      <c r="O68" s="51">
        <f t="shared" si="9"/>
        <v>6.1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>
        <v>1.57</v>
      </c>
      <c r="D69" s="124"/>
      <c r="E69" s="124"/>
      <c r="F69" s="124"/>
      <c r="G69" s="124"/>
      <c r="H69" s="124"/>
      <c r="I69" s="43">
        <f t="shared" si="7"/>
        <v>1.57</v>
      </c>
      <c r="J69" s="125"/>
      <c r="K69" s="124"/>
      <c r="L69" s="124"/>
      <c r="M69" s="124">
        <v>1.51</v>
      </c>
      <c r="N69" s="44">
        <f t="shared" si="8"/>
        <v>1.51</v>
      </c>
      <c r="O69" s="45">
        <f t="shared" si="9"/>
        <v>3.08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>
        <v>171</v>
      </c>
      <c r="D70" s="118"/>
      <c r="E70" s="118"/>
      <c r="F70" s="118"/>
      <c r="G70" s="118"/>
      <c r="H70" s="118"/>
      <c r="I70" s="32">
        <f t="shared" si="7"/>
        <v>171</v>
      </c>
      <c r="J70" s="119"/>
      <c r="K70" s="118"/>
      <c r="L70" s="118"/>
      <c r="M70" s="118">
        <v>34</v>
      </c>
      <c r="N70" s="34">
        <f t="shared" si="8"/>
        <v>34</v>
      </c>
      <c r="O70" s="35">
        <f t="shared" si="9"/>
        <v>205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>
        <v>34.700000000000003</v>
      </c>
      <c r="D71" s="127"/>
      <c r="E71" s="127"/>
      <c r="F71" s="127"/>
      <c r="G71" s="127"/>
      <c r="H71" s="127"/>
      <c r="I71" s="49">
        <f t="shared" si="7"/>
        <v>34.700000000000003</v>
      </c>
      <c r="J71" s="128"/>
      <c r="K71" s="127"/>
      <c r="L71" s="127"/>
      <c r="M71" s="127">
        <v>2.9</v>
      </c>
      <c r="N71" s="50">
        <f t="shared" si="8"/>
        <v>2.9</v>
      </c>
      <c r="O71" s="51">
        <f t="shared" si="9"/>
        <v>37.6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>
        <v>2.17</v>
      </c>
      <c r="D72" s="124">
        <v>51.07</v>
      </c>
      <c r="E72" s="124"/>
      <c r="F72" s="124"/>
      <c r="G72" s="124"/>
      <c r="H72" s="124"/>
      <c r="I72" s="43">
        <f t="shared" si="7"/>
        <v>53.24</v>
      </c>
      <c r="J72" s="125"/>
      <c r="K72" s="124"/>
      <c r="L72" s="124">
        <v>3.46</v>
      </c>
      <c r="M72" s="124">
        <v>55.6</v>
      </c>
      <c r="N72" s="44">
        <f t="shared" si="8"/>
        <v>59.06</v>
      </c>
      <c r="O72" s="45">
        <f t="shared" si="9"/>
        <v>112.30000000000001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>
        <v>305</v>
      </c>
      <c r="D73" s="118">
        <v>3387</v>
      </c>
      <c r="E73" s="118"/>
      <c r="F73" s="118"/>
      <c r="G73" s="118"/>
      <c r="H73" s="118"/>
      <c r="I73" s="32">
        <f t="shared" si="7"/>
        <v>3692</v>
      </c>
      <c r="J73" s="119"/>
      <c r="K73" s="118"/>
      <c r="L73" s="118">
        <v>125</v>
      </c>
      <c r="M73" s="118">
        <v>1604</v>
      </c>
      <c r="N73" s="34">
        <f t="shared" si="8"/>
        <v>1729</v>
      </c>
      <c r="O73" s="35">
        <f t="shared" si="9"/>
        <v>5421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>
        <v>24</v>
      </c>
      <c r="D74" s="127">
        <v>310</v>
      </c>
      <c r="E74" s="127"/>
      <c r="F74" s="127"/>
      <c r="G74" s="127"/>
      <c r="H74" s="127"/>
      <c r="I74" s="49">
        <f t="shared" si="7"/>
        <v>334</v>
      </c>
      <c r="J74" s="128"/>
      <c r="K74" s="127"/>
      <c r="L74" s="127">
        <v>8.1</v>
      </c>
      <c r="M74" s="127">
        <v>104.6</v>
      </c>
      <c r="N74" s="50">
        <f t="shared" si="8"/>
        <v>112.69999999999999</v>
      </c>
      <c r="O74" s="51">
        <f t="shared" si="9"/>
        <v>446.7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>
        <v>0.47</v>
      </c>
      <c r="D75" s="124">
        <v>40.340000000000003</v>
      </c>
      <c r="E75" s="124"/>
      <c r="F75" s="124">
        <v>0.12</v>
      </c>
      <c r="G75" s="124"/>
      <c r="H75" s="124">
        <v>0.06</v>
      </c>
      <c r="I75" s="43">
        <f t="shared" si="7"/>
        <v>40.99</v>
      </c>
      <c r="J75" s="125"/>
      <c r="K75" s="124"/>
      <c r="L75" s="124">
        <v>3.86</v>
      </c>
      <c r="M75" s="124">
        <v>28.57</v>
      </c>
      <c r="N75" s="44">
        <f t="shared" si="8"/>
        <v>32.43</v>
      </c>
      <c r="O75" s="45">
        <f t="shared" si="9"/>
        <v>73.42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>
        <v>430</v>
      </c>
      <c r="D76" s="118">
        <v>5092</v>
      </c>
      <c r="E76" s="118"/>
      <c r="F76" s="118">
        <v>12</v>
      </c>
      <c r="G76" s="118"/>
      <c r="H76" s="118">
        <v>3</v>
      </c>
      <c r="I76" s="32">
        <f t="shared" si="7"/>
        <v>5537</v>
      </c>
      <c r="J76" s="119"/>
      <c r="K76" s="118"/>
      <c r="L76" s="118">
        <v>162</v>
      </c>
      <c r="M76" s="118">
        <v>1422</v>
      </c>
      <c r="N76" s="34">
        <f t="shared" si="8"/>
        <v>1584</v>
      </c>
      <c r="O76" s="35">
        <f t="shared" si="9"/>
        <v>7121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>
        <v>21.8</v>
      </c>
      <c r="D77" s="127">
        <v>311.10000000000002</v>
      </c>
      <c r="E77" s="127"/>
      <c r="F77" s="127">
        <v>0.7</v>
      </c>
      <c r="G77" s="127"/>
      <c r="H77" s="127">
        <v>0.2</v>
      </c>
      <c r="I77" s="49">
        <f t="shared" si="7"/>
        <v>333.8</v>
      </c>
      <c r="J77" s="128"/>
      <c r="K77" s="127"/>
      <c r="L77" s="127">
        <v>7.8</v>
      </c>
      <c r="M77" s="127">
        <v>69.2</v>
      </c>
      <c r="N77" s="50">
        <f t="shared" si="8"/>
        <v>77</v>
      </c>
      <c r="O77" s="51">
        <f t="shared" si="9"/>
        <v>410.8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>
        <v>6.66</v>
      </c>
      <c r="D78" s="124">
        <v>70.83</v>
      </c>
      <c r="E78" s="124">
        <v>0.05</v>
      </c>
      <c r="F78" s="124"/>
      <c r="G78" s="124"/>
      <c r="H78" s="124"/>
      <c r="I78" s="43">
        <f t="shared" si="7"/>
        <v>77.539999999999992</v>
      </c>
      <c r="J78" s="125"/>
      <c r="K78" s="124"/>
      <c r="L78" s="124">
        <v>0.11</v>
      </c>
      <c r="M78" s="124">
        <v>21.09</v>
      </c>
      <c r="N78" s="44">
        <f t="shared" si="8"/>
        <v>21.2</v>
      </c>
      <c r="O78" s="45">
        <f t="shared" si="9"/>
        <v>98.74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>
        <v>1477</v>
      </c>
      <c r="D79" s="118">
        <v>10351</v>
      </c>
      <c r="E79" s="118">
        <v>6</v>
      </c>
      <c r="F79" s="118"/>
      <c r="G79" s="118"/>
      <c r="H79" s="118"/>
      <c r="I79" s="32">
        <f t="shared" si="7"/>
        <v>11834</v>
      </c>
      <c r="J79" s="119"/>
      <c r="K79" s="118"/>
      <c r="L79" s="118">
        <v>6</v>
      </c>
      <c r="M79" s="118">
        <v>961</v>
      </c>
      <c r="N79" s="34">
        <f t="shared" si="8"/>
        <v>967</v>
      </c>
      <c r="O79" s="35">
        <f t="shared" si="9"/>
        <v>12801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>
        <v>54.9</v>
      </c>
      <c r="D80" s="127">
        <v>435.1</v>
      </c>
      <c r="E80" s="127">
        <v>0.3</v>
      </c>
      <c r="F80" s="127"/>
      <c r="G80" s="127"/>
      <c r="H80" s="127"/>
      <c r="I80" s="49">
        <f t="shared" si="7"/>
        <v>490.3</v>
      </c>
      <c r="J80" s="128"/>
      <c r="K80" s="127"/>
      <c r="L80" s="127">
        <v>0.2</v>
      </c>
      <c r="M80" s="127">
        <v>36.700000000000003</v>
      </c>
      <c r="N80" s="50">
        <f t="shared" si="8"/>
        <v>36.900000000000006</v>
      </c>
      <c r="O80" s="51">
        <f t="shared" si="9"/>
        <v>527.20000000000005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2.54</v>
      </c>
      <c r="D81" s="124">
        <v>123.64</v>
      </c>
      <c r="E81" s="124"/>
      <c r="F81" s="124"/>
      <c r="G81" s="124"/>
      <c r="H81" s="124"/>
      <c r="I81" s="43">
        <f t="shared" si="7"/>
        <v>126.18</v>
      </c>
      <c r="J81" s="125"/>
      <c r="K81" s="124"/>
      <c r="L81" s="124"/>
      <c r="M81" s="124">
        <v>37.47</v>
      </c>
      <c r="N81" s="44">
        <f t="shared" si="8"/>
        <v>37.47</v>
      </c>
      <c r="O81" s="45">
        <f t="shared" si="9"/>
        <v>163.65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696</v>
      </c>
      <c r="D82" s="118">
        <v>21120</v>
      </c>
      <c r="E82" s="118"/>
      <c r="F82" s="118"/>
      <c r="G82" s="118"/>
      <c r="H82" s="118"/>
      <c r="I82" s="32">
        <f t="shared" si="7"/>
        <v>21816</v>
      </c>
      <c r="J82" s="119"/>
      <c r="K82" s="118"/>
      <c r="L82" s="118"/>
      <c r="M82" s="118">
        <v>1878</v>
      </c>
      <c r="N82" s="34">
        <f t="shared" si="8"/>
        <v>1878</v>
      </c>
      <c r="O82" s="35">
        <f t="shared" si="9"/>
        <v>23694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18</v>
      </c>
      <c r="D83" s="127">
        <v>716.5</v>
      </c>
      <c r="E83" s="127"/>
      <c r="F83" s="127"/>
      <c r="G83" s="127"/>
      <c r="H83" s="127"/>
      <c r="I83" s="49">
        <f t="shared" si="7"/>
        <v>734.5</v>
      </c>
      <c r="J83" s="128"/>
      <c r="K83" s="127"/>
      <c r="L83" s="127"/>
      <c r="M83" s="127">
        <v>60.7</v>
      </c>
      <c r="N83" s="50">
        <f t="shared" si="8"/>
        <v>60.7</v>
      </c>
      <c r="O83" s="51">
        <f t="shared" si="9"/>
        <v>795.2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9</v>
      </c>
      <c r="D84" s="124">
        <v>173.07</v>
      </c>
      <c r="E84" s="124"/>
      <c r="F84" s="124"/>
      <c r="G84" s="124">
        <v>0.13</v>
      </c>
      <c r="H84" s="124">
        <v>0.15</v>
      </c>
      <c r="I84" s="43">
        <f t="shared" si="7"/>
        <v>182.35</v>
      </c>
      <c r="J84" s="125"/>
      <c r="K84" s="124"/>
      <c r="L84" s="124">
        <v>5.29</v>
      </c>
      <c r="M84" s="124">
        <v>50.37</v>
      </c>
      <c r="N84" s="44">
        <f t="shared" si="8"/>
        <v>55.66</v>
      </c>
      <c r="O84" s="45">
        <f t="shared" si="9"/>
        <v>238.01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2693</v>
      </c>
      <c r="D85" s="118">
        <v>31237</v>
      </c>
      <c r="E85" s="118"/>
      <c r="F85" s="118"/>
      <c r="G85" s="118">
        <v>26</v>
      </c>
      <c r="H85" s="118">
        <v>14</v>
      </c>
      <c r="I85" s="32">
        <f t="shared" si="7"/>
        <v>33970</v>
      </c>
      <c r="J85" s="119"/>
      <c r="K85" s="118"/>
      <c r="L85" s="118">
        <v>354</v>
      </c>
      <c r="M85" s="118">
        <v>3467</v>
      </c>
      <c r="N85" s="34">
        <f t="shared" si="8"/>
        <v>3821</v>
      </c>
      <c r="O85" s="35">
        <f t="shared" si="9"/>
        <v>37791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62</v>
      </c>
      <c r="D86" s="127">
        <v>822.3</v>
      </c>
      <c r="E86" s="127"/>
      <c r="F86" s="127"/>
      <c r="G86" s="127">
        <v>0.6</v>
      </c>
      <c r="H86" s="127">
        <v>0.5</v>
      </c>
      <c r="I86" s="49">
        <f t="shared" si="7"/>
        <v>885.4</v>
      </c>
      <c r="J86" s="128"/>
      <c r="K86" s="127"/>
      <c r="L86" s="127">
        <v>10</v>
      </c>
      <c r="M86" s="127">
        <v>99.8</v>
      </c>
      <c r="N86" s="50">
        <f t="shared" si="8"/>
        <v>109.8</v>
      </c>
      <c r="O86" s="51">
        <f t="shared" si="9"/>
        <v>995.19999999999993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46.88</v>
      </c>
      <c r="D87" s="124">
        <v>245.62</v>
      </c>
      <c r="E87" s="124"/>
      <c r="F87" s="124">
        <v>0.1</v>
      </c>
      <c r="G87" s="124"/>
      <c r="H87" s="124"/>
      <c r="I87" s="43">
        <f t="shared" si="7"/>
        <v>292.60000000000002</v>
      </c>
      <c r="J87" s="125"/>
      <c r="K87" s="124"/>
      <c r="L87" s="124">
        <v>2.15</v>
      </c>
      <c r="M87" s="124">
        <v>44.98</v>
      </c>
      <c r="N87" s="44">
        <f t="shared" si="8"/>
        <v>47.129999999999995</v>
      </c>
      <c r="O87" s="45">
        <f t="shared" si="9"/>
        <v>339.73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15412</v>
      </c>
      <c r="D88" s="118">
        <v>50478</v>
      </c>
      <c r="E88" s="118"/>
      <c r="F88" s="118">
        <v>20</v>
      </c>
      <c r="G88" s="118"/>
      <c r="H88" s="118"/>
      <c r="I88" s="32">
        <f t="shared" si="7"/>
        <v>65910</v>
      </c>
      <c r="J88" s="119"/>
      <c r="K88" s="118"/>
      <c r="L88" s="118">
        <v>181</v>
      </c>
      <c r="M88" s="118">
        <v>3327</v>
      </c>
      <c r="N88" s="34">
        <f t="shared" si="8"/>
        <v>3508</v>
      </c>
      <c r="O88" s="35">
        <f t="shared" si="9"/>
        <v>69418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259.89999999999998</v>
      </c>
      <c r="D89" s="127">
        <v>1110</v>
      </c>
      <c r="E89" s="127"/>
      <c r="F89" s="127">
        <v>0.3</v>
      </c>
      <c r="G89" s="127"/>
      <c r="H89" s="127"/>
      <c r="I89" s="49">
        <f t="shared" si="7"/>
        <v>1370.2</v>
      </c>
      <c r="J89" s="128"/>
      <c r="K89" s="127"/>
      <c r="L89" s="127">
        <v>4.7</v>
      </c>
      <c r="M89" s="127">
        <v>88.6</v>
      </c>
      <c r="N89" s="50">
        <f t="shared" si="8"/>
        <v>93.3</v>
      </c>
      <c r="O89" s="51">
        <f t="shared" si="9"/>
        <v>1463.5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85.8</v>
      </c>
      <c r="D90" s="124">
        <v>272.27</v>
      </c>
      <c r="E90" s="124"/>
      <c r="F90" s="124">
        <v>0.78</v>
      </c>
      <c r="G90" s="124"/>
      <c r="H90" s="124"/>
      <c r="I90" s="43">
        <f t="shared" si="7"/>
        <v>358.84999999999997</v>
      </c>
      <c r="J90" s="125"/>
      <c r="K90" s="124"/>
      <c r="L90" s="124">
        <v>0.76</v>
      </c>
      <c r="M90" s="124">
        <v>57.03</v>
      </c>
      <c r="N90" s="44">
        <f t="shared" si="8"/>
        <v>57.79</v>
      </c>
      <c r="O90" s="45">
        <f t="shared" si="9"/>
        <v>416.64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30181</v>
      </c>
      <c r="D91" s="118">
        <v>60902</v>
      </c>
      <c r="E91" s="118"/>
      <c r="F91" s="118">
        <v>166</v>
      </c>
      <c r="G91" s="118"/>
      <c r="H91" s="118"/>
      <c r="I91" s="32">
        <f t="shared" si="7"/>
        <v>91249</v>
      </c>
      <c r="J91" s="119"/>
      <c r="K91" s="118"/>
      <c r="L91" s="118">
        <v>71</v>
      </c>
      <c r="M91" s="118">
        <v>5103</v>
      </c>
      <c r="N91" s="34">
        <f t="shared" si="8"/>
        <v>5174</v>
      </c>
      <c r="O91" s="35">
        <f t="shared" si="9"/>
        <v>96423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451.6</v>
      </c>
      <c r="D92" s="127">
        <v>1102.4000000000001</v>
      </c>
      <c r="E92" s="127"/>
      <c r="F92" s="127">
        <v>2.1</v>
      </c>
      <c r="G92" s="127"/>
      <c r="H92" s="127"/>
      <c r="I92" s="49">
        <f t="shared" si="7"/>
        <v>1556.1</v>
      </c>
      <c r="J92" s="128"/>
      <c r="K92" s="127"/>
      <c r="L92" s="127">
        <v>1.7</v>
      </c>
      <c r="M92" s="127">
        <v>121.4</v>
      </c>
      <c r="N92" s="50">
        <f t="shared" si="8"/>
        <v>123.10000000000001</v>
      </c>
      <c r="O92" s="51">
        <f t="shared" si="9"/>
        <v>1679.1999999999998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124.89</v>
      </c>
      <c r="D93" s="124">
        <v>310.75</v>
      </c>
      <c r="E93" s="124"/>
      <c r="F93" s="124">
        <v>9.73</v>
      </c>
      <c r="G93" s="124"/>
      <c r="H93" s="124">
        <v>0.53</v>
      </c>
      <c r="I93" s="43">
        <f t="shared" si="7"/>
        <v>445.9</v>
      </c>
      <c r="J93" s="125"/>
      <c r="K93" s="124"/>
      <c r="L93" s="124">
        <v>4.3899999999999997</v>
      </c>
      <c r="M93" s="124">
        <v>88.57</v>
      </c>
      <c r="N93" s="44">
        <f t="shared" si="8"/>
        <v>92.96</v>
      </c>
      <c r="O93" s="45">
        <f t="shared" si="9"/>
        <v>538.86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47227</v>
      </c>
      <c r="D94" s="118">
        <v>75817</v>
      </c>
      <c r="E94" s="118"/>
      <c r="F94" s="118">
        <v>2050</v>
      </c>
      <c r="G94" s="118"/>
      <c r="H94" s="118">
        <v>76</v>
      </c>
      <c r="I94" s="32">
        <f t="shared" si="7"/>
        <v>125170</v>
      </c>
      <c r="J94" s="119"/>
      <c r="K94" s="118"/>
      <c r="L94" s="118">
        <v>425</v>
      </c>
      <c r="M94" s="118">
        <v>8151</v>
      </c>
      <c r="N94" s="34">
        <f t="shared" si="8"/>
        <v>8576</v>
      </c>
      <c r="O94" s="35">
        <f t="shared" si="9"/>
        <v>133746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609.1</v>
      </c>
      <c r="D95" s="127">
        <v>1219.7</v>
      </c>
      <c r="E95" s="127"/>
      <c r="F95" s="127">
        <v>23.6</v>
      </c>
      <c r="G95" s="127"/>
      <c r="H95" s="127">
        <v>1.8</v>
      </c>
      <c r="I95" s="49">
        <f t="shared" si="7"/>
        <v>1854.2</v>
      </c>
      <c r="J95" s="128"/>
      <c r="K95" s="127"/>
      <c r="L95" s="127">
        <v>8.4</v>
      </c>
      <c r="M95" s="127">
        <v>159.19999999999999</v>
      </c>
      <c r="N95" s="50">
        <f t="shared" si="8"/>
        <v>167.6</v>
      </c>
      <c r="O95" s="51">
        <f t="shared" si="9"/>
        <v>2021.8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287.93</v>
      </c>
      <c r="D96" s="124">
        <v>189.23</v>
      </c>
      <c r="E96" s="124">
        <v>0.15</v>
      </c>
      <c r="F96" s="124">
        <v>65.92</v>
      </c>
      <c r="G96" s="124"/>
      <c r="H96" s="124"/>
      <c r="I96" s="43">
        <f t="shared" si="7"/>
        <v>543.2299999999999</v>
      </c>
      <c r="J96" s="125"/>
      <c r="K96" s="124"/>
      <c r="L96" s="124">
        <v>6.48</v>
      </c>
      <c r="M96" s="124">
        <v>158.87</v>
      </c>
      <c r="N96" s="44">
        <f t="shared" si="8"/>
        <v>165.35</v>
      </c>
      <c r="O96" s="45">
        <f t="shared" si="9"/>
        <v>708.57999999999993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115826</v>
      </c>
      <c r="D97" s="118">
        <v>49734</v>
      </c>
      <c r="E97" s="118">
        <v>41</v>
      </c>
      <c r="F97" s="118">
        <v>15013</v>
      </c>
      <c r="G97" s="118"/>
      <c r="H97" s="118"/>
      <c r="I97" s="32">
        <f t="shared" si="7"/>
        <v>180614</v>
      </c>
      <c r="J97" s="119"/>
      <c r="K97" s="118"/>
      <c r="L97" s="118">
        <v>696</v>
      </c>
      <c r="M97" s="118">
        <v>16894</v>
      </c>
      <c r="N97" s="34">
        <f t="shared" si="8"/>
        <v>17590</v>
      </c>
      <c r="O97" s="35">
        <f t="shared" si="9"/>
        <v>198204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1384.6</v>
      </c>
      <c r="D98" s="127">
        <v>650.20000000000005</v>
      </c>
      <c r="E98" s="127">
        <v>0.5</v>
      </c>
      <c r="F98" s="127">
        <v>166.8</v>
      </c>
      <c r="G98" s="127"/>
      <c r="H98" s="127"/>
      <c r="I98" s="49">
        <f t="shared" si="7"/>
        <v>2202.1</v>
      </c>
      <c r="J98" s="128"/>
      <c r="K98" s="127"/>
      <c r="L98" s="127">
        <v>13.4</v>
      </c>
      <c r="M98" s="127">
        <v>313.60000000000002</v>
      </c>
      <c r="N98" s="50">
        <f t="shared" si="8"/>
        <v>327</v>
      </c>
      <c r="O98" s="51">
        <f t="shared" si="9"/>
        <v>2529.1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419.44</v>
      </c>
      <c r="D99" s="124">
        <v>206.67</v>
      </c>
      <c r="E99" s="124"/>
      <c r="F99" s="124">
        <v>133.47</v>
      </c>
      <c r="G99" s="124">
        <v>2.81</v>
      </c>
      <c r="H99" s="124"/>
      <c r="I99" s="43">
        <f t="shared" si="7"/>
        <v>762.39</v>
      </c>
      <c r="J99" s="125"/>
      <c r="K99" s="124"/>
      <c r="L99" s="124">
        <v>18.22</v>
      </c>
      <c r="M99" s="124">
        <v>335.8</v>
      </c>
      <c r="N99" s="44">
        <f t="shared" si="8"/>
        <v>354.02</v>
      </c>
      <c r="O99" s="45">
        <f t="shared" si="9"/>
        <v>1116.4099999999999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174210</v>
      </c>
      <c r="D100" s="118">
        <v>56649</v>
      </c>
      <c r="E100" s="118"/>
      <c r="F100" s="118">
        <v>31873</v>
      </c>
      <c r="G100" s="118">
        <v>853</v>
      </c>
      <c r="H100" s="118"/>
      <c r="I100" s="32">
        <f t="shared" si="7"/>
        <v>263585</v>
      </c>
      <c r="J100" s="119"/>
      <c r="K100" s="118"/>
      <c r="L100" s="118">
        <v>2115</v>
      </c>
      <c r="M100" s="118">
        <v>38341</v>
      </c>
      <c r="N100" s="34">
        <f t="shared" si="8"/>
        <v>40456</v>
      </c>
      <c r="O100" s="35">
        <f t="shared" si="9"/>
        <v>304041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1989.6</v>
      </c>
      <c r="D101" s="127">
        <v>724.9</v>
      </c>
      <c r="E101" s="127"/>
      <c r="F101" s="127">
        <v>324.2</v>
      </c>
      <c r="G101" s="127">
        <v>10.3</v>
      </c>
      <c r="H101" s="127"/>
      <c r="I101" s="49">
        <f t="shared" si="7"/>
        <v>3049</v>
      </c>
      <c r="J101" s="128"/>
      <c r="K101" s="127"/>
      <c r="L101" s="127">
        <v>33.799999999999997</v>
      </c>
      <c r="M101" s="127">
        <v>585.29999999999995</v>
      </c>
      <c r="N101" s="50">
        <f t="shared" si="8"/>
        <v>619.09999999999991</v>
      </c>
      <c r="O101" s="51">
        <f t="shared" si="9"/>
        <v>3668.1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438.14</v>
      </c>
      <c r="D102" s="124">
        <v>181.41</v>
      </c>
      <c r="E102" s="124"/>
      <c r="F102" s="124">
        <v>155.18</v>
      </c>
      <c r="G102" s="124">
        <v>27.63</v>
      </c>
      <c r="H102" s="124"/>
      <c r="I102" s="43">
        <f t="shared" si="7"/>
        <v>802.36</v>
      </c>
      <c r="J102" s="125"/>
      <c r="K102" s="124"/>
      <c r="L102" s="124">
        <v>43.56</v>
      </c>
      <c r="M102" s="124">
        <v>407.29</v>
      </c>
      <c r="N102" s="44">
        <f t="shared" si="8"/>
        <v>450.85</v>
      </c>
      <c r="O102" s="45">
        <f t="shared" si="9"/>
        <v>1253.21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192440</v>
      </c>
      <c r="D103" s="118">
        <v>52381</v>
      </c>
      <c r="E103" s="118"/>
      <c r="F103" s="118">
        <v>38326</v>
      </c>
      <c r="G103" s="118">
        <v>8679</v>
      </c>
      <c r="H103" s="118"/>
      <c r="I103" s="32">
        <f t="shared" si="7"/>
        <v>291826</v>
      </c>
      <c r="J103" s="119"/>
      <c r="K103" s="118"/>
      <c r="L103" s="118">
        <v>5265</v>
      </c>
      <c r="M103" s="118">
        <v>48540</v>
      </c>
      <c r="N103" s="34">
        <f t="shared" si="8"/>
        <v>53805</v>
      </c>
      <c r="O103" s="35">
        <f t="shared" si="9"/>
        <v>345631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1612.3</v>
      </c>
      <c r="D104" s="127">
        <v>622.29999999999995</v>
      </c>
      <c r="E104" s="127"/>
      <c r="F104" s="127">
        <v>304.60000000000002</v>
      </c>
      <c r="G104" s="127">
        <v>91.5</v>
      </c>
      <c r="H104" s="127"/>
      <c r="I104" s="49">
        <f t="shared" si="7"/>
        <v>2630.7</v>
      </c>
      <c r="J104" s="128"/>
      <c r="K104" s="127"/>
      <c r="L104" s="127">
        <v>64</v>
      </c>
      <c r="M104" s="127">
        <v>589.4</v>
      </c>
      <c r="N104" s="50">
        <f t="shared" si="8"/>
        <v>653.4</v>
      </c>
      <c r="O104" s="51">
        <f t="shared" si="9"/>
        <v>3284.1</v>
      </c>
      <c r="P104" s="129">
        <v>3.35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252.63</v>
      </c>
      <c r="D105" s="124">
        <v>66.739999999999995</v>
      </c>
      <c r="E105" s="124"/>
      <c r="F105" s="124">
        <v>78.02</v>
      </c>
      <c r="G105" s="124">
        <v>32.49</v>
      </c>
      <c r="H105" s="124">
        <v>0.03</v>
      </c>
      <c r="I105" s="43">
        <f t="shared" si="7"/>
        <v>429.90999999999997</v>
      </c>
      <c r="J105" s="125"/>
      <c r="K105" s="124"/>
      <c r="L105" s="124">
        <v>53.73</v>
      </c>
      <c r="M105" s="124">
        <v>547.91999999999996</v>
      </c>
      <c r="N105" s="44">
        <f t="shared" si="8"/>
        <v>601.65</v>
      </c>
      <c r="O105" s="45">
        <f t="shared" si="9"/>
        <v>1031.56</v>
      </c>
      <c r="P105" s="130">
        <v>59.64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116012</v>
      </c>
      <c r="D106" s="118">
        <v>19988</v>
      </c>
      <c r="E106" s="118"/>
      <c r="F106" s="118">
        <v>19721</v>
      </c>
      <c r="G106" s="118">
        <v>10592</v>
      </c>
      <c r="H106" s="118">
        <v>5</v>
      </c>
      <c r="I106" s="32">
        <f t="shared" si="7"/>
        <v>166318</v>
      </c>
      <c r="J106" s="119"/>
      <c r="K106" s="118"/>
      <c r="L106" s="118">
        <v>6752</v>
      </c>
      <c r="M106" s="118">
        <v>68371</v>
      </c>
      <c r="N106" s="34">
        <f t="shared" si="8"/>
        <v>75123</v>
      </c>
      <c r="O106" s="35">
        <f t="shared" si="9"/>
        <v>241441</v>
      </c>
      <c r="P106" s="130">
        <v>29.29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153.30000000000001</v>
      </c>
      <c r="D107" s="127">
        <v>218.8</v>
      </c>
      <c r="E107" s="127"/>
      <c r="F107" s="127">
        <v>119.7</v>
      </c>
      <c r="G107" s="127">
        <v>84.8</v>
      </c>
      <c r="H107" s="127">
        <v>0.1</v>
      </c>
      <c r="I107" s="49">
        <f t="shared" si="7"/>
        <v>576.70000000000005</v>
      </c>
      <c r="J107" s="128"/>
      <c r="K107" s="127"/>
      <c r="L107" s="127">
        <v>81.8</v>
      </c>
      <c r="M107" s="127">
        <v>804.1</v>
      </c>
      <c r="N107" s="50">
        <f t="shared" si="8"/>
        <v>885.9</v>
      </c>
      <c r="O107" s="51">
        <f t="shared" si="9"/>
        <v>1462.6</v>
      </c>
      <c r="P107" s="130">
        <v>109.86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147.02000000000001</v>
      </c>
      <c r="D108" s="124">
        <v>57.48</v>
      </c>
      <c r="E108" s="124">
        <v>0.08</v>
      </c>
      <c r="F108" s="124">
        <v>32.64</v>
      </c>
      <c r="G108" s="124">
        <v>35.58</v>
      </c>
      <c r="H108" s="124">
        <v>1.89</v>
      </c>
      <c r="I108" s="43">
        <f t="shared" si="7"/>
        <v>274.69</v>
      </c>
      <c r="J108" s="125"/>
      <c r="K108" s="124"/>
      <c r="L108" s="124">
        <v>38.729999999999997</v>
      </c>
      <c r="M108" s="124">
        <v>697.31</v>
      </c>
      <c r="N108" s="44">
        <f t="shared" si="8"/>
        <v>736.04</v>
      </c>
      <c r="O108" s="45">
        <f t="shared" si="9"/>
        <v>1010.73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70691</v>
      </c>
      <c r="D109" s="118">
        <v>18019</v>
      </c>
      <c r="E109" s="118">
        <v>25</v>
      </c>
      <c r="F109" s="118">
        <v>8469</v>
      </c>
      <c r="G109" s="118">
        <v>9839</v>
      </c>
      <c r="H109" s="118">
        <v>386</v>
      </c>
      <c r="I109" s="32">
        <f t="shared" si="7"/>
        <v>107429</v>
      </c>
      <c r="J109" s="119"/>
      <c r="K109" s="118"/>
      <c r="L109" s="118">
        <v>4983</v>
      </c>
      <c r="M109" s="118">
        <v>89630</v>
      </c>
      <c r="N109" s="34">
        <f t="shared" si="8"/>
        <v>94613</v>
      </c>
      <c r="O109" s="35">
        <f t="shared" si="9"/>
        <v>202042</v>
      </c>
      <c r="P109" s="130">
        <v>30.37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86.8</v>
      </c>
      <c r="D110" s="127">
        <v>152.30000000000001</v>
      </c>
      <c r="E110" s="127">
        <v>0.2</v>
      </c>
      <c r="F110" s="127">
        <v>50.3</v>
      </c>
      <c r="G110" s="127">
        <v>84.5</v>
      </c>
      <c r="H110" s="127">
        <v>4.8</v>
      </c>
      <c r="I110" s="49">
        <f t="shared" si="7"/>
        <v>378.90000000000003</v>
      </c>
      <c r="J110" s="128"/>
      <c r="K110" s="127"/>
      <c r="L110" s="127">
        <v>49.5</v>
      </c>
      <c r="M110" s="127">
        <v>820.3</v>
      </c>
      <c r="N110" s="50">
        <f t="shared" si="8"/>
        <v>869.8</v>
      </c>
      <c r="O110" s="51">
        <f t="shared" si="9"/>
        <v>1248.7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99.02</v>
      </c>
      <c r="D111" s="124">
        <v>50.5</v>
      </c>
      <c r="E111" s="124">
        <v>0.99</v>
      </c>
      <c r="F111" s="124">
        <v>14.26</v>
      </c>
      <c r="G111" s="124">
        <v>0.42</v>
      </c>
      <c r="H111" s="124">
        <v>2</v>
      </c>
      <c r="I111" s="43">
        <f t="shared" si="7"/>
        <v>167.18999999999997</v>
      </c>
      <c r="J111" s="125"/>
      <c r="K111" s="124"/>
      <c r="L111" s="124">
        <v>31.91</v>
      </c>
      <c r="M111" s="124">
        <v>742.88</v>
      </c>
      <c r="N111" s="44">
        <f t="shared" si="8"/>
        <v>774.79</v>
      </c>
      <c r="O111" s="45">
        <f t="shared" si="9"/>
        <v>941.9799999999999</v>
      </c>
      <c r="P111" s="69">
        <f>SUM(P104:P110)</f>
        <v>232.51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48250</v>
      </c>
      <c r="D112" s="118">
        <v>15974</v>
      </c>
      <c r="E112" s="118">
        <v>360</v>
      </c>
      <c r="F112" s="118">
        <v>3739</v>
      </c>
      <c r="G112" s="118">
        <v>107</v>
      </c>
      <c r="H112" s="118">
        <v>388</v>
      </c>
      <c r="I112" s="32">
        <f t="shared" si="7"/>
        <v>68818</v>
      </c>
      <c r="J112" s="119"/>
      <c r="K112" s="118"/>
      <c r="L112" s="118">
        <v>4204</v>
      </c>
      <c r="M112" s="118">
        <v>90989</v>
      </c>
      <c r="N112" s="34">
        <f t="shared" si="8"/>
        <v>95193</v>
      </c>
      <c r="O112" s="35">
        <f t="shared" si="9"/>
        <v>164011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4.5999999999999996</v>
      </c>
      <c r="D113" s="127">
        <v>12.8</v>
      </c>
      <c r="E113" s="127">
        <v>0.4</v>
      </c>
      <c r="F113" s="127">
        <v>18.600000000000001</v>
      </c>
      <c r="G113" s="127">
        <v>0.1</v>
      </c>
      <c r="H113" s="127">
        <v>4.8</v>
      </c>
      <c r="I113" s="49">
        <f t="shared" si="7"/>
        <v>41.3</v>
      </c>
      <c r="J113" s="128"/>
      <c r="K113" s="127"/>
      <c r="L113" s="127">
        <v>3.9</v>
      </c>
      <c r="M113" s="127">
        <v>67.099999999999994</v>
      </c>
      <c r="N113" s="50">
        <f t="shared" si="8"/>
        <v>71</v>
      </c>
      <c r="O113" s="51">
        <f t="shared" si="9"/>
        <v>112.3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107.66</v>
      </c>
      <c r="D114" s="124">
        <v>82.7</v>
      </c>
      <c r="E114" s="124"/>
      <c r="F114" s="124">
        <v>12.07</v>
      </c>
      <c r="G114" s="124">
        <v>0.32</v>
      </c>
      <c r="H114" s="124">
        <v>53.68</v>
      </c>
      <c r="I114" s="43">
        <f t="shared" si="7"/>
        <v>256.43</v>
      </c>
      <c r="J114" s="125"/>
      <c r="K114" s="124">
        <v>24.66</v>
      </c>
      <c r="L114" s="124">
        <v>40.64</v>
      </c>
      <c r="M114" s="124">
        <v>633.97</v>
      </c>
      <c r="N114" s="44">
        <f t="shared" si="8"/>
        <v>699.27</v>
      </c>
      <c r="O114" s="45">
        <f t="shared" si="9"/>
        <v>955.7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51433</v>
      </c>
      <c r="D115" s="118">
        <v>26063</v>
      </c>
      <c r="E115" s="118"/>
      <c r="F115" s="118">
        <v>3248</v>
      </c>
      <c r="G115" s="118">
        <v>108</v>
      </c>
      <c r="H115" s="118">
        <v>12824</v>
      </c>
      <c r="I115" s="32">
        <f t="shared" si="7"/>
        <v>93676</v>
      </c>
      <c r="J115" s="119"/>
      <c r="K115" s="118">
        <v>3946</v>
      </c>
      <c r="L115" s="118">
        <v>5350</v>
      </c>
      <c r="M115" s="118">
        <v>82139</v>
      </c>
      <c r="N115" s="34">
        <f t="shared" si="8"/>
        <v>91435</v>
      </c>
      <c r="O115" s="35">
        <f t="shared" si="9"/>
        <v>185111</v>
      </c>
      <c r="P115" s="134">
        <v>30.64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0</v>
      </c>
      <c r="E116" s="136"/>
      <c r="F116" s="136">
        <v>13</v>
      </c>
      <c r="G116" s="136">
        <v>0</v>
      </c>
      <c r="H116" s="136">
        <v>127.6</v>
      </c>
      <c r="I116" s="96">
        <f t="shared" si="7"/>
        <v>140.6</v>
      </c>
      <c r="J116" s="137"/>
      <c r="K116" s="136">
        <v>39.4</v>
      </c>
      <c r="L116" s="136">
        <v>0</v>
      </c>
      <c r="M116" s="136">
        <v>0</v>
      </c>
      <c r="N116" s="97">
        <f t="shared" si="8"/>
        <v>39.4</v>
      </c>
      <c r="O116" s="89">
        <f t="shared" si="9"/>
        <v>180</v>
      </c>
      <c r="P116" s="90">
        <f>SUM(O136,P111,P112,P115)</f>
        <v>10224.379999999999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32.020000000000003</v>
      </c>
      <c r="D121" s="115">
        <v>138.31</v>
      </c>
      <c r="E121" s="115"/>
      <c r="F121" s="115">
        <v>4.05</v>
      </c>
      <c r="G121" s="115"/>
      <c r="H121" s="115">
        <v>21.03</v>
      </c>
      <c r="I121" s="21">
        <f t="shared" si="7"/>
        <v>195.41000000000003</v>
      </c>
      <c r="J121" s="116"/>
      <c r="K121" s="115"/>
      <c r="L121" s="115">
        <v>13.8</v>
      </c>
      <c r="M121" s="115">
        <v>163.93</v>
      </c>
      <c r="N121" s="23">
        <f t="shared" si="8"/>
        <v>177.73000000000002</v>
      </c>
      <c r="O121" s="24">
        <f t="shared" si="9"/>
        <v>373.14000000000004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15858</v>
      </c>
      <c r="D122" s="118">
        <v>42486</v>
      </c>
      <c r="E122" s="118"/>
      <c r="F122" s="118">
        <v>1143</v>
      </c>
      <c r="G122" s="118"/>
      <c r="H122" s="118">
        <v>4207</v>
      </c>
      <c r="I122" s="32">
        <f t="shared" si="7"/>
        <v>63694</v>
      </c>
      <c r="J122" s="119"/>
      <c r="K122" s="118"/>
      <c r="L122" s="118">
        <v>1822</v>
      </c>
      <c r="M122" s="118">
        <v>20508</v>
      </c>
      <c r="N122" s="34">
        <f t="shared" si="8"/>
        <v>22330</v>
      </c>
      <c r="O122" s="35">
        <f t="shared" si="9"/>
        <v>86024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</v>
      </c>
      <c r="D123" s="127">
        <v>0</v>
      </c>
      <c r="E123" s="127"/>
      <c r="F123" s="127">
        <v>3.3</v>
      </c>
      <c r="G123" s="127"/>
      <c r="H123" s="127">
        <v>37.9</v>
      </c>
      <c r="I123" s="49">
        <f t="shared" si="7"/>
        <v>41.199999999999996</v>
      </c>
      <c r="J123" s="128"/>
      <c r="K123" s="127"/>
      <c r="L123" s="127">
        <v>0</v>
      </c>
      <c r="M123" s="127">
        <v>0</v>
      </c>
      <c r="N123" s="50">
        <f t="shared" si="8"/>
        <v>0</v>
      </c>
      <c r="O123" s="51">
        <f t="shared" si="9"/>
        <v>41.199999999999996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50.48</v>
      </c>
      <c r="D124" s="124">
        <v>30.69</v>
      </c>
      <c r="E124" s="124"/>
      <c r="F124" s="124">
        <v>26.29</v>
      </c>
      <c r="G124" s="124"/>
      <c r="H124" s="124">
        <v>14.37</v>
      </c>
      <c r="I124" s="43">
        <f t="shared" si="7"/>
        <v>121.83000000000001</v>
      </c>
      <c r="J124" s="125"/>
      <c r="K124" s="124"/>
      <c r="L124" s="124">
        <v>4.01</v>
      </c>
      <c r="M124" s="124">
        <v>120.42</v>
      </c>
      <c r="N124" s="44">
        <f t="shared" si="8"/>
        <v>124.43</v>
      </c>
      <c r="O124" s="45">
        <f t="shared" si="9"/>
        <v>246.26000000000002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24259</v>
      </c>
      <c r="D125" s="118">
        <v>9713</v>
      </c>
      <c r="E125" s="118"/>
      <c r="F125" s="118">
        <v>7329</v>
      </c>
      <c r="G125" s="118"/>
      <c r="H125" s="118">
        <v>3517</v>
      </c>
      <c r="I125" s="32">
        <f t="shared" si="7"/>
        <v>44818</v>
      </c>
      <c r="J125" s="119"/>
      <c r="K125" s="118"/>
      <c r="L125" s="118">
        <v>530</v>
      </c>
      <c r="M125" s="118">
        <v>15183</v>
      </c>
      <c r="N125" s="34">
        <f t="shared" si="8"/>
        <v>15713</v>
      </c>
      <c r="O125" s="35">
        <f t="shared" si="9"/>
        <v>60531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</v>
      </c>
      <c r="D126" s="127">
        <v>0</v>
      </c>
      <c r="E126" s="127"/>
      <c r="F126" s="127">
        <v>21.8</v>
      </c>
      <c r="G126" s="127"/>
      <c r="H126" s="127">
        <v>31.7</v>
      </c>
      <c r="I126" s="49">
        <f t="shared" si="7"/>
        <v>53.5</v>
      </c>
      <c r="J126" s="128"/>
      <c r="K126" s="127"/>
      <c r="L126" s="127">
        <v>0</v>
      </c>
      <c r="M126" s="127">
        <v>0</v>
      </c>
      <c r="N126" s="50">
        <f t="shared" si="8"/>
        <v>0</v>
      </c>
      <c r="O126" s="51">
        <f t="shared" si="9"/>
        <v>53.5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96.03</v>
      </c>
      <c r="D127" s="124">
        <v>55.47</v>
      </c>
      <c r="E127" s="124"/>
      <c r="F127" s="124">
        <v>31.74</v>
      </c>
      <c r="G127" s="124"/>
      <c r="H127" s="124">
        <v>1.93</v>
      </c>
      <c r="I127" s="43">
        <f t="shared" si="7"/>
        <v>185.17000000000002</v>
      </c>
      <c r="J127" s="125"/>
      <c r="K127" s="124"/>
      <c r="L127" s="124">
        <v>2.44</v>
      </c>
      <c r="M127" s="124">
        <v>143.80000000000001</v>
      </c>
      <c r="N127" s="44">
        <f t="shared" si="8"/>
        <v>146.24</v>
      </c>
      <c r="O127" s="45">
        <f t="shared" si="9"/>
        <v>331.41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44810</v>
      </c>
      <c r="D128" s="118">
        <v>17419</v>
      </c>
      <c r="E128" s="118"/>
      <c r="F128" s="118">
        <v>9256</v>
      </c>
      <c r="G128" s="118"/>
      <c r="H128" s="118">
        <v>555</v>
      </c>
      <c r="I128" s="32">
        <f t="shared" si="7"/>
        <v>72040</v>
      </c>
      <c r="J128" s="119"/>
      <c r="K128" s="118"/>
      <c r="L128" s="118">
        <v>322</v>
      </c>
      <c r="M128" s="118">
        <v>18195</v>
      </c>
      <c r="N128" s="34">
        <f t="shared" si="8"/>
        <v>18517</v>
      </c>
      <c r="O128" s="35">
        <f t="shared" si="9"/>
        <v>90557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</v>
      </c>
      <c r="D129" s="127">
        <v>0</v>
      </c>
      <c r="E129" s="127"/>
      <c r="F129" s="127">
        <v>17.5</v>
      </c>
      <c r="G129" s="127"/>
      <c r="H129" s="127">
        <v>4.7</v>
      </c>
      <c r="I129" s="49">
        <f t="shared" si="7"/>
        <v>22.2</v>
      </c>
      <c r="J129" s="128"/>
      <c r="K129" s="127"/>
      <c r="L129" s="127">
        <v>0</v>
      </c>
      <c r="M129" s="127">
        <v>0</v>
      </c>
      <c r="N129" s="50">
        <f t="shared" si="8"/>
        <v>0</v>
      </c>
      <c r="O129" s="51">
        <f t="shared" si="9"/>
        <v>22.2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2206.2399999999998</v>
      </c>
      <c r="D130" s="115">
        <v>2204.63</v>
      </c>
      <c r="E130" s="115">
        <v>1.22</v>
      </c>
      <c r="F130" s="115">
        <v>564.25</v>
      </c>
      <c r="G130" s="115">
        <v>99.38</v>
      </c>
      <c r="H130" s="115">
        <v>95.61</v>
      </c>
      <c r="I130" s="21">
        <f t="shared" si="7"/>
        <v>5171.33</v>
      </c>
      <c r="J130" s="116"/>
      <c r="K130" s="115">
        <v>24.66</v>
      </c>
      <c r="L130" s="115">
        <v>273.54000000000002</v>
      </c>
      <c r="M130" s="115">
        <v>4337.38</v>
      </c>
      <c r="N130" s="23">
        <f>SUM(J130:M130)</f>
        <v>4635.58</v>
      </c>
      <c r="O130" s="24">
        <f t="shared" si="9"/>
        <v>9806.91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951838</v>
      </c>
      <c r="D131" s="118">
        <v>550744</v>
      </c>
      <c r="E131" s="118">
        <v>426</v>
      </c>
      <c r="F131" s="118">
        <v>140353</v>
      </c>
      <c r="G131" s="118">
        <v>30204</v>
      </c>
      <c r="H131" s="118">
        <v>21972</v>
      </c>
      <c r="I131" s="32">
        <f t="shared" si="7"/>
        <v>1695537</v>
      </c>
      <c r="J131" s="119"/>
      <c r="K131" s="118">
        <v>3946</v>
      </c>
      <c r="L131" s="118">
        <v>33363</v>
      </c>
      <c r="M131" s="118">
        <v>514737</v>
      </c>
      <c r="N131" s="34">
        <f t="shared" si="8"/>
        <v>552046</v>
      </c>
      <c r="O131" s="35">
        <f t="shared" si="9"/>
        <v>2247583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6704.9</v>
      </c>
      <c r="D132" s="127">
        <v>7468.7</v>
      </c>
      <c r="E132" s="127">
        <v>1.1000000000000001</v>
      </c>
      <c r="F132" s="127">
        <v>1065.8</v>
      </c>
      <c r="G132" s="127">
        <v>271.8</v>
      </c>
      <c r="H132" s="127">
        <v>213.9</v>
      </c>
      <c r="I132" s="49">
        <f t="shared" ref="I132:I138" si="10">SUM(C132:H132)</f>
        <v>15726.199999999997</v>
      </c>
      <c r="J132" s="128"/>
      <c r="K132" s="127">
        <v>39.4</v>
      </c>
      <c r="L132" s="127">
        <v>287.3</v>
      </c>
      <c r="M132" s="127">
        <v>3922.9</v>
      </c>
      <c r="N132" s="50">
        <f t="shared" ref="N132:N138" si="11">SUM(J132:M132)</f>
        <v>4249.6000000000004</v>
      </c>
      <c r="O132" s="51">
        <f t="shared" ref="O132:O138" si="12">SUM(N132,I132)</f>
        <v>19975.799999999996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2190.11</v>
      </c>
      <c r="D133" s="124">
        <v>1687.67</v>
      </c>
      <c r="E133" s="124">
        <v>1.22</v>
      </c>
      <c r="F133" s="124">
        <v>564.25</v>
      </c>
      <c r="G133" s="124">
        <v>99.25</v>
      </c>
      <c r="H133" s="124">
        <v>94.93</v>
      </c>
      <c r="I133" s="43">
        <f t="shared" si="10"/>
        <v>4637.43</v>
      </c>
      <c r="J133" s="125"/>
      <c r="K133" s="124">
        <v>24.66</v>
      </c>
      <c r="L133" s="124">
        <v>273.54000000000002</v>
      </c>
      <c r="M133" s="124">
        <v>4286.87</v>
      </c>
      <c r="N133" s="44">
        <f t="shared" si="11"/>
        <v>4585.07</v>
      </c>
      <c r="O133" s="45">
        <f t="shared" si="12"/>
        <v>9222.5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947285</v>
      </c>
      <c r="D134" s="118">
        <v>454796</v>
      </c>
      <c r="E134" s="118">
        <v>426</v>
      </c>
      <c r="F134" s="118">
        <v>140353</v>
      </c>
      <c r="G134" s="118">
        <v>30178</v>
      </c>
      <c r="H134" s="118">
        <v>21882</v>
      </c>
      <c r="I134" s="32">
        <f t="shared" si="10"/>
        <v>1594920</v>
      </c>
      <c r="J134" s="119"/>
      <c r="K134" s="118">
        <v>3946</v>
      </c>
      <c r="L134" s="118">
        <v>33363</v>
      </c>
      <c r="M134" s="118">
        <v>513336</v>
      </c>
      <c r="N134" s="34">
        <f t="shared" si="11"/>
        <v>550645</v>
      </c>
      <c r="O134" s="35">
        <f t="shared" si="12"/>
        <v>2145565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6567.4</v>
      </c>
      <c r="D135" s="136">
        <v>4915.1000000000004</v>
      </c>
      <c r="E135" s="136">
        <v>1.1000000000000001</v>
      </c>
      <c r="F135" s="136">
        <v>1065.8</v>
      </c>
      <c r="G135" s="136">
        <v>271.2</v>
      </c>
      <c r="H135" s="136">
        <v>211.6</v>
      </c>
      <c r="I135" s="96">
        <f t="shared" si="10"/>
        <v>13032.2</v>
      </c>
      <c r="J135" s="137"/>
      <c r="K135" s="136">
        <v>39.4</v>
      </c>
      <c r="L135" s="136">
        <v>287.3</v>
      </c>
      <c r="M135" s="136">
        <v>3830.9</v>
      </c>
      <c r="N135" s="97">
        <f t="shared" si="11"/>
        <v>4157.6000000000004</v>
      </c>
      <c r="O135" s="89">
        <f t="shared" si="12"/>
        <v>17189.800000000003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2210.3500000000008</v>
      </c>
      <c r="D136" s="106">
        <f t="shared" si="13"/>
        <v>2350.5499999999997</v>
      </c>
      <c r="E136" s="106">
        <f t="shared" si="13"/>
        <v>1.27</v>
      </c>
      <c r="F136" s="106">
        <f t="shared" si="13"/>
        <v>564.37</v>
      </c>
      <c r="G136" s="106">
        <f t="shared" si="13"/>
        <v>99.38</v>
      </c>
      <c r="H136" s="106">
        <f t="shared" si="13"/>
        <v>95.670000000000016</v>
      </c>
      <c r="I136" s="107">
        <f t="shared" si="10"/>
        <v>5321.5900000000011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24.66</v>
      </c>
      <c r="L136" s="106">
        <f t="shared" si="14"/>
        <v>277.59999999999997</v>
      </c>
      <c r="M136" s="106">
        <f t="shared" si="14"/>
        <v>4337.3799999999992</v>
      </c>
      <c r="N136" s="109">
        <f t="shared" si="11"/>
        <v>4639.6399999999994</v>
      </c>
      <c r="O136" s="110">
        <f t="shared" si="12"/>
        <v>9961.23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952381</v>
      </c>
      <c r="D137" s="31">
        <f t="shared" si="13"/>
        <v>566810</v>
      </c>
      <c r="E137" s="31">
        <f t="shared" si="13"/>
        <v>432</v>
      </c>
      <c r="F137" s="31">
        <f t="shared" si="13"/>
        <v>140365</v>
      </c>
      <c r="G137" s="31">
        <f t="shared" si="13"/>
        <v>30204</v>
      </c>
      <c r="H137" s="31">
        <f t="shared" si="13"/>
        <v>21975</v>
      </c>
      <c r="I137" s="32">
        <f t="shared" si="10"/>
        <v>1712167</v>
      </c>
      <c r="J137" s="33">
        <f t="shared" si="14"/>
        <v>0</v>
      </c>
      <c r="K137" s="31">
        <f t="shared" si="14"/>
        <v>3946</v>
      </c>
      <c r="L137" s="31">
        <f t="shared" si="14"/>
        <v>33404</v>
      </c>
      <c r="M137" s="31">
        <f t="shared" si="14"/>
        <v>514737</v>
      </c>
      <c r="N137" s="34">
        <f t="shared" si="11"/>
        <v>552087</v>
      </c>
      <c r="O137" s="35">
        <f t="shared" si="12"/>
        <v>2264254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6767.2000000000007</v>
      </c>
      <c r="D138" s="86">
        <f t="shared" si="13"/>
        <v>8408.3999999999978</v>
      </c>
      <c r="E138" s="86">
        <f t="shared" si="13"/>
        <v>1.4</v>
      </c>
      <c r="F138" s="86">
        <f t="shared" si="13"/>
        <v>1066.5</v>
      </c>
      <c r="G138" s="86">
        <f t="shared" si="13"/>
        <v>271.8</v>
      </c>
      <c r="H138" s="86">
        <f t="shared" si="13"/>
        <v>214.09999999999997</v>
      </c>
      <c r="I138" s="96">
        <f t="shared" si="10"/>
        <v>16729.399999999998</v>
      </c>
      <c r="J138" s="88">
        <f t="shared" si="14"/>
        <v>0</v>
      </c>
      <c r="K138" s="86">
        <f t="shared" si="14"/>
        <v>39.4</v>
      </c>
      <c r="L138" s="86">
        <f t="shared" si="14"/>
        <v>293.39999999999998</v>
      </c>
      <c r="M138" s="86">
        <f t="shared" si="14"/>
        <v>3922.8999999999992</v>
      </c>
      <c r="N138" s="97">
        <f t="shared" si="11"/>
        <v>4255.6999999999989</v>
      </c>
      <c r="O138" s="89">
        <f t="shared" si="12"/>
        <v>20985.1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8B338-E82C-454C-A9EB-8F4ECB0E5B82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132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0.19</v>
      </c>
      <c r="E11" s="124"/>
      <c r="F11" s="124"/>
      <c r="G11" s="124"/>
      <c r="H11" s="124"/>
      <c r="I11" s="43">
        <f t="shared" si="0"/>
        <v>0.19</v>
      </c>
      <c r="J11" s="125"/>
      <c r="K11" s="124"/>
      <c r="L11" s="124"/>
      <c r="M11" s="124">
        <v>1.51</v>
      </c>
      <c r="N11" s="44">
        <f t="shared" si="1"/>
        <v>1.51</v>
      </c>
      <c r="O11" s="45">
        <f t="shared" si="2"/>
        <v>1.7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5</v>
      </c>
      <c r="E12" s="118"/>
      <c r="F12" s="118"/>
      <c r="G12" s="118"/>
      <c r="H12" s="118"/>
      <c r="I12" s="32">
        <f t="shared" si="0"/>
        <v>5</v>
      </c>
      <c r="J12" s="119"/>
      <c r="K12" s="118"/>
      <c r="L12" s="118"/>
      <c r="M12" s="118">
        <v>33</v>
      </c>
      <c r="N12" s="34">
        <f t="shared" si="1"/>
        <v>33</v>
      </c>
      <c r="O12" s="35">
        <f t="shared" si="2"/>
        <v>38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</v>
      </c>
      <c r="E13" s="127"/>
      <c r="F13" s="127"/>
      <c r="G13" s="127"/>
      <c r="H13" s="127"/>
      <c r="I13" s="49">
        <f t="shared" si="0"/>
        <v>1</v>
      </c>
      <c r="J13" s="128"/>
      <c r="K13" s="127"/>
      <c r="L13" s="127"/>
      <c r="M13" s="127">
        <v>2.7</v>
      </c>
      <c r="N13" s="50">
        <f t="shared" si="1"/>
        <v>2.7</v>
      </c>
      <c r="O13" s="51">
        <f t="shared" si="2"/>
        <v>3.7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1.57</v>
      </c>
      <c r="E14" s="124"/>
      <c r="F14" s="124"/>
      <c r="G14" s="124"/>
      <c r="H14" s="124"/>
      <c r="I14" s="43">
        <f t="shared" si="0"/>
        <v>1.57</v>
      </c>
      <c r="J14" s="125"/>
      <c r="K14" s="124"/>
      <c r="L14" s="124">
        <v>0.25</v>
      </c>
      <c r="M14" s="124">
        <v>2.0099999999999998</v>
      </c>
      <c r="N14" s="44">
        <f t="shared" si="1"/>
        <v>2.2599999999999998</v>
      </c>
      <c r="O14" s="45">
        <f t="shared" si="2"/>
        <v>3.83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105</v>
      </c>
      <c r="E15" s="118"/>
      <c r="F15" s="118"/>
      <c r="G15" s="118"/>
      <c r="H15" s="118"/>
      <c r="I15" s="32">
        <f t="shared" si="0"/>
        <v>105</v>
      </c>
      <c r="J15" s="119"/>
      <c r="K15" s="118"/>
      <c r="L15" s="118">
        <v>7</v>
      </c>
      <c r="M15" s="118">
        <v>65</v>
      </c>
      <c r="N15" s="34">
        <f t="shared" si="1"/>
        <v>72</v>
      </c>
      <c r="O15" s="35">
        <f t="shared" si="2"/>
        <v>177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9.6</v>
      </c>
      <c r="E16" s="127"/>
      <c r="F16" s="127"/>
      <c r="G16" s="127"/>
      <c r="H16" s="127"/>
      <c r="I16" s="49">
        <f t="shared" si="0"/>
        <v>9.6</v>
      </c>
      <c r="J16" s="128"/>
      <c r="K16" s="127"/>
      <c r="L16" s="127">
        <v>0.5</v>
      </c>
      <c r="M16" s="127">
        <v>4.4000000000000004</v>
      </c>
      <c r="N16" s="50">
        <f t="shared" si="1"/>
        <v>4.9000000000000004</v>
      </c>
      <c r="O16" s="51">
        <f t="shared" si="2"/>
        <v>14.5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17.760000000000002</v>
      </c>
      <c r="E17" s="124"/>
      <c r="F17" s="124">
        <v>0.95</v>
      </c>
      <c r="G17" s="124"/>
      <c r="H17" s="124"/>
      <c r="I17" s="43">
        <f t="shared" si="0"/>
        <v>18.71</v>
      </c>
      <c r="J17" s="125"/>
      <c r="K17" s="124"/>
      <c r="L17" s="124">
        <v>0.56000000000000005</v>
      </c>
      <c r="M17" s="124">
        <v>6.46</v>
      </c>
      <c r="N17" s="44">
        <f t="shared" si="1"/>
        <v>7.02</v>
      </c>
      <c r="O17" s="45">
        <f t="shared" si="2"/>
        <v>25.73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1754</v>
      </c>
      <c r="E18" s="118"/>
      <c r="F18" s="118">
        <v>109</v>
      </c>
      <c r="G18" s="118"/>
      <c r="H18" s="118"/>
      <c r="I18" s="32">
        <f t="shared" si="0"/>
        <v>1863</v>
      </c>
      <c r="J18" s="119"/>
      <c r="K18" s="118"/>
      <c r="L18" s="118">
        <v>22</v>
      </c>
      <c r="M18" s="118">
        <v>263</v>
      </c>
      <c r="N18" s="34">
        <f t="shared" si="1"/>
        <v>285</v>
      </c>
      <c r="O18" s="35">
        <f t="shared" si="2"/>
        <v>2148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107.1</v>
      </c>
      <c r="E19" s="127"/>
      <c r="F19" s="127">
        <v>5.6</v>
      </c>
      <c r="G19" s="127"/>
      <c r="H19" s="127"/>
      <c r="I19" s="49">
        <f t="shared" si="0"/>
        <v>112.69999999999999</v>
      </c>
      <c r="J19" s="128"/>
      <c r="K19" s="127"/>
      <c r="L19" s="127">
        <v>1.1000000000000001</v>
      </c>
      <c r="M19" s="127">
        <v>12.6</v>
      </c>
      <c r="N19" s="50">
        <f t="shared" si="1"/>
        <v>13.7</v>
      </c>
      <c r="O19" s="51">
        <f t="shared" si="2"/>
        <v>126.39999999999999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23.2</v>
      </c>
      <c r="E20" s="124"/>
      <c r="F20" s="124">
        <v>0.3</v>
      </c>
      <c r="G20" s="124"/>
      <c r="H20" s="124"/>
      <c r="I20" s="43">
        <f t="shared" si="0"/>
        <v>23.5</v>
      </c>
      <c r="J20" s="125"/>
      <c r="K20" s="124"/>
      <c r="L20" s="124">
        <v>0.06</v>
      </c>
      <c r="M20" s="124">
        <v>6.02</v>
      </c>
      <c r="N20" s="44">
        <f t="shared" si="1"/>
        <v>6.0799999999999992</v>
      </c>
      <c r="O20" s="45">
        <f t="shared" si="2"/>
        <v>29.58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3178</v>
      </c>
      <c r="E21" s="118"/>
      <c r="F21" s="118">
        <v>43</v>
      </c>
      <c r="G21" s="118"/>
      <c r="H21" s="118"/>
      <c r="I21" s="32">
        <f t="shared" si="0"/>
        <v>3221</v>
      </c>
      <c r="J21" s="119"/>
      <c r="K21" s="118"/>
      <c r="L21" s="118">
        <v>3</v>
      </c>
      <c r="M21" s="118">
        <v>316</v>
      </c>
      <c r="N21" s="34">
        <f t="shared" si="1"/>
        <v>319</v>
      </c>
      <c r="O21" s="35">
        <f t="shared" si="2"/>
        <v>3540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133.69999999999999</v>
      </c>
      <c r="E22" s="127"/>
      <c r="F22" s="127">
        <v>1.6</v>
      </c>
      <c r="G22" s="127"/>
      <c r="H22" s="127"/>
      <c r="I22" s="49">
        <f t="shared" si="0"/>
        <v>135.29999999999998</v>
      </c>
      <c r="J22" s="128"/>
      <c r="K22" s="127"/>
      <c r="L22" s="127">
        <v>0.1</v>
      </c>
      <c r="M22" s="127">
        <v>12.1</v>
      </c>
      <c r="N22" s="50">
        <f t="shared" si="1"/>
        <v>12.2</v>
      </c>
      <c r="O22" s="51">
        <f t="shared" si="2"/>
        <v>147.49999999999997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32.92</v>
      </c>
      <c r="E23" s="124"/>
      <c r="F23" s="124"/>
      <c r="G23" s="124"/>
      <c r="H23" s="124"/>
      <c r="I23" s="43">
        <f t="shared" si="0"/>
        <v>32.92</v>
      </c>
      <c r="J23" s="125">
        <v>0.3</v>
      </c>
      <c r="K23" s="124"/>
      <c r="L23" s="124">
        <v>2.72</v>
      </c>
      <c r="M23" s="124">
        <v>17.29</v>
      </c>
      <c r="N23" s="44">
        <f t="shared" si="1"/>
        <v>20.309999999999999</v>
      </c>
      <c r="O23" s="45">
        <f t="shared" si="2"/>
        <v>53.230000000000004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5375</v>
      </c>
      <c r="E24" s="118"/>
      <c r="F24" s="118"/>
      <c r="G24" s="118"/>
      <c r="H24" s="118"/>
      <c r="I24" s="32">
        <f t="shared" si="0"/>
        <v>5375</v>
      </c>
      <c r="J24" s="119">
        <v>24</v>
      </c>
      <c r="K24" s="118"/>
      <c r="L24" s="118">
        <v>176</v>
      </c>
      <c r="M24" s="118">
        <v>1127</v>
      </c>
      <c r="N24" s="34">
        <f t="shared" si="1"/>
        <v>1327</v>
      </c>
      <c r="O24" s="35">
        <f t="shared" si="2"/>
        <v>6702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182.8</v>
      </c>
      <c r="E25" s="127"/>
      <c r="F25" s="127"/>
      <c r="G25" s="127"/>
      <c r="H25" s="127"/>
      <c r="I25" s="49">
        <f t="shared" si="0"/>
        <v>182.8</v>
      </c>
      <c r="J25" s="128">
        <v>0</v>
      </c>
      <c r="K25" s="127"/>
      <c r="L25" s="127">
        <v>5.6</v>
      </c>
      <c r="M25" s="127">
        <v>36.1</v>
      </c>
      <c r="N25" s="50">
        <f t="shared" si="1"/>
        <v>41.7</v>
      </c>
      <c r="O25" s="51">
        <f t="shared" si="2"/>
        <v>224.5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0.63</v>
      </c>
      <c r="D26" s="124">
        <v>128.24</v>
      </c>
      <c r="E26" s="124"/>
      <c r="F26" s="124">
        <v>4.34</v>
      </c>
      <c r="G26" s="124"/>
      <c r="H26" s="124"/>
      <c r="I26" s="43">
        <f t="shared" si="0"/>
        <v>133.21</v>
      </c>
      <c r="J26" s="125"/>
      <c r="K26" s="124"/>
      <c r="L26" s="124">
        <v>7.38</v>
      </c>
      <c r="M26" s="124">
        <v>92.5</v>
      </c>
      <c r="N26" s="44">
        <f t="shared" si="1"/>
        <v>99.88</v>
      </c>
      <c r="O26" s="45">
        <f t="shared" si="2"/>
        <v>233.09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164</v>
      </c>
      <c r="D27" s="118">
        <v>23627</v>
      </c>
      <c r="E27" s="118"/>
      <c r="F27" s="118">
        <v>756</v>
      </c>
      <c r="G27" s="118"/>
      <c r="H27" s="118"/>
      <c r="I27" s="32">
        <f t="shared" si="0"/>
        <v>24547</v>
      </c>
      <c r="J27" s="119"/>
      <c r="K27" s="118"/>
      <c r="L27" s="118">
        <v>511</v>
      </c>
      <c r="M27" s="118">
        <v>6578</v>
      </c>
      <c r="N27" s="34">
        <f t="shared" si="1"/>
        <v>7089</v>
      </c>
      <c r="O27" s="35">
        <f t="shared" si="2"/>
        <v>31636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3.8</v>
      </c>
      <c r="D28" s="127">
        <v>617.70000000000005</v>
      </c>
      <c r="E28" s="127"/>
      <c r="F28" s="127">
        <v>14.9</v>
      </c>
      <c r="G28" s="127"/>
      <c r="H28" s="127"/>
      <c r="I28" s="49">
        <f t="shared" si="0"/>
        <v>636.4</v>
      </c>
      <c r="J28" s="128"/>
      <c r="K28" s="127"/>
      <c r="L28" s="127">
        <v>14.8</v>
      </c>
      <c r="M28" s="127">
        <v>189.3</v>
      </c>
      <c r="N28" s="50">
        <f t="shared" si="1"/>
        <v>204.10000000000002</v>
      </c>
      <c r="O28" s="51">
        <f t="shared" si="2"/>
        <v>840.5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2.33</v>
      </c>
      <c r="D29" s="124">
        <v>143.83000000000001</v>
      </c>
      <c r="E29" s="124"/>
      <c r="F29" s="124">
        <v>6.03</v>
      </c>
      <c r="G29" s="124">
        <v>0.16</v>
      </c>
      <c r="H29" s="124"/>
      <c r="I29" s="43">
        <f t="shared" si="0"/>
        <v>152.35000000000002</v>
      </c>
      <c r="J29" s="125">
        <v>0.33</v>
      </c>
      <c r="K29" s="124"/>
      <c r="L29" s="124">
        <v>16.29</v>
      </c>
      <c r="M29" s="124">
        <v>67.63</v>
      </c>
      <c r="N29" s="44">
        <f t="shared" si="1"/>
        <v>84.25</v>
      </c>
      <c r="O29" s="45">
        <f t="shared" si="2"/>
        <v>236.60000000000002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672</v>
      </c>
      <c r="D30" s="118">
        <v>29858</v>
      </c>
      <c r="E30" s="118"/>
      <c r="F30" s="118">
        <v>1114</v>
      </c>
      <c r="G30" s="118">
        <v>36</v>
      </c>
      <c r="H30" s="118"/>
      <c r="I30" s="32">
        <f t="shared" si="0"/>
        <v>31680</v>
      </c>
      <c r="J30" s="119">
        <v>27</v>
      </c>
      <c r="K30" s="118"/>
      <c r="L30" s="118">
        <v>1384</v>
      </c>
      <c r="M30" s="118">
        <v>5437</v>
      </c>
      <c r="N30" s="34">
        <f t="shared" si="1"/>
        <v>6848</v>
      </c>
      <c r="O30" s="35">
        <f t="shared" si="2"/>
        <v>38528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11.4</v>
      </c>
      <c r="D31" s="127">
        <v>657.1</v>
      </c>
      <c r="E31" s="127"/>
      <c r="F31" s="127">
        <v>17.2</v>
      </c>
      <c r="G31" s="127">
        <v>0.8</v>
      </c>
      <c r="H31" s="127"/>
      <c r="I31" s="49">
        <f t="shared" si="0"/>
        <v>686.5</v>
      </c>
      <c r="J31" s="128">
        <v>0</v>
      </c>
      <c r="K31" s="127"/>
      <c r="L31" s="127">
        <v>37.200000000000003</v>
      </c>
      <c r="M31" s="127">
        <v>147.30000000000001</v>
      </c>
      <c r="N31" s="50">
        <f t="shared" si="1"/>
        <v>184.5</v>
      </c>
      <c r="O31" s="51">
        <f t="shared" si="2"/>
        <v>871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3.4</v>
      </c>
      <c r="D32" s="124">
        <v>157.16999999999999</v>
      </c>
      <c r="E32" s="124"/>
      <c r="F32" s="124">
        <v>4.1500000000000004</v>
      </c>
      <c r="G32" s="124">
        <v>1.47</v>
      </c>
      <c r="H32" s="124"/>
      <c r="I32" s="43">
        <f t="shared" si="0"/>
        <v>166.19</v>
      </c>
      <c r="J32" s="125">
        <v>0.04</v>
      </c>
      <c r="K32" s="124">
        <v>3.86</v>
      </c>
      <c r="L32" s="124">
        <v>4.99</v>
      </c>
      <c r="M32" s="124">
        <v>103.89</v>
      </c>
      <c r="N32" s="44">
        <f t="shared" si="1"/>
        <v>112.78</v>
      </c>
      <c r="O32" s="45">
        <f t="shared" si="2"/>
        <v>278.97000000000003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1022</v>
      </c>
      <c r="D33" s="118">
        <v>35722</v>
      </c>
      <c r="E33" s="118"/>
      <c r="F33" s="118">
        <v>873</v>
      </c>
      <c r="G33" s="118">
        <v>360</v>
      </c>
      <c r="H33" s="118"/>
      <c r="I33" s="32">
        <f t="shared" si="0"/>
        <v>37977</v>
      </c>
      <c r="J33" s="119">
        <v>4</v>
      </c>
      <c r="K33" s="118">
        <v>311</v>
      </c>
      <c r="L33" s="118">
        <v>457</v>
      </c>
      <c r="M33" s="118">
        <v>9068</v>
      </c>
      <c r="N33" s="34">
        <f t="shared" si="1"/>
        <v>9840</v>
      </c>
      <c r="O33" s="35">
        <f t="shared" si="2"/>
        <v>47817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14.4</v>
      </c>
      <c r="D34" s="127">
        <v>644.5</v>
      </c>
      <c r="E34" s="127"/>
      <c r="F34" s="127">
        <v>10.5</v>
      </c>
      <c r="G34" s="127">
        <v>5.4</v>
      </c>
      <c r="H34" s="127"/>
      <c r="I34" s="49">
        <f t="shared" si="0"/>
        <v>674.8</v>
      </c>
      <c r="J34" s="128">
        <v>0</v>
      </c>
      <c r="K34" s="127">
        <v>7.5</v>
      </c>
      <c r="L34" s="127">
        <v>11.2</v>
      </c>
      <c r="M34" s="127">
        <v>215.2</v>
      </c>
      <c r="N34" s="50">
        <f t="shared" si="1"/>
        <v>233.89999999999998</v>
      </c>
      <c r="O34" s="51">
        <f t="shared" si="2"/>
        <v>908.69999999999993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8.85</v>
      </c>
      <c r="D35" s="124">
        <v>189.88</v>
      </c>
      <c r="E35" s="124"/>
      <c r="F35" s="124">
        <v>51.88</v>
      </c>
      <c r="G35" s="124"/>
      <c r="H35" s="124">
        <v>3.28</v>
      </c>
      <c r="I35" s="43">
        <f t="shared" si="0"/>
        <v>253.89</v>
      </c>
      <c r="J35" s="125">
        <v>0.22</v>
      </c>
      <c r="K35" s="124">
        <v>3.28</v>
      </c>
      <c r="L35" s="124">
        <v>3.84</v>
      </c>
      <c r="M35" s="124">
        <v>120.91</v>
      </c>
      <c r="N35" s="44">
        <f t="shared" si="1"/>
        <v>128.25</v>
      </c>
      <c r="O35" s="45">
        <f t="shared" si="2"/>
        <v>382.14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2902</v>
      </c>
      <c r="D36" s="118">
        <v>46787</v>
      </c>
      <c r="E36" s="118"/>
      <c r="F36" s="118">
        <v>11452</v>
      </c>
      <c r="G36" s="118"/>
      <c r="H36" s="118">
        <v>493</v>
      </c>
      <c r="I36" s="32">
        <f t="shared" si="0"/>
        <v>61634</v>
      </c>
      <c r="J36" s="119">
        <v>18</v>
      </c>
      <c r="K36" s="118">
        <v>308</v>
      </c>
      <c r="L36" s="118">
        <v>397</v>
      </c>
      <c r="M36" s="118">
        <v>12332</v>
      </c>
      <c r="N36" s="34">
        <f t="shared" si="1"/>
        <v>13055</v>
      </c>
      <c r="O36" s="35">
        <f t="shared" si="2"/>
        <v>74689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40.799999999999997</v>
      </c>
      <c r="D37" s="127">
        <v>751.2</v>
      </c>
      <c r="E37" s="127"/>
      <c r="F37" s="127">
        <v>127.3</v>
      </c>
      <c r="G37" s="127"/>
      <c r="H37" s="127">
        <v>11.8</v>
      </c>
      <c r="I37" s="49">
        <f t="shared" ref="I37:I50" si="3">SUM(C37:H37)</f>
        <v>931.09999999999991</v>
      </c>
      <c r="J37" s="128">
        <v>0</v>
      </c>
      <c r="K37" s="127">
        <v>8</v>
      </c>
      <c r="L37" s="127">
        <v>7.8</v>
      </c>
      <c r="M37" s="127">
        <v>245.6</v>
      </c>
      <c r="N37" s="50">
        <f t="shared" si="1"/>
        <v>261.39999999999998</v>
      </c>
      <c r="O37" s="51">
        <f t="shared" si="2"/>
        <v>1192.5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20.09</v>
      </c>
      <c r="D38" s="124">
        <v>78.09</v>
      </c>
      <c r="E38" s="124"/>
      <c r="F38" s="124">
        <v>324.3</v>
      </c>
      <c r="G38" s="124">
        <v>27.56</v>
      </c>
      <c r="H38" s="124">
        <v>6.54</v>
      </c>
      <c r="I38" s="43">
        <f t="shared" si="3"/>
        <v>456.58000000000004</v>
      </c>
      <c r="J38" s="125">
        <v>1.57</v>
      </c>
      <c r="K38" s="124"/>
      <c r="L38" s="124">
        <v>15.23</v>
      </c>
      <c r="M38" s="124">
        <v>246.86</v>
      </c>
      <c r="N38" s="44">
        <f t="shared" si="1"/>
        <v>263.66000000000003</v>
      </c>
      <c r="O38" s="45">
        <f t="shared" si="2"/>
        <v>720.24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6881</v>
      </c>
      <c r="D39" s="118">
        <v>20544</v>
      </c>
      <c r="E39" s="118"/>
      <c r="F39" s="118">
        <v>74510</v>
      </c>
      <c r="G39" s="118">
        <v>6225</v>
      </c>
      <c r="H39" s="118">
        <v>1129</v>
      </c>
      <c r="I39" s="32">
        <f t="shared" si="3"/>
        <v>109289</v>
      </c>
      <c r="J39" s="119">
        <v>128</v>
      </c>
      <c r="K39" s="118"/>
      <c r="L39" s="118">
        <v>1634</v>
      </c>
      <c r="M39" s="118">
        <v>24847</v>
      </c>
      <c r="N39" s="34">
        <f t="shared" si="1"/>
        <v>26609</v>
      </c>
      <c r="O39" s="35">
        <f t="shared" si="2"/>
        <v>135898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89.8</v>
      </c>
      <c r="D40" s="127">
        <v>267</v>
      </c>
      <c r="E40" s="127"/>
      <c r="F40" s="127">
        <v>822</v>
      </c>
      <c r="G40" s="127">
        <v>76.400000000000006</v>
      </c>
      <c r="H40" s="127">
        <v>21.5</v>
      </c>
      <c r="I40" s="49">
        <f t="shared" si="3"/>
        <v>1276.7</v>
      </c>
      <c r="J40" s="128">
        <v>0</v>
      </c>
      <c r="K40" s="127"/>
      <c r="L40" s="127">
        <v>31.6</v>
      </c>
      <c r="M40" s="127">
        <v>469.5</v>
      </c>
      <c r="N40" s="50">
        <f t="shared" si="1"/>
        <v>501.1</v>
      </c>
      <c r="O40" s="51">
        <f t="shared" si="2"/>
        <v>1777.8000000000002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36.04</v>
      </c>
      <c r="D41" s="124">
        <v>67.37</v>
      </c>
      <c r="E41" s="124"/>
      <c r="F41" s="124">
        <v>268.36</v>
      </c>
      <c r="G41" s="124">
        <v>22.68</v>
      </c>
      <c r="H41" s="124">
        <v>1.06</v>
      </c>
      <c r="I41" s="43">
        <f t="shared" si="3"/>
        <v>395.51</v>
      </c>
      <c r="J41" s="125">
        <v>0.62</v>
      </c>
      <c r="K41" s="124">
        <v>9.69</v>
      </c>
      <c r="L41" s="124">
        <v>33.17</v>
      </c>
      <c r="M41" s="124">
        <v>350.85</v>
      </c>
      <c r="N41" s="44">
        <f t="shared" si="1"/>
        <v>394.33000000000004</v>
      </c>
      <c r="O41" s="45">
        <f t="shared" si="2"/>
        <v>789.84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12867</v>
      </c>
      <c r="D42" s="118">
        <v>18433</v>
      </c>
      <c r="E42" s="118"/>
      <c r="F42" s="118">
        <v>63968</v>
      </c>
      <c r="G42" s="118">
        <v>6735</v>
      </c>
      <c r="H42" s="118">
        <v>184</v>
      </c>
      <c r="I42" s="32">
        <f t="shared" si="3"/>
        <v>102187</v>
      </c>
      <c r="J42" s="119">
        <v>51</v>
      </c>
      <c r="K42" s="118">
        <v>838</v>
      </c>
      <c r="L42" s="118">
        <v>3920</v>
      </c>
      <c r="M42" s="118">
        <v>38156</v>
      </c>
      <c r="N42" s="34">
        <f t="shared" si="1"/>
        <v>42965</v>
      </c>
      <c r="O42" s="35">
        <f t="shared" si="2"/>
        <v>145152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156.4</v>
      </c>
      <c r="D43" s="127">
        <v>236.6</v>
      </c>
      <c r="E43" s="127"/>
      <c r="F43" s="127">
        <v>675.9</v>
      </c>
      <c r="G43" s="127">
        <v>87.6</v>
      </c>
      <c r="H43" s="127">
        <v>3.5</v>
      </c>
      <c r="I43" s="49">
        <f t="shared" si="3"/>
        <v>1160</v>
      </c>
      <c r="J43" s="128">
        <v>0</v>
      </c>
      <c r="K43" s="127">
        <v>19.2</v>
      </c>
      <c r="L43" s="127">
        <v>55.5</v>
      </c>
      <c r="M43" s="127">
        <v>579.6</v>
      </c>
      <c r="N43" s="50">
        <f t="shared" si="1"/>
        <v>654.30000000000007</v>
      </c>
      <c r="O43" s="51">
        <f t="shared" si="2"/>
        <v>1814.3000000000002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18.579999999999998</v>
      </c>
      <c r="D44" s="124">
        <v>27.58</v>
      </c>
      <c r="E44" s="124"/>
      <c r="F44" s="124">
        <v>112</v>
      </c>
      <c r="G44" s="124">
        <v>7.0000000000000007E-2</v>
      </c>
      <c r="H44" s="124">
        <v>0.2</v>
      </c>
      <c r="I44" s="43">
        <f t="shared" si="3"/>
        <v>158.42999999999998</v>
      </c>
      <c r="J44" s="125">
        <v>2.15</v>
      </c>
      <c r="K44" s="124"/>
      <c r="L44" s="124">
        <v>62.73</v>
      </c>
      <c r="M44" s="124">
        <v>282.95999999999998</v>
      </c>
      <c r="N44" s="44">
        <f t="shared" si="1"/>
        <v>347.84</v>
      </c>
      <c r="O44" s="45">
        <f t="shared" si="2"/>
        <v>506.27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6997</v>
      </c>
      <c r="D45" s="118">
        <v>7958</v>
      </c>
      <c r="E45" s="118"/>
      <c r="F45" s="118">
        <v>27427</v>
      </c>
      <c r="G45" s="118">
        <v>21</v>
      </c>
      <c r="H45" s="118">
        <v>38</v>
      </c>
      <c r="I45" s="32">
        <f t="shared" si="3"/>
        <v>42441</v>
      </c>
      <c r="J45" s="119">
        <v>176</v>
      </c>
      <c r="K45" s="118"/>
      <c r="L45" s="118">
        <v>7653</v>
      </c>
      <c r="M45" s="118">
        <v>32798</v>
      </c>
      <c r="N45" s="34">
        <f t="shared" si="1"/>
        <v>40627</v>
      </c>
      <c r="O45" s="35">
        <f t="shared" si="2"/>
        <v>83068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70.099999999999994</v>
      </c>
      <c r="D46" s="127">
        <v>94.3</v>
      </c>
      <c r="E46" s="127"/>
      <c r="F46" s="127">
        <v>215.8</v>
      </c>
      <c r="G46" s="127">
        <v>0.2</v>
      </c>
      <c r="H46" s="127">
        <v>0.6</v>
      </c>
      <c r="I46" s="49">
        <f t="shared" si="3"/>
        <v>381</v>
      </c>
      <c r="J46" s="128">
        <v>0</v>
      </c>
      <c r="K46" s="127"/>
      <c r="L46" s="127">
        <v>91.6</v>
      </c>
      <c r="M46" s="127">
        <v>401.2</v>
      </c>
      <c r="N46" s="50">
        <f t="shared" si="1"/>
        <v>492.79999999999995</v>
      </c>
      <c r="O46" s="51">
        <f t="shared" si="2"/>
        <v>873.8</v>
      </c>
      <c r="P46" s="129">
        <v>0.14000000000000001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37.03</v>
      </c>
      <c r="D47" s="124">
        <v>70.88</v>
      </c>
      <c r="E47" s="124"/>
      <c r="F47" s="124">
        <v>261.33999999999997</v>
      </c>
      <c r="G47" s="124">
        <v>0.78</v>
      </c>
      <c r="H47" s="124">
        <v>57.94</v>
      </c>
      <c r="I47" s="43">
        <f t="shared" si="3"/>
        <v>427.96999999999997</v>
      </c>
      <c r="J47" s="125">
        <v>0.64</v>
      </c>
      <c r="K47" s="124">
        <v>46.08</v>
      </c>
      <c r="L47" s="124">
        <v>308.82</v>
      </c>
      <c r="M47" s="124">
        <v>1477.91</v>
      </c>
      <c r="N47" s="44">
        <f t="shared" si="1"/>
        <v>1833.45</v>
      </c>
      <c r="O47" s="45">
        <f t="shared" si="2"/>
        <v>2261.42</v>
      </c>
      <c r="P47" s="130">
        <v>5.37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14557</v>
      </c>
      <c r="D48" s="118">
        <v>21936</v>
      </c>
      <c r="E48" s="118"/>
      <c r="F48" s="118">
        <v>69350</v>
      </c>
      <c r="G48" s="118">
        <v>259</v>
      </c>
      <c r="H48" s="118">
        <v>11396</v>
      </c>
      <c r="I48" s="32">
        <f t="shared" si="3"/>
        <v>117498</v>
      </c>
      <c r="J48" s="119">
        <v>53</v>
      </c>
      <c r="K48" s="118">
        <v>7158</v>
      </c>
      <c r="L48" s="118">
        <v>39778</v>
      </c>
      <c r="M48" s="118">
        <v>183901</v>
      </c>
      <c r="N48" s="34">
        <f t="shared" si="1"/>
        <v>230890</v>
      </c>
      <c r="O48" s="35">
        <f t="shared" si="2"/>
        <v>348388</v>
      </c>
      <c r="P48" s="130">
        <v>5.82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87.6</v>
      </c>
      <c r="D49" s="127">
        <v>118.1</v>
      </c>
      <c r="E49" s="127"/>
      <c r="F49" s="127">
        <v>354.3</v>
      </c>
      <c r="G49" s="127">
        <v>1.5</v>
      </c>
      <c r="H49" s="127">
        <v>75.099999999999994</v>
      </c>
      <c r="I49" s="49">
        <f t="shared" si="3"/>
        <v>636.6</v>
      </c>
      <c r="J49" s="128">
        <v>0</v>
      </c>
      <c r="K49" s="127">
        <v>17.899999999999999</v>
      </c>
      <c r="L49" s="127">
        <v>249.1</v>
      </c>
      <c r="M49" s="127">
        <v>1037.5999999999999</v>
      </c>
      <c r="N49" s="50">
        <f t="shared" si="1"/>
        <v>1304.5999999999999</v>
      </c>
      <c r="O49" s="51">
        <f t="shared" si="2"/>
        <v>1941.1999999999998</v>
      </c>
      <c r="P49" s="130">
        <v>34.200000000000003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126.95</v>
      </c>
      <c r="D50" s="115">
        <v>904.55</v>
      </c>
      <c r="E50" s="115"/>
      <c r="F50" s="115">
        <v>1032.7</v>
      </c>
      <c r="G50" s="115">
        <v>52.72</v>
      </c>
      <c r="H50" s="115">
        <v>69.02</v>
      </c>
      <c r="I50" s="21">
        <f t="shared" si="3"/>
        <v>2185.9399999999996</v>
      </c>
      <c r="J50" s="116">
        <v>5.87</v>
      </c>
      <c r="K50" s="115">
        <v>59.05</v>
      </c>
      <c r="L50" s="115">
        <v>456.04</v>
      </c>
      <c r="M50" s="115">
        <v>2776.8</v>
      </c>
      <c r="N50" s="23">
        <f t="shared" si="1"/>
        <v>3297.76</v>
      </c>
      <c r="O50" s="24">
        <f t="shared" si="2"/>
        <v>5483.7</v>
      </c>
      <c r="P50" s="130">
        <v>0.26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46062</v>
      </c>
      <c r="D51" s="118">
        <v>211487</v>
      </c>
      <c r="E51" s="118"/>
      <c r="F51" s="118">
        <v>249493</v>
      </c>
      <c r="G51" s="118">
        <v>13636</v>
      </c>
      <c r="H51" s="118">
        <v>13240</v>
      </c>
      <c r="I51" s="32">
        <f t="shared" ref="I51:I58" si="4">SUM(C51:H51)</f>
        <v>533918</v>
      </c>
      <c r="J51" s="119">
        <v>481</v>
      </c>
      <c r="K51" s="118">
        <v>8304</v>
      </c>
      <c r="L51" s="118">
        <v>55942</v>
      </c>
      <c r="M51" s="118">
        <v>314921</v>
      </c>
      <c r="N51" s="34">
        <f t="shared" si="1"/>
        <v>379648</v>
      </c>
      <c r="O51" s="35">
        <f>SUM(N51,I51)</f>
        <v>913566</v>
      </c>
      <c r="P51" s="130">
        <v>2.25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474.3</v>
      </c>
      <c r="D52" s="127">
        <v>3621.6</v>
      </c>
      <c r="E52" s="127"/>
      <c r="F52" s="127">
        <v>2239.5</v>
      </c>
      <c r="G52" s="127">
        <v>171.9</v>
      </c>
      <c r="H52" s="127">
        <v>112.5</v>
      </c>
      <c r="I52" s="49">
        <f t="shared" si="4"/>
        <v>6619.7999999999993</v>
      </c>
      <c r="J52" s="128">
        <v>0</v>
      </c>
      <c r="K52" s="127">
        <v>45.1</v>
      </c>
      <c r="L52" s="127">
        <v>506.1</v>
      </c>
      <c r="M52" s="127">
        <v>3353.2</v>
      </c>
      <c r="N52" s="50">
        <f t="shared" si="1"/>
        <v>3904.3999999999996</v>
      </c>
      <c r="O52" s="51">
        <f t="shared" si="2"/>
        <v>10524.199999999999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126.32</v>
      </c>
      <c r="D53" s="124">
        <v>619.82000000000005</v>
      </c>
      <c r="E53" s="124"/>
      <c r="F53" s="124">
        <v>1028.06</v>
      </c>
      <c r="G53" s="124">
        <v>52.72</v>
      </c>
      <c r="H53" s="124">
        <v>64.94</v>
      </c>
      <c r="I53" s="43">
        <f t="shared" si="4"/>
        <v>1891.8600000000001</v>
      </c>
      <c r="J53" s="125">
        <v>5.87</v>
      </c>
      <c r="K53" s="124">
        <v>46.08</v>
      </c>
      <c r="L53" s="124">
        <v>455.96</v>
      </c>
      <c r="M53" s="124">
        <v>2773.45</v>
      </c>
      <c r="N53" s="44">
        <f t="shared" si="1"/>
        <v>3281.3599999999997</v>
      </c>
      <c r="O53" s="45">
        <f t="shared" si="2"/>
        <v>5173.2199999999993</v>
      </c>
      <c r="P53" s="69">
        <f>SUM(P46:P52)</f>
        <v>48.04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45898</v>
      </c>
      <c r="D54" s="118">
        <v>157642</v>
      </c>
      <c r="E54" s="118"/>
      <c r="F54" s="118">
        <v>248694</v>
      </c>
      <c r="G54" s="118">
        <v>13636</v>
      </c>
      <c r="H54" s="118">
        <v>12611</v>
      </c>
      <c r="I54" s="32">
        <f t="shared" si="4"/>
        <v>478481</v>
      </c>
      <c r="J54" s="119">
        <v>481</v>
      </c>
      <c r="K54" s="118">
        <v>7158</v>
      </c>
      <c r="L54" s="118">
        <v>55939</v>
      </c>
      <c r="M54" s="118">
        <v>314829</v>
      </c>
      <c r="N54" s="34">
        <f t="shared" si="1"/>
        <v>378407</v>
      </c>
      <c r="O54" s="35">
        <f t="shared" si="2"/>
        <v>856888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470.5</v>
      </c>
      <c r="D55" s="121">
        <v>2249.5</v>
      </c>
      <c r="E55" s="121"/>
      <c r="F55" s="121">
        <v>2223</v>
      </c>
      <c r="G55" s="121">
        <v>171.9</v>
      </c>
      <c r="H55" s="121">
        <v>98.1</v>
      </c>
      <c r="I55" s="40">
        <f t="shared" si="4"/>
        <v>5213</v>
      </c>
      <c r="J55" s="122">
        <v>0</v>
      </c>
      <c r="K55" s="121">
        <v>17.899999999999999</v>
      </c>
      <c r="L55" s="121">
        <v>505.9</v>
      </c>
      <c r="M55" s="121">
        <v>3346.5</v>
      </c>
      <c r="N55" s="40">
        <f t="shared" si="1"/>
        <v>3870.3</v>
      </c>
      <c r="O55" s="42">
        <f t="shared" si="2"/>
        <v>9083.2999999999993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126.95</v>
      </c>
      <c r="D56" s="20">
        <f t="shared" si="5"/>
        <v>938.68000000000006</v>
      </c>
      <c r="E56" s="20">
        <f t="shared" si="5"/>
        <v>0</v>
      </c>
      <c r="F56" s="20">
        <f t="shared" si="5"/>
        <v>1033.6500000000001</v>
      </c>
      <c r="G56" s="20">
        <f t="shared" si="5"/>
        <v>52.72</v>
      </c>
      <c r="H56" s="20">
        <f t="shared" si="5"/>
        <v>69.02</v>
      </c>
      <c r="I56" s="79">
        <f>SUM(C56:H56)</f>
        <v>2221.02</v>
      </c>
      <c r="J56" s="71">
        <f>SUM(J5,J8,J11,J14,J17,J20,J23,J26,J29,J32,J35,J38,J41,J44,J47)</f>
        <v>5.87</v>
      </c>
      <c r="K56" s="20">
        <f>SUM(K5,K8,K11,K14,K17,K20,K23,K26,K29,K32,K35,K38,K41,K44,K47)</f>
        <v>62.91</v>
      </c>
      <c r="L56" s="20">
        <f>SUM(L5,L8,L11,L14,L17,L20,L23,L26,L29,L32,L35,L38,L41,L44,L47)</f>
        <v>456.03999999999996</v>
      </c>
      <c r="M56" s="20">
        <f>SUM(M5,M8,M11,M14,M17,M20,M23,M26,M29,M32,M35,M38,M41,M44,M47)</f>
        <v>2776.8</v>
      </c>
      <c r="N56" s="22">
        <f t="shared" si="1"/>
        <v>3301.62</v>
      </c>
      <c r="O56" s="24">
        <f t="shared" si="2"/>
        <v>5522.6399999999994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46062</v>
      </c>
      <c r="D57" s="31">
        <f t="shared" si="5"/>
        <v>215282</v>
      </c>
      <c r="E57" s="31">
        <f t="shared" si="5"/>
        <v>0</v>
      </c>
      <c r="F57" s="31">
        <f t="shared" si="5"/>
        <v>249602</v>
      </c>
      <c r="G57" s="31">
        <f t="shared" si="5"/>
        <v>13636</v>
      </c>
      <c r="H57" s="31">
        <f t="shared" si="5"/>
        <v>13240</v>
      </c>
      <c r="I57" s="80">
        <f t="shared" si="4"/>
        <v>537822</v>
      </c>
      <c r="J57" s="75">
        <f t="shared" ref="J57:M58" si="6">SUM(J6,J9,J12,J15,J18,J21,J24,J27,J30,J33,J36,J39,J42,J45,J48)</f>
        <v>481</v>
      </c>
      <c r="K57" s="31">
        <f t="shared" si="6"/>
        <v>8615</v>
      </c>
      <c r="L57" s="31">
        <f t="shared" si="6"/>
        <v>55942</v>
      </c>
      <c r="M57" s="31">
        <f t="shared" si="6"/>
        <v>314921</v>
      </c>
      <c r="N57" s="33">
        <f t="shared" si="1"/>
        <v>379959</v>
      </c>
      <c r="O57" s="35">
        <f t="shared" si="2"/>
        <v>917781</v>
      </c>
      <c r="P57" s="134">
        <v>29.35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474.30000000000007</v>
      </c>
      <c r="D58" s="86">
        <f t="shared" si="5"/>
        <v>3820.7</v>
      </c>
      <c r="E58" s="86">
        <f t="shared" si="5"/>
        <v>0</v>
      </c>
      <c r="F58" s="86">
        <f t="shared" si="5"/>
        <v>2245.1</v>
      </c>
      <c r="G58" s="86">
        <f t="shared" si="5"/>
        <v>171.89999999999998</v>
      </c>
      <c r="H58" s="86">
        <f t="shared" si="5"/>
        <v>112.5</v>
      </c>
      <c r="I58" s="87">
        <f t="shared" si="4"/>
        <v>6824.5</v>
      </c>
      <c r="J58" s="85">
        <f t="shared" si="6"/>
        <v>0</v>
      </c>
      <c r="K58" s="86">
        <f t="shared" si="6"/>
        <v>52.6</v>
      </c>
      <c r="L58" s="86">
        <f t="shared" si="6"/>
        <v>506.1</v>
      </c>
      <c r="M58" s="86">
        <f t="shared" si="6"/>
        <v>3353.2</v>
      </c>
      <c r="N58" s="88">
        <f t="shared" si="1"/>
        <v>3911.8999999999996</v>
      </c>
      <c r="O58" s="89">
        <f t="shared" si="2"/>
        <v>10736.4</v>
      </c>
      <c r="P58" s="90">
        <f>SUM(O56,P53,P54,P57)</f>
        <v>5600.03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132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0.19</v>
      </c>
      <c r="E69" s="124"/>
      <c r="F69" s="124"/>
      <c r="G69" s="124"/>
      <c r="H69" s="124"/>
      <c r="I69" s="43">
        <f t="shared" si="7"/>
        <v>0.19</v>
      </c>
      <c r="J69" s="125"/>
      <c r="K69" s="124"/>
      <c r="L69" s="124"/>
      <c r="M69" s="124">
        <v>1.51</v>
      </c>
      <c r="N69" s="44">
        <f t="shared" si="8"/>
        <v>1.51</v>
      </c>
      <c r="O69" s="45">
        <f t="shared" si="9"/>
        <v>1.7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5</v>
      </c>
      <c r="E70" s="118"/>
      <c r="F70" s="118"/>
      <c r="G70" s="118"/>
      <c r="H70" s="118"/>
      <c r="I70" s="32">
        <f t="shared" si="7"/>
        <v>5</v>
      </c>
      <c r="J70" s="119"/>
      <c r="K70" s="118"/>
      <c r="L70" s="118"/>
      <c r="M70" s="118">
        <v>33</v>
      </c>
      <c r="N70" s="34">
        <f t="shared" si="8"/>
        <v>33</v>
      </c>
      <c r="O70" s="35">
        <f t="shared" si="9"/>
        <v>38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</v>
      </c>
      <c r="E71" s="127"/>
      <c r="F71" s="127"/>
      <c r="G71" s="127"/>
      <c r="H71" s="127"/>
      <c r="I71" s="49">
        <f t="shared" si="7"/>
        <v>1</v>
      </c>
      <c r="J71" s="128"/>
      <c r="K71" s="127"/>
      <c r="L71" s="127"/>
      <c r="M71" s="127">
        <v>2.7</v>
      </c>
      <c r="N71" s="50">
        <f t="shared" si="8"/>
        <v>2.7</v>
      </c>
      <c r="O71" s="51">
        <f t="shared" si="9"/>
        <v>3.7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1.57</v>
      </c>
      <c r="E72" s="124"/>
      <c r="F72" s="124"/>
      <c r="G72" s="124"/>
      <c r="H72" s="124"/>
      <c r="I72" s="43">
        <f t="shared" si="7"/>
        <v>1.57</v>
      </c>
      <c r="J72" s="125"/>
      <c r="K72" s="124"/>
      <c r="L72" s="124">
        <v>0.25</v>
      </c>
      <c r="M72" s="124">
        <v>2.0099999999999998</v>
      </c>
      <c r="N72" s="44">
        <f t="shared" si="8"/>
        <v>2.2599999999999998</v>
      </c>
      <c r="O72" s="45">
        <f t="shared" si="9"/>
        <v>3.83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105</v>
      </c>
      <c r="E73" s="118"/>
      <c r="F73" s="118"/>
      <c r="G73" s="118"/>
      <c r="H73" s="118"/>
      <c r="I73" s="32">
        <f t="shared" si="7"/>
        <v>105</v>
      </c>
      <c r="J73" s="119"/>
      <c r="K73" s="118"/>
      <c r="L73" s="118">
        <v>7</v>
      </c>
      <c r="M73" s="118">
        <v>65</v>
      </c>
      <c r="N73" s="34">
        <f t="shared" si="8"/>
        <v>72</v>
      </c>
      <c r="O73" s="35">
        <f t="shared" si="9"/>
        <v>177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9.6</v>
      </c>
      <c r="E74" s="127"/>
      <c r="F74" s="127"/>
      <c r="G74" s="127"/>
      <c r="H74" s="127"/>
      <c r="I74" s="49">
        <f t="shared" si="7"/>
        <v>9.6</v>
      </c>
      <c r="J74" s="128"/>
      <c r="K74" s="127"/>
      <c r="L74" s="127">
        <v>0.5</v>
      </c>
      <c r="M74" s="127">
        <v>4.4000000000000004</v>
      </c>
      <c r="N74" s="50">
        <f t="shared" si="8"/>
        <v>4.9000000000000004</v>
      </c>
      <c r="O74" s="51">
        <f t="shared" si="9"/>
        <v>14.5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17.760000000000002</v>
      </c>
      <c r="E75" s="124"/>
      <c r="F75" s="124">
        <v>0.95</v>
      </c>
      <c r="G75" s="124"/>
      <c r="H75" s="124"/>
      <c r="I75" s="43">
        <f t="shared" si="7"/>
        <v>18.71</v>
      </c>
      <c r="J75" s="125"/>
      <c r="K75" s="124"/>
      <c r="L75" s="124">
        <v>0.56000000000000005</v>
      </c>
      <c r="M75" s="124">
        <v>6.46</v>
      </c>
      <c r="N75" s="44">
        <f t="shared" si="8"/>
        <v>7.02</v>
      </c>
      <c r="O75" s="45">
        <f t="shared" si="9"/>
        <v>25.73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1754</v>
      </c>
      <c r="E76" s="118"/>
      <c r="F76" s="118">
        <v>109</v>
      </c>
      <c r="G76" s="118"/>
      <c r="H76" s="118"/>
      <c r="I76" s="32">
        <f t="shared" si="7"/>
        <v>1863</v>
      </c>
      <c r="J76" s="119"/>
      <c r="K76" s="118"/>
      <c r="L76" s="118">
        <v>22</v>
      </c>
      <c r="M76" s="118">
        <v>263</v>
      </c>
      <c r="N76" s="34">
        <f t="shared" si="8"/>
        <v>285</v>
      </c>
      <c r="O76" s="35">
        <f t="shared" si="9"/>
        <v>2148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107.1</v>
      </c>
      <c r="E77" s="127"/>
      <c r="F77" s="127">
        <v>5.6</v>
      </c>
      <c r="G77" s="127"/>
      <c r="H77" s="127"/>
      <c r="I77" s="49">
        <f t="shared" si="7"/>
        <v>112.69999999999999</v>
      </c>
      <c r="J77" s="128"/>
      <c r="K77" s="127"/>
      <c r="L77" s="127">
        <v>1.1000000000000001</v>
      </c>
      <c r="M77" s="127">
        <v>12.6</v>
      </c>
      <c r="N77" s="50">
        <f t="shared" si="8"/>
        <v>13.7</v>
      </c>
      <c r="O77" s="51">
        <f t="shared" si="9"/>
        <v>126.39999999999999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23.2</v>
      </c>
      <c r="E78" s="124"/>
      <c r="F78" s="124">
        <v>0.3</v>
      </c>
      <c r="G78" s="124"/>
      <c r="H78" s="124"/>
      <c r="I78" s="43">
        <f t="shared" si="7"/>
        <v>23.5</v>
      </c>
      <c r="J78" s="125"/>
      <c r="K78" s="124"/>
      <c r="L78" s="124">
        <v>0.06</v>
      </c>
      <c r="M78" s="124">
        <v>6.02</v>
      </c>
      <c r="N78" s="44">
        <f t="shared" si="8"/>
        <v>6.0799999999999992</v>
      </c>
      <c r="O78" s="45">
        <f t="shared" si="9"/>
        <v>29.58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3178</v>
      </c>
      <c r="E79" s="118"/>
      <c r="F79" s="118">
        <v>43</v>
      </c>
      <c r="G79" s="118"/>
      <c r="H79" s="118"/>
      <c r="I79" s="32">
        <f t="shared" si="7"/>
        <v>3221</v>
      </c>
      <c r="J79" s="119"/>
      <c r="K79" s="118"/>
      <c r="L79" s="118">
        <v>3</v>
      </c>
      <c r="M79" s="118">
        <v>316</v>
      </c>
      <c r="N79" s="34">
        <f t="shared" si="8"/>
        <v>319</v>
      </c>
      <c r="O79" s="35">
        <f t="shared" si="9"/>
        <v>3540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133.69999999999999</v>
      </c>
      <c r="E80" s="127"/>
      <c r="F80" s="127">
        <v>1.6</v>
      </c>
      <c r="G80" s="127"/>
      <c r="H80" s="127"/>
      <c r="I80" s="49">
        <f t="shared" si="7"/>
        <v>135.29999999999998</v>
      </c>
      <c r="J80" s="128"/>
      <c r="K80" s="127"/>
      <c r="L80" s="127">
        <v>0.1</v>
      </c>
      <c r="M80" s="127">
        <v>12.1</v>
      </c>
      <c r="N80" s="50">
        <f t="shared" si="8"/>
        <v>12.2</v>
      </c>
      <c r="O80" s="51">
        <f t="shared" si="9"/>
        <v>147.49999999999997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32.92</v>
      </c>
      <c r="E81" s="124"/>
      <c r="F81" s="124"/>
      <c r="G81" s="124"/>
      <c r="H81" s="124"/>
      <c r="I81" s="43">
        <f t="shared" si="7"/>
        <v>32.92</v>
      </c>
      <c r="J81" s="125">
        <v>0.3</v>
      </c>
      <c r="K81" s="124"/>
      <c r="L81" s="124">
        <v>2.72</v>
      </c>
      <c r="M81" s="124">
        <v>17.29</v>
      </c>
      <c r="N81" s="44">
        <f t="shared" si="8"/>
        <v>20.309999999999999</v>
      </c>
      <c r="O81" s="45">
        <f t="shared" si="9"/>
        <v>53.230000000000004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5375</v>
      </c>
      <c r="E82" s="118"/>
      <c r="F82" s="118"/>
      <c r="G82" s="118"/>
      <c r="H82" s="118"/>
      <c r="I82" s="32">
        <f t="shared" si="7"/>
        <v>5375</v>
      </c>
      <c r="J82" s="119">
        <v>24</v>
      </c>
      <c r="K82" s="118"/>
      <c r="L82" s="118">
        <v>176</v>
      </c>
      <c r="M82" s="118">
        <v>1127</v>
      </c>
      <c r="N82" s="34">
        <f t="shared" si="8"/>
        <v>1327</v>
      </c>
      <c r="O82" s="35">
        <f t="shared" si="9"/>
        <v>6702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182.8</v>
      </c>
      <c r="E83" s="127"/>
      <c r="F83" s="127"/>
      <c r="G83" s="127"/>
      <c r="H83" s="127"/>
      <c r="I83" s="49">
        <f t="shared" si="7"/>
        <v>182.8</v>
      </c>
      <c r="J83" s="128">
        <v>0</v>
      </c>
      <c r="K83" s="127"/>
      <c r="L83" s="127">
        <v>5.6</v>
      </c>
      <c r="M83" s="127">
        <v>36.1</v>
      </c>
      <c r="N83" s="50">
        <f t="shared" si="8"/>
        <v>41.7</v>
      </c>
      <c r="O83" s="51">
        <f t="shared" si="9"/>
        <v>224.5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0.63</v>
      </c>
      <c r="D84" s="124">
        <v>128.24</v>
      </c>
      <c r="E84" s="124"/>
      <c r="F84" s="124">
        <v>4.34</v>
      </c>
      <c r="G84" s="124"/>
      <c r="H84" s="124"/>
      <c r="I84" s="43">
        <f t="shared" si="7"/>
        <v>133.21</v>
      </c>
      <c r="J84" s="125"/>
      <c r="K84" s="124"/>
      <c r="L84" s="124">
        <v>7.38</v>
      </c>
      <c r="M84" s="124">
        <v>92.5</v>
      </c>
      <c r="N84" s="44">
        <f t="shared" si="8"/>
        <v>99.88</v>
      </c>
      <c r="O84" s="45">
        <f t="shared" si="9"/>
        <v>233.09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164</v>
      </c>
      <c r="D85" s="118">
        <v>23627</v>
      </c>
      <c r="E85" s="118"/>
      <c r="F85" s="118">
        <v>756</v>
      </c>
      <c r="G85" s="118"/>
      <c r="H85" s="118"/>
      <c r="I85" s="32">
        <f t="shared" si="7"/>
        <v>24547</v>
      </c>
      <c r="J85" s="119"/>
      <c r="K85" s="118"/>
      <c r="L85" s="118">
        <v>511</v>
      </c>
      <c r="M85" s="118">
        <v>6578</v>
      </c>
      <c r="N85" s="34">
        <f t="shared" si="8"/>
        <v>7089</v>
      </c>
      <c r="O85" s="35">
        <f t="shared" si="9"/>
        <v>31636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3.8</v>
      </c>
      <c r="D86" s="127">
        <v>617.70000000000005</v>
      </c>
      <c r="E86" s="127"/>
      <c r="F86" s="127">
        <v>14.9</v>
      </c>
      <c r="G86" s="127"/>
      <c r="H86" s="127"/>
      <c r="I86" s="49">
        <f t="shared" si="7"/>
        <v>636.4</v>
      </c>
      <c r="J86" s="128"/>
      <c r="K86" s="127"/>
      <c r="L86" s="127">
        <v>14.8</v>
      </c>
      <c r="M86" s="127">
        <v>189.3</v>
      </c>
      <c r="N86" s="50">
        <f t="shared" si="8"/>
        <v>204.10000000000002</v>
      </c>
      <c r="O86" s="51">
        <f t="shared" si="9"/>
        <v>840.5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2.33</v>
      </c>
      <c r="D87" s="124">
        <v>143.83000000000001</v>
      </c>
      <c r="E87" s="124"/>
      <c r="F87" s="124">
        <v>6.03</v>
      </c>
      <c r="G87" s="124">
        <v>0.16</v>
      </c>
      <c r="H87" s="124"/>
      <c r="I87" s="43">
        <f t="shared" si="7"/>
        <v>152.35000000000002</v>
      </c>
      <c r="J87" s="125">
        <v>0.33</v>
      </c>
      <c r="K87" s="124"/>
      <c r="L87" s="124">
        <v>16.29</v>
      </c>
      <c r="M87" s="124">
        <v>67.63</v>
      </c>
      <c r="N87" s="44">
        <f t="shared" si="8"/>
        <v>84.25</v>
      </c>
      <c r="O87" s="45">
        <f t="shared" si="9"/>
        <v>236.60000000000002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672</v>
      </c>
      <c r="D88" s="118">
        <v>29858</v>
      </c>
      <c r="E88" s="118"/>
      <c r="F88" s="118">
        <v>1114</v>
      </c>
      <c r="G88" s="118">
        <v>36</v>
      </c>
      <c r="H88" s="118"/>
      <c r="I88" s="32">
        <f t="shared" si="7"/>
        <v>31680</v>
      </c>
      <c r="J88" s="119">
        <v>27</v>
      </c>
      <c r="K88" s="118"/>
      <c r="L88" s="118">
        <v>1384</v>
      </c>
      <c r="M88" s="118">
        <v>5437</v>
      </c>
      <c r="N88" s="34">
        <f t="shared" si="8"/>
        <v>6848</v>
      </c>
      <c r="O88" s="35">
        <f t="shared" si="9"/>
        <v>38528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11.4</v>
      </c>
      <c r="D89" s="127">
        <v>657.1</v>
      </c>
      <c r="E89" s="127"/>
      <c r="F89" s="127">
        <v>17.2</v>
      </c>
      <c r="G89" s="127">
        <v>0.8</v>
      </c>
      <c r="H89" s="127"/>
      <c r="I89" s="49">
        <f t="shared" si="7"/>
        <v>686.5</v>
      </c>
      <c r="J89" s="128">
        <v>0</v>
      </c>
      <c r="K89" s="127"/>
      <c r="L89" s="127">
        <v>37.200000000000003</v>
      </c>
      <c r="M89" s="127">
        <v>147.30000000000001</v>
      </c>
      <c r="N89" s="50">
        <f t="shared" si="8"/>
        <v>184.5</v>
      </c>
      <c r="O89" s="51">
        <f t="shared" si="9"/>
        <v>871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3.4</v>
      </c>
      <c r="D90" s="124">
        <v>157.16999999999999</v>
      </c>
      <c r="E90" s="124"/>
      <c r="F90" s="124">
        <v>4.1500000000000004</v>
      </c>
      <c r="G90" s="124">
        <v>1.47</v>
      </c>
      <c r="H90" s="124"/>
      <c r="I90" s="43">
        <f t="shared" si="7"/>
        <v>166.19</v>
      </c>
      <c r="J90" s="125">
        <v>0.04</v>
      </c>
      <c r="K90" s="124">
        <v>3.86</v>
      </c>
      <c r="L90" s="124">
        <v>4.99</v>
      </c>
      <c r="M90" s="124">
        <v>103.89</v>
      </c>
      <c r="N90" s="44">
        <f t="shared" si="8"/>
        <v>112.78</v>
      </c>
      <c r="O90" s="45">
        <f t="shared" si="9"/>
        <v>278.97000000000003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1022</v>
      </c>
      <c r="D91" s="118">
        <v>35722</v>
      </c>
      <c r="E91" s="118"/>
      <c r="F91" s="118">
        <v>873</v>
      </c>
      <c r="G91" s="118">
        <v>360</v>
      </c>
      <c r="H91" s="118"/>
      <c r="I91" s="32">
        <f t="shared" si="7"/>
        <v>37977</v>
      </c>
      <c r="J91" s="119">
        <v>4</v>
      </c>
      <c r="K91" s="118">
        <v>311</v>
      </c>
      <c r="L91" s="118">
        <v>457</v>
      </c>
      <c r="M91" s="118">
        <v>9068</v>
      </c>
      <c r="N91" s="34">
        <f t="shared" si="8"/>
        <v>9840</v>
      </c>
      <c r="O91" s="35">
        <f t="shared" si="9"/>
        <v>47817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14.4</v>
      </c>
      <c r="D92" s="127">
        <v>644.5</v>
      </c>
      <c r="E92" s="127"/>
      <c r="F92" s="127">
        <v>10.5</v>
      </c>
      <c r="G92" s="127">
        <v>5.4</v>
      </c>
      <c r="H92" s="127"/>
      <c r="I92" s="49">
        <f t="shared" si="7"/>
        <v>674.8</v>
      </c>
      <c r="J92" s="128">
        <v>0</v>
      </c>
      <c r="K92" s="127">
        <v>7.5</v>
      </c>
      <c r="L92" s="127">
        <v>11.2</v>
      </c>
      <c r="M92" s="127">
        <v>215.2</v>
      </c>
      <c r="N92" s="50">
        <f t="shared" si="8"/>
        <v>233.89999999999998</v>
      </c>
      <c r="O92" s="51">
        <f t="shared" si="9"/>
        <v>908.69999999999993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8.85</v>
      </c>
      <c r="D93" s="124">
        <v>189.88</v>
      </c>
      <c r="E93" s="124"/>
      <c r="F93" s="124">
        <v>51.88</v>
      </c>
      <c r="G93" s="124"/>
      <c r="H93" s="124">
        <v>3.28</v>
      </c>
      <c r="I93" s="43">
        <f t="shared" si="7"/>
        <v>253.89</v>
      </c>
      <c r="J93" s="125">
        <v>0.22</v>
      </c>
      <c r="K93" s="124">
        <v>3.28</v>
      </c>
      <c r="L93" s="124">
        <v>3.84</v>
      </c>
      <c r="M93" s="124">
        <v>120.91</v>
      </c>
      <c r="N93" s="44">
        <f t="shared" si="8"/>
        <v>128.25</v>
      </c>
      <c r="O93" s="45">
        <f t="shared" si="9"/>
        <v>382.14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2902</v>
      </c>
      <c r="D94" s="118">
        <v>46787</v>
      </c>
      <c r="E94" s="118"/>
      <c r="F94" s="118">
        <v>11452</v>
      </c>
      <c r="G94" s="118"/>
      <c r="H94" s="118">
        <v>493</v>
      </c>
      <c r="I94" s="32">
        <f t="shared" si="7"/>
        <v>61634</v>
      </c>
      <c r="J94" s="119">
        <v>18</v>
      </c>
      <c r="K94" s="118">
        <v>308</v>
      </c>
      <c r="L94" s="118">
        <v>397</v>
      </c>
      <c r="M94" s="118">
        <v>12332</v>
      </c>
      <c r="N94" s="34">
        <f t="shared" si="8"/>
        <v>13055</v>
      </c>
      <c r="O94" s="35">
        <f t="shared" si="9"/>
        <v>74689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40.799999999999997</v>
      </c>
      <c r="D95" s="127">
        <v>751.2</v>
      </c>
      <c r="E95" s="127"/>
      <c r="F95" s="127">
        <v>127.3</v>
      </c>
      <c r="G95" s="127"/>
      <c r="H95" s="127">
        <v>11.8</v>
      </c>
      <c r="I95" s="49">
        <f t="shared" si="7"/>
        <v>931.09999999999991</v>
      </c>
      <c r="J95" s="128">
        <v>0</v>
      </c>
      <c r="K95" s="127">
        <v>8</v>
      </c>
      <c r="L95" s="127">
        <v>7.8</v>
      </c>
      <c r="M95" s="127">
        <v>245.6</v>
      </c>
      <c r="N95" s="50">
        <f t="shared" si="8"/>
        <v>261.39999999999998</v>
      </c>
      <c r="O95" s="51">
        <f t="shared" si="9"/>
        <v>1192.5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20.09</v>
      </c>
      <c r="D96" s="124">
        <v>78.09</v>
      </c>
      <c r="E96" s="124"/>
      <c r="F96" s="124">
        <v>324.3</v>
      </c>
      <c r="G96" s="124">
        <v>27.56</v>
      </c>
      <c r="H96" s="124">
        <v>6.54</v>
      </c>
      <c r="I96" s="43">
        <f t="shared" si="7"/>
        <v>456.58000000000004</v>
      </c>
      <c r="J96" s="125">
        <v>1.57</v>
      </c>
      <c r="K96" s="124"/>
      <c r="L96" s="124">
        <v>15.23</v>
      </c>
      <c r="M96" s="124">
        <v>246.86</v>
      </c>
      <c r="N96" s="44">
        <f t="shared" si="8"/>
        <v>263.66000000000003</v>
      </c>
      <c r="O96" s="45">
        <f t="shared" si="9"/>
        <v>720.24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6881</v>
      </c>
      <c r="D97" s="118">
        <v>20544</v>
      </c>
      <c r="E97" s="118"/>
      <c r="F97" s="118">
        <v>74510</v>
      </c>
      <c r="G97" s="118">
        <v>6225</v>
      </c>
      <c r="H97" s="118">
        <v>1129</v>
      </c>
      <c r="I97" s="32">
        <f t="shared" si="7"/>
        <v>109289</v>
      </c>
      <c r="J97" s="119">
        <v>128</v>
      </c>
      <c r="K97" s="118"/>
      <c r="L97" s="118">
        <v>1634</v>
      </c>
      <c r="M97" s="118">
        <v>24847</v>
      </c>
      <c r="N97" s="34">
        <f t="shared" si="8"/>
        <v>26609</v>
      </c>
      <c r="O97" s="35">
        <f t="shared" si="9"/>
        <v>135898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89.8</v>
      </c>
      <c r="D98" s="127">
        <v>267</v>
      </c>
      <c r="E98" s="127"/>
      <c r="F98" s="127">
        <v>822</v>
      </c>
      <c r="G98" s="127">
        <v>76.400000000000006</v>
      </c>
      <c r="H98" s="127">
        <v>21.5</v>
      </c>
      <c r="I98" s="49">
        <f t="shared" si="7"/>
        <v>1276.7</v>
      </c>
      <c r="J98" s="128">
        <v>0</v>
      </c>
      <c r="K98" s="127"/>
      <c r="L98" s="127">
        <v>31.6</v>
      </c>
      <c r="M98" s="127">
        <v>469.5</v>
      </c>
      <c r="N98" s="50">
        <f t="shared" si="8"/>
        <v>501.1</v>
      </c>
      <c r="O98" s="51">
        <f t="shared" si="9"/>
        <v>1777.8000000000002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36.04</v>
      </c>
      <c r="D99" s="124">
        <v>67.37</v>
      </c>
      <c r="E99" s="124"/>
      <c r="F99" s="124">
        <v>268.36</v>
      </c>
      <c r="G99" s="124">
        <v>22.68</v>
      </c>
      <c r="H99" s="124">
        <v>1.06</v>
      </c>
      <c r="I99" s="43">
        <f t="shared" si="7"/>
        <v>395.51</v>
      </c>
      <c r="J99" s="125">
        <v>0.62</v>
      </c>
      <c r="K99" s="124">
        <v>9.69</v>
      </c>
      <c r="L99" s="124">
        <v>33.17</v>
      </c>
      <c r="M99" s="124">
        <v>350.85</v>
      </c>
      <c r="N99" s="44">
        <f t="shared" si="8"/>
        <v>394.33000000000004</v>
      </c>
      <c r="O99" s="45">
        <f t="shared" si="9"/>
        <v>789.84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12867</v>
      </c>
      <c r="D100" s="118">
        <v>18433</v>
      </c>
      <c r="E100" s="118"/>
      <c r="F100" s="118">
        <v>63968</v>
      </c>
      <c r="G100" s="118">
        <v>6735</v>
      </c>
      <c r="H100" s="118">
        <v>184</v>
      </c>
      <c r="I100" s="32">
        <f t="shared" si="7"/>
        <v>102187</v>
      </c>
      <c r="J100" s="119">
        <v>51</v>
      </c>
      <c r="K100" s="118">
        <v>838</v>
      </c>
      <c r="L100" s="118">
        <v>3920</v>
      </c>
      <c r="M100" s="118">
        <v>38156</v>
      </c>
      <c r="N100" s="34">
        <f t="shared" si="8"/>
        <v>42965</v>
      </c>
      <c r="O100" s="35">
        <f t="shared" si="9"/>
        <v>145152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156.4</v>
      </c>
      <c r="D101" s="127">
        <v>236.6</v>
      </c>
      <c r="E101" s="127"/>
      <c r="F101" s="127">
        <v>675.9</v>
      </c>
      <c r="G101" s="127">
        <v>87.6</v>
      </c>
      <c r="H101" s="127">
        <v>3.5</v>
      </c>
      <c r="I101" s="49">
        <f t="shared" si="7"/>
        <v>1160</v>
      </c>
      <c r="J101" s="128">
        <v>0</v>
      </c>
      <c r="K101" s="127">
        <v>19.2</v>
      </c>
      <c r="L101" s="127">
        <v>55.5</v>
      </c>
      <c r="M101" s="127">
        <v>579.6</v>
      </c>
      <c r="N101" s="50">
        <f t="shared" si="8"/>
        <v>654.30000000000007</v>
      </c>
      <c r="O101" s="51">
        <f t="shared" si="9"/>
        <v>1814.3000000000002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18.579999999999998</v>
      </c>
      <c r="D102" s="124">
        <v>27.58</v>
      </c>
      <c r="E102" s="124"/>
      <c r="F102" s="124">
        <v>112</v>
      </c>
      <c r="G102" s="124">
        <v>7.0000000000000007E-2</v>
      </c>
      <c r="H102" s="124">
        <v>0.2</v>
      </c>
      <c r="I102" s="43">
        <f t="shared" si="7"/>
        <v>158.42999999999998</v>
      </c>
      <c r="J102" s="125">
        <v>2.15</v>
      </c>
      <c r="K102" s="124"/>
      <c r="L102" s="124">
        <v>62.73</v>
      </c>
      <c r="M102" s="124">
        <v>282.95999999999998</v>
      </c>
      <c r="N102" s="44">
        <f t="shared" si="8"/>
        <v>347.84</v>
      </c>
      <c r="O102" s="45">
        <f t="shared" si="9"/>
        <v>506.27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6997</v>
      </c>
      <c r="D103" s="118">
        <v>7958</v>
      </c>
      <c r="E103" s="118"/>
      <c r="F103" s="118">
        <v>27427</v>
      </c>
      <c r="G103" s="118">
        <v>21</v>
      </c>
      <c r="H103" s="118">
        <v>38</v>
      </c>
      <c r="I103" s="32">
        <f t="shared" si="7"/>
        <v>42441</v>
      </c>
      <c r="J103" s="119">
        <v>176</v>
      </c>
      <c r="K103" s="118"/>
      <c r="L103" s="118">
        <v>7653</v>
      </c>
      <c r="M103" s="118">
        <v>32798</v>
      </c>
      <c r="N103" s="34">
        <f t="shared" si="8"/>
        <v>40627</v>
      </c>
      <c r="O103" s="35">
        <f t="shared" si="9"/>
        <v>83068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70.099999999999994</v>
      </c>
      <c r="D104" s="127">
        <v>94.3</v>
      </c>
      <c r="E104" s="127"/>
      <c r="F104" s="127">
        <v>215.8</v>
      </c>
      <c r="G104" s="127">
        <v>0.2</v>
      </c>
      <c r="H104" s="127">
        <v>0.6</v>
      </c>
      <c r="I104" s="49">
        <f t="shared" si="7"/>
        <v>381</v>
      </c>
      <c r="J104" s="128">
        <v>0</v>
      </c>
      <c r="K104" s="127"/>
      <c r="L104" s="127">
        <v>91.6</v>
      </c>
      <c r="M104" s="127">
        <v>401.2</v>
      </c>
      <c r="N104" s="50">
        <f t="shared" si="8"/>
        <v>492.79999999999995</v>
      </c>
      <c r="O104" s="51">
        <f t="shared" si="9"/>
        <v>873.8</v>
      </c>
      <c r="P104" s="129">
        <v>0.14000000000000001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16.36</v>
      </c>
      <c r="D105" s="124">
        <v>20.89</v>
      </c>
      <c r="E105" s="124"/>
      <c r="F105" s="124">
        <v>87.71</v>
      </c>
      <c r="G105" s="124">
        <v>0.28999999999999998</v>
      </c>
      <c r="H105" s="124">
        <v>3.87</v>
      </c>
      <c r="I105" s="43">
        <f t="shared" si="7"/>
        <v>129.12</v>
      </c>
      <c r="J105" s="125">
        <v>0.56999999999999995</v>
      </c>
      <c r="K105" s="124"/>
      <c r="L105" s="124">
        <v>91.55</v>
      </c>
      <c r="M105" s="124">
        <v>368.77</v>
      </c>
      <c r="N105" s="44">
        <f t="shared" si="8"/>
        <v>460.89</v>
      </c>
      <c r="O105" s="45">
        <f t="shared" si="9"/>
        <v>590.01</v>
      </c>
      <c r="P105" s="130">
        <v>5.37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6309</v>
      </c>
      <c r="D106" s="118">
        <v>6284</v>
      </c>
      <c r="E106" s="118"/>
      <c r="F106" s="118">
        <v>22221</v>
      </c>
      <c r="G106" s="118">
        <v>95</v>
      </c>
      <c r="H106" s="118">
        <v>786</v>
      </c>
      <c r="I106" s="32">
        <f t="shared" si="7"/>
        <v>35695</v>
      </c>
      <c r="J106" s="119">
        <v>47</v>
      </c>
      <c r="K106" s="118"/>
      <c r="L106" s="118">
        <v>11527</v>
      </c>
      <c r="M106" s="118">
        <v>46034</v>
      </c>
      <c r="N106" s="34">
        <f t="shared" si="8"/>
        <v>57608</v>
      </c>
      <c r="O106" s="35">
        <f t="shared" si="9"/>
        <v>93303</v>
      </c>
      <c r="P106" s="130">
        <v>5.82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56.7</v>
      </c>
      <c r="D107" s="127">
        <v>69</v>
      </c>
      <c r="E107" s="127"/>
      <c r="F107" s="127">
        <v>135.4</v>
      </c>
      <c r="G107" s="127">
        <v>0.8</v>
      </c>
      <c r="H107" s="127">
        <v>11.8</v>
      </c>
      <c r="I107" s="49">
        <f t="shared" si="7"/>
        <v>273.70000000000005</v>
      </c>
      <c r="J107" s="128">
        <v>0</v>
      </c>
      <c r="K107" s="127"/>
      <c r="L107" s="127">
        <v>135.9</v>
      </c>
      <c r="M107" s="127">
        <v>548.70000000000005</v>
      </c>
      <c r="N107" s="50">
        <f t="shared" si="8"/>
        <v>684.6</v>
      </c>
      <c r="O107" s="51">
        <f t="shared" si="9"/>
        <v>958.30000000000007</v>
      </c>
      <c r="P107" s="130">
        <v>34.200000000000003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7.35</v>
      </c>
      <c r="D108" s="124">
        <v>15.53</v>
      </c>
      <c r="E108" s="124"/>
      <c r="F108" s="124">
        <v>69.5</v>
      </c>
      <c r="G108" s="124">
        <v>0.28999999999999998</v>
      </c>
      <c r="H108" s="124">
        <v>4.66</v>
      </c>
      <c r="I108" s="43">
        <f t="shared" si="7"/>
        <v>97.33</v>
      </c>
      <c r="J108" s="125">
        <v>7.0000000000000007E-2</v>
      </c>
      <c r="K108" s="124">
        <v>0.13</v>
      </c>
      <c r="L108" s="124">
        <v>81.77</v>
      </c>
      <c r="M108" s="124">
        <v>345.38</v>
      </c>
      <c r="N108" s="44">
        <f t="shared" si="8"/>
        <v>427.35</v>
      </c>
      <c r="O108" s="45">
        <f t="shared" si="9"/>
        <v>524.68000000000006</v>
      </c>
      <c r="P108" s="130">
        <v>0.26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2964</v>
      </c>
      <c r="D109" s="118">
        <v>4832</v>
      </c>
      <c r="E109" s="118"/>
      <c r="F109" s="118">
        <v>18453</v>
      </c>
      <c r="G109" s="118">
        <v>97</v>
      </c>
      <c r="H109" s="118">
        <v>1001</v>
      </c>
      <c r="I109" s="32">
        <f t="shared" si="7"/>
        <v>27347</v>
      </c>
      <c r="J109" s="119">
        <v>6</v>
      </c>
      <c r="K109" s="118">
        <v>11</v>
      </c>
      <c r="L109" s="118">
        <v>10514</v>
      </c>
      <c r="M109" s="118">
        <v>44582</v>
      </c>
      <c r="N109" s="34">
        <f t="shared" si="8"/>
        <v>55113</v>
      </c>
      <c r="O109" s="35">
        <f t="shared" si="9"/>
        <v>82460</v>
      </c>
      <c r="P109" s="130">
        <v>2.25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26.3</v>
      </c>
      <c r="D110" s="127">
        <v>39.299999999999997</v>
      </c>
      <c r="E110" s="127"/>
      <c r="F110" s="127">
        <v>109.7</v>
      </c>
      <c r="G110" s="127">
        <v>0.6</v>
      </c>
      <c r="H110" s="127">
        <v>12</v>
      </c>
      <c r="I110" s="49">
        <f t="shared" si="7"/>
        <v>187.9</v>
      </c>
      <c r="J110" s="128">
        <v>0</v>
      </c>
      <c r="K110" s="127">
        <v>0.2</v>
      </c>
      <c r="L110" s="127">
        <v>97</v>
      </c>
      <c r="M110" s="127">
        <v>403.7</v>
      </c>
      <c r="N110" s="50">
        <f t="shared" si="8"/>
        <v>500.9</v>
      </c>
      <c r="O110" s="51">
        <f t="shared" si="9"/>
        <v>688.8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3.51</v>
      </c>
      <c r="D111" s="124">
        <v>10.78</v>
      </c>
      <c r="E111" s="124"/>
      <c r="F111" s="124">
        <v>42</v>
      </c>
      <c r="G111" s="124">
        <v>0.2</v>
      </c>
      <c r="H111" s="124">
        <v>4</v>
      </c>
      <c r="I111" s="43">
        <f t="shared" si="7"/>
        <v>60.49</v>
      </c>
      <c r="J111" s="125"/>
      <c r="K111" s="124"/>
      <c r="L111" s="124">
        <v>69.569999999999993</v>
      </c>
      <c r="M111" s="124">
        <v>232.64</v>
      </c>
      <c r="N111" s="44">
        <f t="shared" si="8"/>
        <v>302.20999999999998</v>
      </c>
      <c r="O111" s="45">
        <f t="shared" si="9"/>
        <v>362.7</v>
      </c>
      <c r="P111" s="69">
        <f>SUM(P104:P110)</f>
        <v>48.04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1411</v>
      </c>
      <c r="D112" s="118">
        <v>3402</v>
      </c>
      <c r="E112" s="118"/>
      <c r="F112" s="118">
        <v>11368</v>
      </c>
      <c r="G112" s="118">
        <v>67</v>
      </c>
      <c r="H112" s="118">
        <v>498</v>
      </c>
      <c r="I112" s="32">
        <f t="shared" si="7"/>
        <v>16746</v>
      </c>
      <c r="J112" s="119"/>
      <c r="K112" s="118"/>
      <c r="L112" s="118">
        <v>9179</v>
      </c>
      <c r="M112" s="118">
        <v>29781</v>
      </c>
      <c r="N112" s="34">
        <f t="shared" si="8"/>
        <v>38960</v>
      </c>
      <c r="O112" s="35">
        <f t="shared" si="9"/>
        <v>55706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1.2</v>
      </c>
      <c r="D113" s="127">
        <v>2.9</v>
      </c>
      <c r="E113" s="127"/>
      <c r="F113" s="127">
        <v>56.9</v>
      </c>
      <c r="G113" s="127">
        <v>0.1</v>
      </c>
      <c r="H113" s="127">
        <v>6</v>
      </c>
      <c r="I113" s="49">
        <f t="shared" si="7"/>
        <v>67.099999999999994</v>
      </c>
      <c r="J113" s="128"/>
      <c r="K113" s="127"/>
      <c r="L113" s="127">
        <v>8.8000000000000007</v>
      </c>
      <c r="M113" s="127">
        <v>25.4</v>
      </c>
      <c r="N113" s="50">
        <f t="shared" si="8"/>
        <v>34.200000000000003</v>
      </c>
      <c r="O113" s="51">
        <f t="shared" si="9"/>
        <v>101.3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5.04</v>
      </c>
      <c r="D114" s="124">
        <v>7.39</v>
      </c>
      <c r="E114" s="124"/>
      <c r="F114" s="124">
        <v>24.83</v>
      </c>
      <c r="G114" s="124"/>
      <c r="H114" s="124">
        <v>2</v>
      </c>
      <c r="I114" s="43">
        <f t="shared" si="7"/>
        <v>39.26</v>
      </c>
      <c r="J114" s="125"/>
      <c r="K114" s="124">
        <v>2.31</v>
      </c>
      <c r="L114" s="124">
        <v>44.87</v>
      </c>
      <c r="M114" s="124">
        <v>191.98</v>
      </c>
      <c r="N114" s="44">
        <f t="shared" si="8"/>
        <v>239.16</v>
      </c>
      <c r="O114" s="45">
        <f t="shared" si="9"/>
        <v>278.42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2008</v>
      </c>
      <c r="D115" s="118">
        <v>2347</v>
      </c>
      <c r="E115" s="118"/>
      <c r="F115" s="118">
        <v>6807</v>
      </c>
      <c r="G115" s="118"/>
      <c r="H115" s="118">
        <v>480</v>
      </c>
      <c r="I115" s="32">
        <f t="shared" si="7"/>
        <v>11642</v>
      </c>
      <c r="J115" s="119"/>
      <c r="K115" s="118">
        <v>355</v>
      </c>
      <c r="L115" s="118">
        <v>5831</v>
      </c>
      <c r="M115" s="118">
        <v>24688</v>
      </c>
      <c r="N115" s="34">
        <f t="shared" si="8"/>
        <v>30874</v>
      </c>
      <c r="O115" s="35">
        <f t="shared" si="9"/>
        <v>42516</v>
      </c>
      <c r="P115" s="134">
        <v>29.35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1.9</v>
      </c>
      <c r="D116" s="136">
        <v>2.1</v>
      </c>
      <c r="E116" s="136"/>
      <c r="F116" s="136">
        <v>27.1</v>
      </c>
      <c r="G116" s="136"/>
      <c r="H116" s="136">
        <v>4.7</v>
      </c>
      <c r="I116" s="96">
        <f t="shared" si="7"/>
        <v>35.800000000000004</v>
      </c>
      <c r="J116" s="137"/>
      <c r="K116" s="136">
        <v>3.5</v>
      </c>
      <c r="L116" s="136">
        <v>5</v>
      </c>
      <c r="M116" s="136">
        <v>22.3</v>
      </c>
      <c r="N116" s="97">
        <f t="shared" si="8"/>
        <v>30.8</v>
      </c>
      <c r="O116" s="89">
        <f t="shared" si="9"/>
        <v>66.600000000000009</v>
      </c>
      <c r="P116" s="90">
        <f>SUM(O136,P111,P112,P115)</f>
        <v>5600.03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1.68</v>
      </c>
      <c r="D121" s="115">
        <v>4.37</v>
      </c>
      <c r="E121" s="115"/>
      <c r="F121" s="115">
        <v>11.55</v>
      </c>
      <c r="G121" s="115"/>
      <c r="H121" s="115">
        <v>1.57</v>
      </c>
      <c r="I121" s="21">
        <f t="shared" si="7"/>
        <v>19.170000000000002</v>
      </c>
      <c r="J121" s="116"/>
      <c r="K121" s="115"/>
      <c r="L121" s="115">
        <v>12.4</v>
      </c>
      <c r="M121" s="115">
        <v>86.06</v>
      </c>
      <c r="N121" s="23">
        <f t="shared" si="8"/>
        <v>98.460000000000008</v>
      </c>
      <c r="O121" s="24">
        <f t="shared" si="9"/>
        <v>117.63000000000001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620</v>
      </c>
      <c r="D122" s="118">
        <v>1385</v>
      </c>
      <c r="E122" s="118"/>
      <c r="F122" s="118">
        <v>3212</v>
      </c>
      <c r="G122" s="118"/>
      <c r="H122" s="118">
        <v>393</v>
      </c>
      <c r="I122" s="32">
        <f t="shared" si="7"/>
        <v>5610</v>
      </c>
      <c r="J122" s="119"/>
      <c r="K122" s="118"/>
      <c r="L122" s="118">
        <v>1582</v>
      </c>
      <c r="M122" s="118">
        <v>10958</v>
      </c>
      <c r="N122" s="34">
        <f t="shared" si="8"/>
        <v>12540</v>
      </c>
      <c r="O122" s="35">
        <f t="shared" si="9"/>
        <v>18150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0.5</v>
      </c>
      <c r="D123" s="127">
        <v>1.3</v>
      </c>
      <c r="E123" s="127"/>
      <c r="F123" s="127">
        <v>9.4</v>
      </c>
      <c r="G123" s="127"/>
      <c r="H123" s="127">
        <v>3.6</v>
      </c>
      <c r="I123" s="49">
        <f t="shared" si="7"/>
        <v>14.8</v>
      </c>
      <c r="J123" s="128"/>
      <c r="K123" s="127"/>
      <c r="L123" s="127">
        <v>1.5</v>
      </c>
      <c r="M123" s="127">
        <v>10</v>
      </c>
      <c r="N123" s="50">
        <f t="shared" si="8"/>
        <v>11.5</v>
      </c>
      <c r="O123" s="51">
        <f t="shared" si="9"/>
        <v>26.3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1.59</v>
      </c>
      <c r="D124" s="124">
        <v>5.14</v>
      </c>
      <c r="E124" s="124"/>
      <c r="F124" s="124">
        <v>9.4499999999999993</v>
      </c>
      <c r="G124" s="124"/>
      <c r="H124" s="124">
        <v>0.4</v>
      </c>
      <c r="I124" s="43">
        <f t="shared" si="7"/>
        <v>16.579999999999998</v>
      </c>
      <c r="J124" s="125"/>
      <c r="K124" s="124"/>
      <c r="L124" s="124">
        <v>5.91</v>
      </c>
      <c r="M124" s="124">
        <v>96.23</v>
      </c>
      <c r="N124" s="44">
        <f t="shared" si="8"/>
        <v>102.14</v>
      </c>
      <c r="O124" s="45">
        <f t="shared" si="9"/>
        <v>118.72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637</v>
      </c>
      <c r="D125" s="118">
        <v>1575</v>
      </c>
      <c r="E125" s="118"/>
      <c r="F125" s="118">
        <v>2541</v>
      </c>
      <c r="G125" s="118"/>
      <c r="H125" s="118">
        <v>101</v>
      </c>
      <c r="I125" s="32">
        <f t="shared" si="7"/>
        <v>4854</v>
      </c>
      <c r="J125" s="119"/>
      <c r="K125" s="118"/>
      <c r="L125" s="118">
        <v>781</v>
      </c>
      <c r="M125" s="118">
        <v>11965</v>
      </c>
      <c r="N125" s="34">
        <f t="shared" si="8"/>
        <v>12746</v>
      </c>
      <c r="O125" s="35">
        <f t="shared" si="9"/>
        <v>17600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0.5</v>
      </c>
      <c r="D126" s="127">
        <v>1.5</v>
      </c>
      <c r="E126" s="127"/>
      <c r="F126" s="127">
        <v>7.7</v>
      </c>
      <c r="G126" s="127"/>
      <c r="H126" s="127">
        <v>0.9</v>
      </c>
      <c r="I126" s="49">
        <f t="shared" si="7"/>
        <v>10.6</v>
      </c>
      <c r="J126" s="128"/>
      <c r="K126" s="127"/>
      <c r="L126" s="127">
        <v>0.6</v>
      </c>
      <c r="M126" s="127">
        <v>11.7</v>
      </c>
      <c r="N126" s="50">
        <f t="shared" si="8"/>
        <v>12.299999999999999</v>
      </c>
      <c r="O126" s="51">
        <f t="shared" si="9"/>
        <v>22.9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1.5</v>
      </c>
      <c r="D127" s="124">
        <v>6.78</v>
      </c>
      <c r="E127" s="124"/>
      <c r="F127" s="124">
        <v>16.3</v>
      </c>
      <c r="G127" s="124"/>
      <c r="H127" s="124">
        <v>41.44</v>
      </c>
      <c r="I127" s="43">
        <f t="shared" si="7"/>
        <v>66.02</v>
      </c>
      <c r="J127" s="125"/>
      <c r="K127" s="124">
        <v>43.64</v>
      </c>
      <c r="L127" s="124">
        <v>2.75</v>
      </c>
      <c r="M127" s="124">
        <v>156.85</v>
      </c>
      <c r="N127" s="44">
        <f t="shared" si="8"/>
        <v>203.24</v>
      </c>
      <c r="O127" s="45">
        <f t="shared" si="9"/>
        <v>269.26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608</v>
      </c>
      <c r="D128" s="118">
        <v>2111</v>
      </c>
      <c r="E128" s="118"/>
      <c r="F128" s="118">
        <v>4748</v>
      </c>
      <c r="G128" s="118"/>
      <c r="H128" s="118">
        <v>8137</v>
      </c>
      <c r="I128" s="32">
        <f t="shared" si="7"/>
        <v>15604</v>
      </c>
      <c r="J128" s="119"/>
      <c r="K128" s="118">
        <v>6792</v>
      </c>
      <c r="L128" s="118">
        <v>364</v>
      </c>
      <c r="M128" s="118">
        <v>15893</v>
      </c>
      <c r="N128" s="34">
        <f t="shared" si="8"/>
        <v>23049</v>
      </c>
      <c r="O128" s="35">
        <f t="shared" si="9"/>
        <v>38653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0.5</v>
      </c>
      <c r="D129" s="127">
        <v>2</v>
      </c>
      <c r="E129" s="127"/>
      <c r="F129" s="127">
        <v>8.1</v>
      </c>
      <c r="G129" s="127"/>
      <c r="H129" s="127">
        <v>36.1</v>
      </c>
      <c r="I129" s="49">
        <f t="shared" si="7"/>
        <v>46.7</v>
      </c>
      <c r="J129" s="128"/>
      <c r="K129" s="127">
        <v>14.2</v>
      </c>
      <c r="L129" s="127">
        <v>0.3</v>
      </c>
      <c r="M129" s="127">
        <v>15.8</v>
      </c>
      <c r="N129" s="50">
        <f t="shared" si="8"/>
        <v>30.3</v>
      </c>
      <c r="O129" s="51">
        <f t="shared" si="9"/>
        <v>77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126.95</v>
      </c>
      <c r="D130" s="115">
        <v>904.55</v>
      </c>
      <c r="E130" s="115"/>
      <c r="F130" s="115">
        <v>1032.7</v>
      </c>
      <c r="G130" s="115">
        <v>52.72</v>
      </c>
      <c r="H130" s="115">
        <v>69.02</v>
      </c>
      <c r="I130" s="21">
        <f t="shared" si="7"/>
        <v>2185.9399999999996</v>
      </c>
      <c r="J130" s="116">
        <v>5.87</v>
      </c>
      <c r="K130" s="115">
        <v>59.05</v>
      </c>
      <c r="L130" s="115">
        <v>456.04</v>
      </c>
      <c r="M130" s="115">
        <v>2776.8</v>
      </c>
      <c r="N130" s="23">
        <f>SUM(J130:M130)</f>
        <v>3297.76</v>
      </c>
      <c r="O130" s="24">
        <f t="shared" si="9"/>
        <v>5483.7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46062</v>
      </c>
      <c r="D131" s="118">
        <v>211487</v>
      </c>
      <c r="E131" s="118"/>
      <c r="F131" s="118">
        <v>249493</v>
      </c>
      <c r="G131" s="118">
        <v>13636</v>
      </c>
      <c r="H131" s="118">
        <v>13240</v>
      </c>
      <c r="I131" s="32">
        <f t="shared" si="7"/>
        <v>533918</v>
      </c>
      <c r="J131" s="119">
        <v>481</v>
      </c>
      <c r="K131" s="118">
        <v>8304</v>
      </c>
      <c r="L131" s="118">
        <v>55942</v>
      </c>
      <c r="M131" s="118">
        <v>314921</v>
      </c>
      <c r="N131" s="34">
        <f t="shared" si="8"/>
        <v>379648</v>
      </c>
      <c r="O131" s="35">
        <f t="shared" si="9"/>
        <v>913566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474.3</v>
      </c>
      <c r="D132" s="127">
        <v>3621.6</v>
      </c>
      <c r="E132" s="127"/>
      <c r="F132" s="127">
        <v>2239.5</v>
      </c>
      <c r="G132" s="127">
        <v>171.9</v>
      </c>
      <c r="H132" s="127">
        <v>112.5</v>
      </c>
      <c r="I132" s="49">
        <f t="shared" ref="I132:I138" si="10">SUM(C132:H132)</f>
        <v>6619.7999999999993</v>
      </c>
      <c r="J132" s="128">
        <v>0</v>
      </c>
      <c r="K132" s="127">
        <v>45.1</v>
      </c>
      <c r="L132" s="127">
        <v>506.1</v>
      </c>
      <c r="M132" s="127">
        <v>3353.2</v>
      </c>
      <c r="N132" s="50">
        <f t="shared" ref="N132:N138" si="11">SUM(J132:M132)</f>
        <v>3904.3999999999996</v>
      </c>
      <c r="O132" s="51">
        <f t="shared" ref="O132:O138" si="12">SUM(N132,I132)</f>
        <v>10524.199999999999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126.32</v>
      </c>
      <c r="D133" s="124">
        <v>619.82000000000005</v>
      </c>
      <c r="E133" s="124"/>
      <c r="F133" s="124">
        <v>1028.06</v>
      </c>
      <c r="G133" s="124">
        <v>52.72</v>
      </c>
      <c r="H133" s="124">
        <v>64.94</v>
      </c>
      <c r="I133" s="43">
        <f t="shared" si="10"/>
        <v>1891.8600000000001</v>
      </c>
      <c r="J133" s="125">
        <v>5.87</v>
      </c>
      <c r="K133" s="124">
        <v>46.08</v>
      </c>
      <c r="L133" s="124">
        <v>455.96</v>
      </c>
      <c r="M133" s="124">
        <v>2773.45</v>
      </c>
      <c r="N133" s="44">
        <f t="shared" si="11"/>
        <v>3281.3599999999997</v>
      </c>
      <c r="O133" s="45">
        <f t="shared" si="12"/>
        <v>5173.2199999999993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45898</v>
      </c>
      <c r="D134" s="118">
        <v>157642</v>
      </c>
      <c r="E134" s="118"/>
      <c r="F134" s="118">
        <v>248694</v>
      </c>
      <c r="G134" s="118">
        <v>13636</v>
      </c>
      <c r="H134" s="118">
        <v>12611</v>
      </c>
      <c r="I134" s="32">
        <f t="shared" si="10"/>
        <v>478481</v>
      </c>
      <c r="J134" s="119">
        <v>481</v>
      </c>
      <c r="K134" s="118">
        <v>7158</v>
      </c>
      <c r="L134" s="118">
        <v>55939</v>
      </c>
      <c r="M134" s="118">
        <v>314829</v>
      </c>
      <c r="N134" s="34">
        <f t="shared" si="11"/>
        <v>378407</v>
      </c>
      <c r="O134" s="35">
        <f t="shared" si="12"/>
        <v>856888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470.5</v>
      </c>
      <c r="D135" s="136">
        <v>2249.5</v>
      </c>
      <c r="E135" s="136"/>
      <c r="F135" s="136">
        <v>2223</v>
      </c>
      <c r="G135" s="136">
        <v>171.9</v>
      </c>
      <c r="H135" s="136">
        <v>98.1</v>
      </c>
      <c r="I135" s="96">
        <f t="shared" si="10"/>
        <v>5213</v>
      </c>
      <c r="J135" s="137">
        <v>0</v>
      </c>
      <c r="K135" s="136">
        <v>17.899999999999999</v>
      </c>
      <c r="L135" s="136">
        <v>505.9</v>
      </c>
      <c r="M135" s="136">
        <v>3346.5</v>
      </c>
      <c r="N135" s="97">
        <f t="shared" si="11"/>
        <v>3870.3</v>
      </c>
      <c r="O135" s="89">
        <f t="shared" si="12"/>
        <v>9083.2999999999993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126.95000000000002</v>
      </c>
      <c r="D136" s="106">
        <f t="shared" si="13"/>
        <v>938.68</v>
      </c>
      <c r="E136" s="106">
        <f t="shared" si="13"/>
        <v>0</v>
      </c>
      <c r="F136" s="106">
        <f t="shared" si="13"/>
        <v>1033.6500000000001</v>
      </c>
      <c r="G136" s="106">
        <f t="shared" si="13"/>
        <v>52.72</v>
      </c>
      <c r="H136" s="106">
        <f t="shared" si="13"/>
        <v>69.02</v>
      </c>
      <c r="I136" s="107">
        <f t="shared" si="10"/>
        <v>2221.0199999999995</v>
      </c>
      <c r="J136" s="108">
        <f t="shared" ref="J136:M138" si="14">SUM(J63,J66,J69,J72,J75,J78,J81,J84,J87,J90,J93,J96,J99,J102,J105,J108,J111,J114,J121,J124,J127)</f>
        <v>5.870000000000001</v>
      </c>
      <c r="K136" s="106">
        <f t="shared" si="14"/>
        <v>62.91</v>
      </c>
      <c r="L136" s="106">
        <f t="shared" si="14"/>
        <v>456.03999999999996</v>
      </c>
      <c r="M136" s="106">
        <f t="shared" si="14"/>
        <v>2776.7999999999997</v>
      </c>
      <c r="N136" s="109">
        <f t="shared" si="11"/>
        <v>3301.62</v>
      </c>
      <c r="O136" s="110">
        <f t="shared" si="12"/>
        <v>5522.6399999999994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46062</v>
      </c>
      <c r="D137" s="31">
        <f t="shared" si="13"/>
        <v>215282</v>
      </c>
      <c r="E137" s="31">
        <f t="shared" si="13"/>
        <v>0</v>
      </c>
      <c r="F137" s="31">
        <f t="shared" si="13"/>
        <v>249602</v>
      </c>
      <c r="G137" s="31">
        <f t="shared" si="13"/>
        <v>13636</v>
      </c>
      <c r="H137" s="31">
        <f t="shared" si="13"/>
        <v>13240</v>
      </c>
      <c r="I137" s="32">
        <f t="shared" si="10"/>
        <v>537822</v>
      </c>
      <c r="J137" s="33">
        <f t="shared" si="14"/>
        <v>481</v>
      </c>
      <c r="K137" s="31">
        <f t="shared" si="14"/>
        <v>8615</v>
      </c>
      <c r="L137" s="31">
        <f t="shared" si="14"/>
        <v>55942</v>
      </c>
      <c r="M137" s="31">
        <f t="shared" si="14"/>
        <v>314921</v>
      </c>
      <c r="N137" s="34">
        <f t="shared" si="11"/>
        <v>379959</v>
      </c>
      <c r="O137" s="35">
        <f t="shared" si="12"/>
        <v>917781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474.3</v>
      </c>
      <c r="D138" s="86">
        <f t="shared" si="13"/>
        <v>3820.7000000000003</v>
      </c>
      <c r="E138" s="86">
        <f t="shared" si="13"/>
        <v>0</v>
      </c>
      <c r="F138" s="86">
        <f t="shared" si="13"/>
        <v>2245.1</v>
      </c>
      <c r="G138" s="86">
        <f t="shared" si="13"/>
        <v>171.89999999999998</v>
      </c>
      <c r="H138" s="86">
        <f t="shared" si="13"/>
        <v>112.5</v>
      </c>
      <c r="I138" s="96">
        <f t="shared" si="10"/>
        <v>6824.5</v>
      </c>
      <c r="J138" s="88">
        <f t="shared" si="14"/>
        <v>0</v>
      </c>
      <c r="K138" s="86">
        <f t="shared" si="14"/>
        <v>52.600000000000009</v>
      </c>
      <c r="L138" s="86">
        <f t="shared" si="14"/>
        <v>506.1</v>
      </c>
      <c r="M138" s="86">
        <f t="shared" si="14"/>
        <v>3353.2000000000003</v>
      </c>
      <c r="N138" s="97">
        <f t="shared" si="11"/>
        <v>3911.9000000000005</v>
      </c>
      <c r="O138" s="89">
        <f t="shared" si="12"/>
        <v>10736.400000000001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B686F-BC62-491E-918E-A3361022608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1.05</v>
      </c>
      <c r="E8" s="124"/>
      <c r="F8" s="124"/>
      <c r="G8" s="124"/>
      <c r="H8" s="124">
        <v>0.22</v>
      </c>
      <c r="I8" s="43">
        <f t="shared" si="0"/>
        <v>1.27</v>
      </c>
      <c r="J8" s="125"/>
      <c r="K8" s="124"/>
      <c r="L8" s="124">
        <v>7.0000000000000007E-2</v>
      </c>
      <c r="M8" s="124">
        <v>3.05</v>
      </c>
      <c r="N8" s="44">
        <f t="shared" si="1"/>
        <v>3.1199999999999997</v>
      </c>
      <c r="O8" s="45">
        <f t="shared" si="2"/>
        <v>4.3899999999999997</v>
      </c>
      <c r="P8" s="36" t="s">
        <v>25</v>
      </c>
      <c r="Q8" s="37" t="s">
        <v>133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>
        <v>0</v>
      </c>
      <c r="I9" s="32">
        <f t="shared" si="0"/>
        <v>0</v>
      </c>
      <c r="J9" s="119"/>
      <c r="K9" s="118"/>
      <c r="L9" s="118">
        <v>1</v>
      </c>
      <c r="M9" s="118">
        <v>47</v>
      </c>
      <c r="N9" s="34">
        <f t="shared" si="1"/>
        <v>48</v>
      </c>
      <c r="O9" s="35">
        <f t="shared" si="2"/>
        <v>48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>
        <v>0</v>
      </c>
      <c r="I10" s="49">
        <f t="shared" si="0"/>
        <v>0</v>
      </c>
      <c r="J10" s="128"/>
      <c r="K10" s="127"/>
      <c r="L10" s="127">
        <v>0.1</v>
      </c>
      <c r="M10" s="127">
        <v>6.9</v>
      </c>
      <c r="N10" s="50">
        <f t="shared" si="1"/>
        <v>7</v>
      </c>
      <c r="O10" s="51">
        <f t="shared" si="2"/>
        <v>7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1.75</v>
      </c>
      <c r="E11" s="124"/>
      <c r="F11" s="124"/>
      <c r="G11" s="124"/>
      <c r="H11" s="124"/>
      <c r="I11" s="43">
        <f t="shared" si="0"/>
        <v>1.75</v>
      </c>
      <c r="J11" s="125"/>
      <c r="K11" s="124"/>
      <c r="L11" s="124">
        <v>0.5</v>
      </c>
      <c r="M11" s="124"/>
      <c r="N11" s="44">
        <f t="shared" si="1"/>
        <v>0.5</v>
      </c>
      <c r="O11" s="45">
        <f t="shared" si="2"/>
        <v>2.25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92</v>
      </c>
      <c r="E12" s="118"/>
      <c r="F12" s="118"/>
      <c r="G12" s="118"/>
      <c r="H12" s="118"/>
      <c r="I12" s="32">
        <f t="shared" si="0"/>
        <v>92</v>
      </c>
      <c r="J12" s="119"/>
      <c r="K12" s="118"/>
      <c r="L12" s="118">
        <v>14</v>
      </c>
      <c r="M12" s="118"/>
      <c r="N12" s="34">
        <f t="shared" si="1"/>
        <v>14</v>
      </c>
      <c r="O12" s="35">
        <f t="shared" si="2"/>
        <v>106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19.600000000000001</v>
      </c>
      <c r="E13" s="127"/>
      <c r="F13" s="127"/>
      <c r="G13" s="127"/>
      <c r="H13" s="127"/>
      <c r="I13" s="49">
        <f t="shared" si="0"/>
        <v>19.600000000000001</v>
      </c>
      <c r="J13" s="128"/>
      <c r="K13" s="127"/>
      <c r="L13" s="127">
        <v>1.3</v>
      </c>
      <c r="M13" s="127"/>
      <c r="N13" s="50">
        <f t="shared" si="1"/>
        <v>1.3</v>
      </c>
      <c r="O13" s="51">
        <f t="shared" si="2"/>
        <v>20.900000000000002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13.18</v>
      </c>
      <c r="E14" s="124"/>
      <c r="F14" s="124"/>
      <c r="G14" s="124"/>
      <c r="H14" s="124"/>
      <c r="I14" s="43">
        <f t="shared" si="0"/>
        <v>13.18</v>
      </c>
      <c r="J14" s="125"/>
      <c r="K14" s="124"/>
      <c r="L14" s="124">
        <v>7.0000000000000007E-2</v>
      </c>
      <c r="M14" s="124">
        <v>4.22</v>
      </c>
      <c r="N14" s="44">
        <f t="shared" si="1"/>
        <v>4.29</v>
      </c>
      <c r="O14" s="45">
        <f t="shared" si="2"/>
        <v>17.47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1066</v>
      </c>
      <c r="E15" s="118"/>
      <c r="F15" s="118"/>
      <c r="G15" s="118"/>
      <c r="H15" s="118"/>
      <c r="I15" s="32">
        <f t="shared" si="0"/>
        <v>1066</v>
      </c>
      <c r="J15" s="119"/>
      <c r="K15" s="118"/>
      <c r="L15" s="118">
        <v>2</v>
      </c>
      <c r="M15" s="118">
        <v>113</v>
      </c>
      <c r="N15" s="34">
        <f t="shared" si="1"/>
        <v>115</v>
      </c>
      <c r="O15" s="35">
        <f t="shared" si="2"/>
        <v>1181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96.6</v>
      </c>
      <c r="E16" s="127"/>
      <c r="F16" s="127"/>
      <c r="G16" s="127"/>
      <c r="H16" s="127"/>
      <c r="I16" s="49">
        <f t="shared" si="0"/>
        <v>96.6</v>
      </c>
      <c r="J16" s="128"/>
      <c r="K16" s="127"/>
      <c r="L16" s="127">
        <v>0.1</v>
      </c>
      <c r="M16" s="127">
        <v>7.4</v>
      </c>
      <c r="N16" s="50">
        <f t="shared" si="1"/>
        <v>7.5</v>
      </c>
      <c r="O16" s="51">
        <f t="shared" si="2"/>
        <v>104.1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21.37</v>
      </c>
      <c r="E17" s="124"/>
      <c r="F17" s="124">
        <v>0.28000000000000003</v>
      </c>
      <c r="G17" s="124">
        <v>0.13</v>
      </c>
      <c r="H17" s="124">
        <v>0.27</v>
      </c>
      <c r="I17" s="43">
        <f t="shared" si="0"/>
        <v>22.05</v>
      </c>
      <c r="J17" s="125"/>
      <c r="K17" s="124"/>
      <c r="L17" s="124"/>
      <c r="M17" s="124">
        <v>6.33</v>
      </c>
      <c r="N17" s="44">
        <f t="shared" si="1"/>
        <v>6.33</v>
      </c>
      <c r="O17" s="45">
        <f t="shared" si="2"/>
        <v>28.380000000000003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2300</v>
      </c>
      <c r="E18" s="118"/>
      <c r="F18" s="118">
        <v>30</v>
      </c>
      <c r="G18" s="118">
        <v>17</v>
      </c>
      <c r="H18" s="118">
        <v>14</v>
      </c>
      <c r="I18" s="32">
        <f t="shared" si="0"/>
        <v>2361</v>
      </c>
      <c r="J18" s="119"/>
      <c r="K18" s="118"/>
      <c r="L18" s="118"/>
      <c r="M18" s="118">
        <v>268</v>
      </c>
      <c r="N18" s="34">
        <f t="shared" si="1"/>
        <v>268</v>
      </c>
      <c r="O18" s="35">
        <f t="shared" si="2"/>
        <v>2629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139.69999999999999</v>
      </c>
      <c r="E19" s="127"/>
      <c r="F19" s="127">
        <v>1.6</v>
      </c>
      <c r="G19" s="127">
        <v>0.9</v>
      </c>
      <c r="H19" s="127">
        <v>1</v>
      </c>
      <c r="I19" s="49">
        <f t="shared" si="0"/>
        <v>143.19999999999999</v>
      </c>
      <c r="J19" s="128"/>
      <c r="K19" s="127"/>
      <c r="L19" s="127"/>
      <c r="M19" s="127">
        <v>12.7</v>
      </c>
      <c r="N19" s="50">
        <f t="shared" si="1"/>
        <v>12.7</v>
      </c>
      <c r="O19" s="51">
        <f t="shared" si="2"/>
        <v>155.89999999999998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35.770000000000003</v>
      </c>
      <c r="E20" s="124"/>
      <c r="F20" s="124">
        <v>0.01</v>
      </c>
      <c r="G20" s="124"/>
      <c r="H20" s="124"/>
      <c r="I20" s="43">
        <f t="shared" si="0"/>
        <v>35.78</v>
      </c>
      <c r="J20" s="125"/>
      <c r="K20" s="124"/>
      <c r="L20" s="124">
        <v>2.82</v>
      </c>
      <c r="M20" s="124">
        <v>25.29</v>
      </c>
      <c r="N20" s="44">
        <f t="shared" si="1"/>
        <v>28.11</v>
      </c>
      <c r="O20" s="45">
        <f t="shared" si="2"/>
        <v>63.89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4802</v>
      </c>
      <c r="E21" s="118"/>
      <c r="F21" s="118">
        <v>1</v>
      </c>
      <c r="G21" s="118"/>
      <c r="H21" s="118"/>
      <c r="I21" s="32">
        <f t="shared" si="0"/>
        <v>4803</v>
      </c>
      <c r="J21" s="119"/>
      <c r="K21" s="118"/>
      <c r="L21" s="118">
        <v>146</v>
      </c>
      <c r="M21" s="118">
        <v>1366</v>
      </c>
      <c r="N21" s="34">
        <f t="shared" si="1"/>
        <v>1512</v>
      </c>
      <c r="O21" s="35">
        <f t="shared" si="2"/>
        <v>6315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201.5</v>
      </c>
      <c r="E22" s="127"/>
      <c r="F22" s="127">
        <v>0</v>
      </c>
      <c r="G22" s="127"/>
      <c r="H22" s="127"/>
      <c r="I22" s="49">
        <f t="shared" si="0"/>
        <v>201.5</v>
      </c>
      <c r="J22" s="128"/>
      <c r="K22" s="127"/>
      <c r="L22" s="127">
        <v>5.6</v>
      </c>
      <c r="M22" s="127">
        <v>49.9</v>
      </c>
      <c r="N22" s="50">
        <f t="shared" si="1"/>
        <v>55.5</v>
      </c>
      <c r="O22" s="51">
        <f t="shared" si="2"/>
        <v>257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/>
      <c r="D23" s="124">
        <v>27.57</v>
      </c>
      <c r="E23" s="124"/>
      <c r="F23" s="124">
        <v>0.05</v>
      </c>
      <c r="G23" s="124"/>
      <c r="H23" s="124">
        <v>2.38</v>
      </c>
      <c r="I23" s="43">
        <f t="shared" si="0"/>
        <v>30</v>
      </c>
      <c r="J23" s="125"/>
      <c r="K23" s="124"/>
      <c r="L23" s="124">
        <v>0.89</v>
      </c>
      <c r="M23" s="124">
        <v>1.84</v>
      </c>
      <c r="N23" s="44">
        <f t="shared" si="1"/>
        <v>2.73</v>
      </c>
      <c r="O23" s="45">
        <f t="shared" si="2"/>
        <v>32.729999999999997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/>
      <c r="D24" s="118">
        <v>5618</v>
      </c>
      <c r="E24" s="118"/>
      <c r="F24" s="118">
        <v>8</v>
      </c>
      <c r="G24" s="118"/>
      <c r="H24" s="118">
        <v>205</v>
      </c>
      <c r="I24" s="32">
        <f t="shared" si="0"/>
        <v>5831</v>
      </c>
      <c r="J24" s="119"/>
      <c r="K24" s="118"/>
      <c r="L24" s="118">
        <v>55</v>
      </c>
      <c r="M24" s="118">
        <v>105</v>
      </c>
      <c r="N24" s="34">
        <f t="shared" si="1"/>
        <v>160</v>
      </c>
      <c r="O24" s="35">
        <f t="shared" si="2"/>
        <v>5991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/>
      <c r="D25" s="127">
        <v>191.2</v>
      </c>
      <c r="E25" s="127"/>
      <c r="F25" s="127">
        <v>0.2</v>
      </c>
      <c r="G25" s="127"/>
      <c r="H25" s="127">
        <v>9</v>
      </c>
      <c r="I25" s="49">
        <f t="shared" si="0"/>
        <v>200.39999999999998</v>
      </c>
      <c r="J25" s="128"/>
      <c r="K25" s="127"/>
      <c r="L25" s="127">
        <v>1.8</v>
      </c>
      <c r="M25" s="127">
        <v>3.4</v>
      </c>
      <c r="N25" s="50">
        <f t="shared" si="1"/>
        <v>5.2</v>
      </c>
      <c r="O25" s="51">
        <f t="shared" si="2"/>
        <v>205.59999999999997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0.12</v>
      </c>
      <c r="D26" s="124">
        <v>38.69</v>
      </c>
      <c r="E26" s="124"/>
      <c r="F26" s="124">
        <v>0.81</v>
      </c>
      <c r="G26" s="124"/>
      <c r="H26" s="124"/>
      <c r="I26" s="43">
        <f t="shared" si="0"/>
        <v>39.619999999999997</v>
      </c>
      <c r="J26" s="125"/>
      <c r="K26" s="124"/>
      <c r="L26" s="124"/>
      <c r="M26" s="124">
        <v>3.32</v>
      </c>
      <c r="N26" s="44">
        <f t="shared" si="1"/>
        <v>3.32</v>
      </c>
      <c r="O26" s="45">
        <f t="shared" si="2"/>
        <v>42.94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32</v>
      </c>
      <c r="D27" s="118">
        <v>7618</v>
      </c>
      <c r="E27" s="118"/>
      <c r="F27" s="118">
        <v>152</v>
      </c>
      <c r="G27" s="118"/>
      <c r="H27" s="118"/>
      <c r="I27" s="32">
        <f t="shared" si="0"/>
        <v>7802</v>
      </c>
      <c r="J27" s="119"/>
      <c r="K27" s="118"/>
      <c r="L27" s="118"/>
      <c r="M27" s="118">
        <v>244</v>
      </c>
      <c r="N27" s="34">
        <f t="shared" si="1"/>
        <v>244</v>
      </c>
      <c r="O27" s="35">
        <f t="shared" si="2"/>
        <v>8046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0.7</v>
      </c>
      <c r="D28" s="127">
        <v>198.3</v>
      </c>
      <c r="E28" s="127"/>
      <c r="F28" s="127">
        <v>3.1</v>
      </c>
      <c r="G28" s="127"/>
      <c r="H28" s="127"/>
      <c r="I28" s="49">
        <f t="shared" si="0"/>
        <v>202.1</v>
      </c>
      <c r="J28" s="128"/>
      <c r="K28" s="127"/>
      <c r="L28" s="127"/>
      <c r="M28" s="127">
        <v>7.1</v>
      </c>
      <c r="N28" s="50">
        <f t="shared" si="1"/>
        <v>7.1</v>
      </c>
      <c r="O28" s="51">
        <f t="shared" si="2"/>
        <v>209.2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/>
      <c r="D29" s="124">
        <v>62.1</v>
      </c>
      <c r="E29" s="124"/>
      <c r="F29" s="124">
        <v>7.35</v>
      </c>
      <c r="G29" s="124"/>
      <c r="H29" s="124"/>
      <c r="I29" s="43">
        <f t="shared" si="0"/>
        <v>69.45</v>
      </c>
      <c r="J29" s="125">
        <v>0.13</v>
      </c>
      <c r="K29" s="124"/>
      <c r="L29" s="124">
        <v>2.69</v>
      </c>
      <c r="M29" s="124">
        <v>28.12</v>
      </c>
      <c r="N29" s="44">
        <f t="shared" si="1"/>
        <v>30.94</v>
      </c>
      <c r="O29" s="45">
        <f t="shared" si="2"/>
        <v>100.39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/>
      <c r="D30" s="118">
        <v>12748</v>
      </c>
      <c r="E30" s="118"/>
      <c r="F30" s="118">
        <v>1433</v>
      </c>
      <c r="G30" s="118"/>
      <c r="H30" s="118"/>
      <c r="I30" s="32">
        <f t="shared" si="0"/>
        <v>14181</v>
      </c>
      <c r="J30" s="119">
        <v>11</v>
      </c>
      <c r="K30" s="118"/>
      <c r="L30" s="118">
        <v>215</v>
      </c>
      <c r="M30" s="118">
        <v>2191</v>
      </c>
      <c r="N30" s="34">
        <f t="shared" si="1"/>
        <v>2417</v>
      </c>
      <c r="O30" s="35">
        <f t="shared" si="2"/>
        <v>16598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/>
      <c r="D31" s="127">
        <v>280.39999999999998</v>
      </c>
      <c r="E31" s="127"/>
      <c r="F31" s="127">
        <v>21.5</v>
      </c>
      <c r="G31" s="127"/>
      <c r="H31" s="127"/>
      <c r="I31" s="49">
        <f t="shared" si="0"/>
        <v>301.89999999999998</v>
      </c>
      <c r="J31" s="128">
        <v>0</v>
      </c>
      <c r="K31" s="127"/>
      <c r="L31" s="127">
        <v>5.7</v>
      </c>
      <c r="M31" s="127">
        <v>59.2</v>
      </c>
      <c r="N31" s="50">
        <f t="shared" si="1"/>
        <v>64.900000000000006</v>
      </c>
      <c r="O31" s="51">
        <f t="shared" si="2"/>
        <v>366.79999999999995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1.22</v>
      </c>
      <c r="D32" s="124">
        <v>155.77000000000001</v>
      </c>
      <c r="E32" s="124"/>
      <c r="F32" s="124">
        <v>34.78</v>
      </c>
      <c r="G32" s="124">
        <v>1.71</v>
      </c>
      <c r="H32" s="124"/>
      <c r="I32" s="43">
        <f t="shared" si="0"/>
        <v>193.48000000000002</v>
      </c>
      <c r="J32" s="125"/>
      <c r="K32" s="124"/>
      <c r="L32" s="124">
        <v>1</v>
      </c>
      <c r="M32" s="124">
        <v>12.93</v>
      </c>
      <c r="N32" s="44">
        <f t="shared" si="1"/>
        <v>13.93</v>
      </c>
      <c r="O32" s="45">
        <f t="shared" si="2"/>
        <v>207.41000000000003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367</v>
      </c>
      <c r="D33" s="118">
        <v>34000</v>
      </c>
      <c r="E33" s="118"/>
      <c r="F33" s="118">
        <v>7021</v>
      </c>
      <c r="G33" s="118">
        <v>432</v>
      </c>
      <c r="H33" s="118"/>
      <c r="I33" s="32">
        <f t="shared" si="0"/>
        <v>41820</v>
      </c>
      <c r="J33" s="119"/>
      <c r="K33" s="118"/>
      <c r="L33" s="118">
        <v>92</v>
      </c>
      <c r="M33" s="118">
        <v>1155</v>
      </c>
      <c r="N33" s="34">
        <f t="shared" si="1"/>
        <v>1247</v>
      </c>
      <c r="O33" s="35">
        <f t="shared" si="2"/>
        <v>43067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5.2</v>
      </c>
      <c r="D34" s="127">
        <v>619.20000000000005</v>
      </c>
      <c r="E34" s="127"/>
      <c r="F34" s="127">
        <v>87</v>
      </c>
      <c r="G34" s="127">
        <v>6.6</v>
      </c>
      <c r="H34" s="127"/>
      <c r="I34" s="49">
        <f t="shared" si="0"/>
        <v>718.00000000000011</v>
      </c>
      <c r="J34" s="128"/>
      <c r="K34" s="127"/>
      <c r="L34" s="127">
        <v>2.2000000000000002</v>
      </c>
      <c r="M34" s="127">
        <v>26.9</v>
      </c>
      <c r="N34" s="50">
        <f t="shared" si="1"/>
        <v>29.099999999999998</v>
      </c>
      <c r="O34" s="51">
        <f t="shared" si="2"/>
        <v>747.10000000000014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2.4700000000000002</v>
      </c>
      <c r="D35" s="124">
        <v>153.03</v>
      </c>
      <c r="E35" s="124"/>
      <c r="F35" s="124">
        <v>90.02</v>
      </c>
      <c r="G35" s="124">
        <v>10.4</v>
      </c>
      <c r="H35" s="124"/>
      <c r="I35" s="43">
        <f t="shared" si="0"/>
        <v>255.92</v>
      </c>
      <c r="J35" s="125"/>
      <c r="K35" s="124"/>
      <c r="L35" s="124">
        <v>0.36</v>
      </c>
      <c r="M35" s="124">
        <v>28.34</v>
      </c>
      <c r="N35" s="44">
        <f t="shared" si="1"/>
        <v>28.7</v>
      </c>
      <c r="O35" s="45">
        <f t="shared" si="2"/>
        <v>284.62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811</v>
      </c>
      <c r="D36" s="118">
        <v>37907</v>
      </c>
      <c r="E36" s="118"/>
      <c r="F36" s="118">
        <v>19927</v>
      </c>
      <c r="G36" s="118">
        <v>2286</v>
      </c>
      <c r="H36" s="118"/>
      <c r="I36" s="32">
        <f t="shared" si="0"/>
        <v>60931</v>
      </c>
      <c r="J36" s="119"/>
      <c r="K36" s="118"/>
      <c r="L36" s="118">
        <v>37</v>
      </c>
      <c r="M36" s="118">
        <v>2894</v>
      </c>
      <c r="N36" s="34">
        <f t="shared" si="1"/>
        <v>2931</v>
      </c>
      <c r="O36" s="35">
        <f t="shared" si="2"/>
        <v>63862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11.3</v>
      </c>
      <c r="D37" s="127">
        <v>607.5</v>
      </c>
      <c r="E37" s="127"/>
      <c r="F37" s="127">
        <v>219.2</v>
      </c>
      <c r="G37" s="127">
        <v>32</v>
      </c>
      <c r="H37" s="127"/>
      <c r="I37" s="49">
        <f t="shared" ref="I37:I50" si="3">SUM(C37:H37)</f>
        <v>870</v>
      </c>
      <c r="J37" s="128"/>
      <c r="K37" s="127"/>
      <c r="L37" s="127">
        <v>0.7</v>
      </c>
      <c r="M37" s="127">
        <v>56.8</v>
      </c>
      <c r="N37" s="50">
        <f t="shared" si="1"/>
        <v>57.5</v>
      </c>
      <c r="O37" s="51">
        <f t="shared" si="2"/>
        <v>927.5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3.36</v>
      </c>
      <c r="D38" s="124">
        <v>76.150000000000006</v>
      </c>
      <c r="E38" s="124"/>
      <c r="F38" s="124">
        <v>303.54000000000002</v>
      </c>
      <c r="G38" s="124">
        <v>75.17</v>
      </c>
      <c r="H38" s="124">
        <v>0.1</v>
      </c>
      <c r="I38" s="43">
        <f t="shared" si="3"/>
        <v>458.32000000000005</v>
      </c>
      <c r="J38" s="125"/>
      <c r="K38" s="124"/>
      <c r="L38" s="124">
        <v>0.45</v>
      </c>
      <c r="M38" s="124">
        <v>48.99</v>
      </c>
      <c r="N38" s="44">
        <f t="shared" si="1"/>
        <v>49.440000000000005</v>
      </c>
      <c r="O38" s="45">
        <f t="shared" si="2"/>
        <v>507.76000000000005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1167</v>
      </c>
      <c r="D39" s="118">
        <v>20002</v>
      </c>
      <c r="E39" s="118"/>
      <c r="F39" s="118">
        <v>70150</v>
      </c>
      <c r="G39" s="118">
        <v>21682</v>
      </c>
      <c r="H39" s="118">
        <v>17</v>
      </c>
      <c r="I39" s="32">
        <f t="shared" si="3"/>
        <v>113018</v>
      </c>
      <c r="J39" s="119"/>
      <c r="K39" s="118"/>
      <c r="L39" s="118">
        <v>48</v>
      </c>
      <c r="M39" s="118">
        <v>4891</v>
      </c>
      <c r="N39" s="34">
        <f t="shared" si="1"/>
        <v>4939</v>
      </c>
      <c r="O39" s="35">
        <f t="shared" si="2"/>
        <v>117957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15</v>
      </c>
      <c r="D40" s="127">
        <v>259.7</v>
      </c>
      <c r="E40" s="127"/>
      <c r="F40" s="127">
        <v>773.2</v>
      </c>
      <c r="G40" s="127">
        <v>281.8</v>
      </c>
      <c r="H40" s="127">
        <v>0.3</v>
      </c>
      <c r="I40" s="49">
        <f t="shared" si="3"/>
        <v>1330</v>
      </c>
      <c r="J40" s="128"/>
      <c r="K40" s="127"/>
      <c r="L40" s="127">
        <v>0.9</v>
      </c>
      <c r="M40" s="127">
        <v>93.8</v>
      </c>
      <c r="N40" s="50">
        <f t="shared" si="1"/>
        <v>94.7</v>
      </c>
      <c r="O40" s="51">
        <f t="shared" si="2"/>
        <v>1424.7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5.52</v>
      </c>
      <c r="D41" s="124">
        <v>39.83</v>
      </c>
      <c r="E41" s="124"/>
      <c r="F41" s="124">
        <v>123.01</v>
      </c>
      <c r="G41" s="124">
        <v>148.77000000000001</v>
      </c>
      <c r="H41" s="124">
        <v>0.05</v>
      </c>
      <c r="I41" s="43">
        <f t="shared" si="3"/>
        <v>317.18</v>
      </c>
      <c r="J41" s="125"/>
      <c r="K41" s="124"/>
      <c r="L41" s="124">
        <v>4.4400000000000004</v>
      </c>
      <c r="M41" s="124">
        <v>195.5</v>
      </c>
      <c r="N41" s="44">
        <f t="shared" si="1"/>
        <v>199.94</v>
      </c>
      <c r="O41" s="45">
        <f t="shared" si="2"/>
        <v>517.12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1942</v>
      </c>
      <c r="D42" s="118">
        <v>10932</v>
      </c>
      <c r="E42" s="118"/>
      <c r="F42" s="118">
        <v>29318</v>
      </c>
      <c r="G42" s="118">
        <v>44446</v>
      </c>
      <c r="H42" s="118">
        <v>9</v>
      </c>
      <c r="I42" s="32">
        <f t="shared" si="3"/>
        <v>86647</v>
      </c>
      <c r="J42" s="119"/>
      <c r="K42" s="118"/>
      <c r="L42" s="118">
        <v>521</v>
      </c>
      <c r="M42" s="118">
        <v>21108</v>
      </c>
      <c r="N42" s="34">
        <f t="shared" si="1"/>
        <v>21629</v>
      </c>
      <c r="O42" s="35">
        <f t="shared" si="2"/>
        <v>108276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24.7</v>
      </c>
      <c r="D43" s="127">
        <v>138.1</v>
      </c>
      <c r="E43" s="127"/>
      <c r="F43" s="127">
        <v>316.5</v>
      </c>
      <c r="G43" s="127">
        <v>565.29999999999995</v>
      </c>
      <c r="H43" s="127">
        <v>0.2</v>
      </c>
      <c r="I43" s="49">
        <f t="shared" si="3"/>
        <v>1044.8</v>
      </c>
      <c r="J43" s="128"/>
      <c r="K43" s="127"/>
      <c r="L43" s="127">
        <v>7.8</v>
      </c>
      <c r="M43" s="127">
        <v>323.5</v>
      </c>
      <c r="N43" s="50">
        <f t="shared" si="1"/>
        <v>331.3</v>
      </c>
      <c r="O43" s="51">
        <f t="shared" si="2"/>
        <v>1376.1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6.97</v>
      </c>
      <c r="D44" s="124">
        <v>60.87</v>
      </c>
      <c r="E44" s="124"/>
      <c r="F44" s="124">
        <v>78.400000000000006</v>
      </c>
      <c r="G44" s="124">
        <v>100.65</v>
      </c>
      <c r="H44" s="124">
        <v>8.42</v>
      </c>
      <c r="I44" s="43">
        <f t="shared" si="3"/>
        <v>255.31</v>
      </c>
      <c r="J44" s="125"/>
      <c r="K44" s="124"/>
      <c r="L44" s="124">
        <v>21.53</v>
      </c>
      <c r="M44" s="124">
        <v>403.38</v>
      </c>
      <c r="N44" s="44">
        <f t="shared" si="1"/>
        <v>424.90999999999997</v>
      </c>
      <c r="O44" s="45">
        <f t="shared" si="2"/>
        <v>680.22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2606</v>
      </c>
      <c r="D45" s="118">
        <v>17488</v>
      </c>
      <c r="E45" s="118"/>
      <c r="F45" s="118">
        <v>19333</v>
      </c>
      <c r="G45" s="118">
        <v>26537</v>
      </c>
      <c r="H45" s="118">
        <v>1346</v>
      </c>
      <c r="I45" s="32">
        <f t="shared" si="3"/>
        <v>67310</v>
      </c>
      <c r="J45" s="119"/>
      <c r="K45" s="118"/>
      <c r="L45" s="118">
        <v>2619</v>
      </c>
      <c r="M45" s="118">
        <v>45879</v>
      </c>
      <c r="N45" s="34">
        <f t="shared" si="1"/>
        <v>48498</v>
      </c>
      <c r="O45" s="35">
        <f t="shared" si="2"/>
        <v>115808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25.9</v>
      </c>
      <c r="D46" s="127">
        <v>206.1</v>
      </c>
      <c r="E46" s="127"/>
      <c r="F46" s="127">
        <v>150.80000000000001</v>
      </c>
      <c r="G46" s="127">
        <v>288.3</v>
      </c>
      <c r="H46" s="127">
        <v>23.3</v>
      </c>
      <c r="I46" s="49">
        <f t="shared" si="3"/>
        <v>694.4</v>
      </c>
      <c r="J46" s="128"/>
      <c r="K46" s="127"/>
      <c r="L46" s="127">
        <v>31.3</v>
      </c>
      <c r="M46" s="127">
        <v>589.20000000000005</v>
      </c>
      <c r="N46" s="50">
        <f t="shared" si="1"/>
        <v>620.5</v>
      </c>
      <c r="O46" s="51">
        <f t="shared" si="2"/>
        <v>1314.9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18.62</v>
      </c>
      <c r="D47" s="124">
        <v>111.48</v>
      </c>
      <c r="E47" s="124">
        <v>0.16</v>
      </c>
      <c r="F47" s="124">
        <v>349.27</v>
      </c>
      <c r="G47" s="124">
        <v>288.29000000000002</v>
      </c>
      <c r="H47" s="124">
        <v>93.25</v>
      </c>
      <c r="I47" s="43">
        <f t="shared" si="3"/>
        <v>861.06999999999994</v>
      </c>
      <c r="J47" s="125"/>
      <c r="K47" s="124"/>
      <c r="L47" s="124">
        <v>23.19</v>
      </c>
      <c r="M47" s="124">
        <v>806.54</v>
      </c>
      <c r="N47" s="44">
        <f t="shared" si="1"/>
        <v>829.73</v>
      </c>
      <c r="O47" s="45">
        <f t="shared" si="2"/>
        <v>1690.8</v>
      </c>
      <c r="P47" s="130">
        <v>1.75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7518</v>
      </c>
      <c r="D48" s="118">
        <v>34600</v>
      </c>
      <c r="E48" s="118">
        <v>51</v>
      </c>
      <c r="F48" s="118">
        <v>94011</v>
      </c>
      <c r="G48" s="118">
        <v>86038</v>
      </c>
      <c r="H48" s="118">
        <v>23329</v>
      </c>
      <c r="I48" s="32">
        <f t="shared" si="3"/>
        <v>245547</v>
      </c>
      <c r="J48" s="119"/>
      <c r="K48" s="118"/>
      <c r="L48" s="118">
        <v>3007</v>
      </c>
      <c r="M48" s="118">
        <v>101799</v>
      </c>
      <c r="N48" s="34">
        <f t="shared" si="1"/>
        <v>104806</v>
      </c>
      <c r="O48" s="35">
        <f t="shared" si="2"/>
        <v>350353</v>
      </c>
      <c r="P48" s="130">
        <v>32.68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33.5</v>
      </c>
      <c r="D49" s="127">
        <v>188.1</v>
      </c>
      <c r="E49" s="127">
        <v>0.3</v>
      </c>
      <c r="F49" s="127">
        <v>459.5</v>
      </c>
      <c r="G49" s="127">
        <v>666.3</v>
      </c>
      <c r="H49" s="127">
        <v>173.1</v>
      </c>
      <c r="I49" s="49">
        <f t="shared" si="3"/>
        <v>1520.7999999999997</v>
      </c>
      <c r="J49" s="128"/>
      <c r="K49" s="127"/>
      <c r="L49" s="127">
        <v>25.8</v>
      </c>
      <c r="M49" s="127">
        <v>803.2</v>
      </c>
      <c r="N49" s="50">
        <f t="shared" si="1"/>
        <v>829</v>
      </c>
      <c r="O49" s="51">
        <f t="shared" si="2"/>
        <v>2349.7999999999997</v>
      </c>
      <c r="P49" s="130">
        <v>37.49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38.28</v>
      </c>
      <c r="D50" s="115">
        <v>729.76</v>
      </c>
      <c r="E50" s="115">
        <v>0.16</v>
      </c>
      <c r="F50" s="115">
        <v>987.24</v>
      </c>
      <c r="G50" s="115">
        <v>625.12</v>
      </c>
      <c r="H50" s="115">
        <v>104.2</v>
      </c>
      <c r="I50" s="21">
        <f t="shared" si="3"/>
        <v>2484.7599999999998</v>
      </c>
      <c r="J50" s="116">
        <v>0.13</v>
      </c>
      <c r="K50" s="115"/>
      <c r="L50" s="115">
        <v>57.94</v>
      </c>
      <c r="M50" s="115">
        <v>1564.95</v>
      </c>
      <c r="N50" s="23">
        <f t="shared" si="1"/>
        <v>1623.02</v>
      </c>
      <c r="O50" s="24">
        <f t="shared" si="2"/>
        <v>4107.78</v>
      </c>
      <c r="P50" s="130">
        <v>0.06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14443</v>
      </c>
      <c r="D51" s="118">
        <v>181532</v>
      </c>
      <c r="E51" s="118">
        <v>51</v>
      </c>
      <c r="F51" s="118">
        <v>241354</v>
      </c>
      <c r="G51" s="118">
        <v>181438</v>
      </c>
      <c r="H51" s="118">
        <v>24906</v>
      </c>
      <c r="I51" s="32">
        <f t="shared" ref="I51:I58" si="4">SUM(C51:H51)</f>
        <v>643724</v>
      </c>
      <c r="J51" s="119">
        <v>11</v>
      </c>
      <c r="K51" s="118"/>
      <c r="L51" s="118">
        <v>6756</v>
      </c>
      <c r="M51" s="118">
        <v>182016</v>
      </c>
      <c r="N51" s="34">
        <f t="shared" si="1"/>
        <v>188783</v>
      </c>
      <c r="O51" s="35">
        <f>SUM(N51,I51)</f>
        <v>832507</v>
      </c>
      <c r="P51" s="130">
        <v>1.03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116.3</v>
      </c>
      <c r="D52" s="127">
        <v>2714.5</v>
      </c>
      <c r="E52" s="127">
        <v>0.3</v>
      </c>
      <c r="F52" s="127">
        <v>2031</v>
      </c>
      <c r="G52" s="127">
        <v>1841.2</v>
      </c>
      <c r="H52" s="127">
        <v>205.9</v>
      </c>
      <c r="I52" s="49">
        <f t="shared" si="4"/>
        <v>6909.2</v>
      </c>
      <c r="J52" s="128">
        <v>0</v>
      </c>
      <c r="K52" s="127"/>
      <c r="L52" s="127">
        <v>83.2</v>
      </c>
      <c r="M52" s="127">
        <v>2033.4</v>
      </c>
      <c r="N52" s="50">
        <f t="shared" si="1"/>
        <v>2116.6</v>
      </c>
      <c r="O52" s="51">
        <f t="shared" si="2"/>
        <v>9025.7999999999993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38.28</v>
      </c>
      <c r="D53" s="124">
        <v>610.59</v>
      </c>
      <c r="E53" s="124">
        <v>0.16</v>
      </c>
      <c r="F53" s="124">
        <v>987.11</v>
      </c>
      <c r="G53" s="124">
        <v>624.99</v>
      </c>
      <c r="H53" s="124">
        <v>101.82</v>
      </c>
      <c r="I53" s="43">
        <f t="shared" si="4"/>
        <v>2362.9500000000003</v>
      </c>
      <c r="J53" s="125">
        <v>0.13</v>
      </c>
      <c r="K53" s="124"/>
      <c r="L53" s="124">
        <v>57.37</v>
      </c>
      <c r="M53" s="124">
        <v>1560.58</v>
      </c>
      <c r="N53" s="44">
        <f t="shared" si="1"/>
        <v>1618.08</v>
      </c>
      <c r="O53" s="45">
        <f t="shared" si="2"/>
        <v>3981.03</v>
      </c>
      <c r="P53" s="69">
        <f>SUM(P46:P52)</f>
        <v>73.010000000000005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14443</v>
      </c>
      <c r="D54" s="118">
        <v>157849</v>
      </c>
      <c r="E54" s="118">
        <v>51</v>
      </c>
      <c r="F54" s="118">
        <v>241332</v>
      </c>
      <c r="G54" s="118">
        <v>181421</v>
      </c>
      <c r="H54" s="118">
        <v>24701</v>
      </c>
      <c r="I54" s="32">
        <f t="shared" si="4"/>
        <v>619797</v>
      </c>
      <c r="J54" s="119">
        <v>11</v>
      </c>
      <c r="K54" s="118"/>
      <c r="L54" s="118">
        <v>6740</v>
      </c>
      <c r="M54" s="118">
        <v>181900</v>
      </c>
      <c r="N54" s="34">
        <f t="shared" si="1"/>
        <v>188651</v>
      </c>
      <c r="O54" s="35">
        <f t="shared" si="2"/>
        <v>808448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116.3</v>
      </c>
      <c r="D55" s="121">
        <v>2083.3000000000002</v>
      </c>
      <c r="E55" s="121">
        <v>0.3</v>
      </c>
      <c r="F55" s="121">
        <v>2030.5</v>
      </c>
      <c r="G55" s="121">
        <v>1840.3</v>
      </c>
      <c r="H55" s="121">
        <v>196.9</v>
      </c>
      <c r="I55" s="40">
        <f t="shared" si="4"/>
        <v>6267.6</v>
      </c>
      <c r="J55" s="122">
        <v>0</v>
      </c>
      <c r="K55" s="121"/>
      <c r="L55" s="121">
        <v>81.8</v>
      </c>
      <c r="M55" s="121">
        <v>2025.7</v>
      </c>
      <c r="N55" s="40">
        <f t="shared" si="1"/>
        <v>2107.5</v>
      </c>
      <c r="O55" s="42">
        <f t="shared" si="2"/>
        <v>8375.1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38.28</v>
      </c>
      <c r="D56" s="20">
        <f t="shared" si="5"/>
        <v>798.61</v>
      </c>
      <c r="E56" s="20">
        <f t="shared" si="5"/>
        <v>0.16</v>
      </c>
      <c r="F56" s="20">
        <f t="shared" si="5"/>
        <v>987.52</v>
      </c>
      <c r="G56" s="20">
        <f t="shared" si="5"/>
        <v>625.12000000000012</v>
      </c>
      <c r="H56" s="20">
        <f t="shared" si="5"/>
        <v>104.69</v>
      </c>
      <c r="I56" s="79">
        <f>SUM(C56:H56)</f>
        <v>2554.38</v>
      </c>
      <c r="J56" s="71">
        <f>SUM(J5,J8,J11,J14,J17,J20,J23,J26,J29,J32,J35,J38,J41,J44,J47)</f>
        <v>0.13</v>
      </c>
      <c r="K56" s="20">
        <f>SUM(K5,K8,K11,K14,K17,K20,K23,K26,K29,K32,K35,K38,K41,K44,K47)</f>
        <v>0</v>
      </c>
      <c r="L56" s="20">
        <f>SUM(L5,L8,L11,L14,L17,L20,L23,L26,L29,L32,L35,L38,L41,L44,L47)</f>
        <v>58.010000000000005</v>
      </c>
      <c r="M56" s="20">
        <f>SUM(M5,M8,M11,M14,M17,M20,M23,M26,M29,M32,M35,M38,M41,M44,M47)</f>
        <v>1567.85</v>
      </c>
      <c r="N56" s="22">
        <f t="shared" si="1"/>
        <v>1625.99</v>
      </c>
      <c r="O56" s="24">
        <f t="shared" si="2"/>
        <v>4180.37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14443</v>
      </c>
      <c r="D57" s="31">
        <f t="shared" si="5"/>
        <v>189173</v>
      </c>
      <c r="E57" s="31">
        <f t="shared" si="5"/>
        <v>51</v>
      </c>
      <c r="F57" s="31">
        <f t="shared" si="5"/>
        <v>241384</v>
      </c>
      <c r="G57" s="31">
        <f t="shared" si="5"/>
        <v>181438</v>
      </c>
      <c r="H57" s="31">
        <f t="shared" si="5"/>
        <v>24920</v>
      </c>
      <c r="I57" s="80">
        <f t="shared" si="4"/>
        <v>651409</v>
      </c>
      <c r="J57" s="75">
        <f t="shared" ref="J57:M58" si="6">SUM(J6,J9,J12,J15,J18,J21,J24,J27,J30,J33,J36,J39,J42,J45,J48)</f>
        <v>11</v>
      </c>
      <c r="K57" s="31">
        <f t="shared" si="6"/>
        <v>0</v>
      </c>
      <c r="L57" s="31">
        <f t="shared" si="6"/>
        <v>6757</v>
      </c>
      <c r="M57" s="31">
        <f t="shared" si="6"/>
        <v>182060</v>
      </c>
      <c r="N57" s="33">
        <f t="shared" si="1"/>
        <v>188828</v>
      </c>
      <c r="O57" s="35">
        <f t="shared" si="2"/>
        <v>840237</v>
      </c>
      <c r="P57" s="134">
        <v>43.6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116.30000000000001</v>
      </c>
      <c r="D58" s="86">
        <f t="shared" si="5"/>
        <v>3145.9999999999995</v>
      </c>
      <c r="E58" s="86">
        <f t="shared" si="5"/>
        <v>0.3</v>
      </c>
      <c r="F58" s="86">
        <f t="shared" si="5"/>
        <v>2032.6000000000001</v>
      </c>
      <c r="G58" s="86">
        <f t="shared" si="5"/>
        <v>1841.1999999999998</v>
      </c>
      <c r="H58" s="86">
        <f t="shared" si="5"/>
        <v>206.89999999999998</v>
      </c>
      <c r="I58" s="87">
        <f t="shared" si="4"/>
        <v>7343.2999999999993</v>
      </c>
      <c r="J58" s="85">
        <f t="shared" si="6"/>
        <v>0</v>
      </c>
      <c r="K58" s="86">
        <f t="shared" si="6"/>
        <v>0</v>
      </c>
      <c r="L58" s="86">
        <f t="shared" si="6"/>
        <v>83.3</v>
      </c>
      <c r="M58" s="86">
        <f t="shared" si="6"/>
        <v>2040.0000000000002</v>
      </c>
      <c r="N58" s="88">
        <f t="shared" si="1"/>
        <v>2123.3000000000002</v>
      </c>
      <c r="O58" s="89">
        <f t="shared" si="2"/>
        <v>9466.5999999999985</v>
      </c>
      <c r="P58" s="90">
        <f>SUM(O56,P53,P54,P57)</f>
        <v>4296.9800000000005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1.05</v>
      </c>
      <c r="E66" s="124"/>
      <c r="F66" s="124"/>
      <c r="G66" s="124"/>
      <c r="H66" s="124">
        <v>0.22</v>
      </c>
      <c r="I66" s="43">
        <f t="shared" si="7"/>
        <v>1.27</v>
      </c>
      <c r="J66" s="125"/>
      <c r="K66" s="124"/>
      <c r="L66" s="124">
        <v>7.0000000000000007E-2</v>
      </c>
      <c r="M66" s="124">
        <v>3.05</v>
      </c>
      <c r="N66" s="44">
        <f t="shared" si="8"/>
        <v>3.1199999999999997</v>
      </c>
      <c r="O66" s="45">
        <f t="shared" si="9"/>
        <v>4.3899999999999997</v>
      </c>
      <c r="P66" s="36" t="s">
        <v>25</v>
      </c>
      <c r="Q66" s="37" t="s">
        <v>133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>
        <v>0</v>
      </c>
      <c r="I67" s="32">
        <f t="shared" si="7"/>
        <v>0</v>
      </c>
      <c r="J67" s="119"/>
      <c r="K67" s="118"/>
      <c r="L67" s="118">
        <v>1</v>
      </c>
      <c r="M67" s="118">
        <v>47</v>
      </c>
      <c r="N67" s="34">
        <f t="shared" si="8"/>
        <v>48</v>
      </c>
      <c r="O67" s="35">
        <f t="shared" si="9"/>
        <v>48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>
        <v>0</v>
      </c>
      <c r="I68" s="49">
        <f t="shared" si="7"/>
        <v>0</v>
      </c>
      <c r="J68" s="128"/>
      <c r="K68" s="127"/>
      <c r="L68" s="127">
        <v>0.1</v>
      </c>
      <c r="M68" s="127">
        <v>6.9</v>
      </c>
      <c r="N68" s="50">
        <f t="shared" si="8"/>
        <v>7</v>
      </c>
      <c r="O68" s="51">
        <f t="shared" si="9"/>
        <v>7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1.75</v>
      </c>
      <c r="E69" s="124"/>
      <c r="F69" s="124"/>
      <c r="G69" s="124"/>
      <c r="H69" s="124"/>
      <c r="I69" s="43">
        <f t="shared" si="7"/>
        <v>1.75</v>
      </c>
      <c r="J69" s="125"/>
      <c r="K69" s="124"/>
      <c r="L69" s="124">
        <v>0.5</v>
      </c>
      <c r="M69" s="124"/>
      <c r="N69" s="44">
        <f t="shared" si="8"/>
        <v>0.5</v>
      </c>
      <c r="O69" s="45">
        <f t="shared" si="9"/>
        <v>2.25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92</v>
      </c>
      <c r="E70" s="118"/>
      <c r="F70" s="118"/>
      <c r="G70" s="118"/>
      <c r="H70" s="118"/>
      <c r="I70" s="32">
        <f t="shared" si="7"/>
        <v>92</v>
      </c>
      <c r="J70" s="119"/>
      <c r="K70" s="118"/>
      <c r="L70" s="118">
        <v>14</v>
      </c>
      <c r="M70" s="118"/>
      <c r="N70" s="34">
        <f t="shared" si="8"/>
        <v>14</v>
      </c>
      <c r="O70" s="35">
        <f t="shared" si="9"/>
        <v>106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19.600000000000001</v>
      </c>
      <c r="E71" s="127"/>
      <c r="F71" s="127"/>
      <c r="G71" s="127"/>
      <c r="H71" s="127"/>
      <c r="I71" s="49">
        <f t="shared" si="7"/>
        <v>19.600000000000001</v>
      </c>
      <c r="J71" s="128"/>
      <c r="K71" s="127"/>
      <c r="L71" s="127">
        <v>1.3</v>
      </c>
      <c r="M71" s="127"/>
      <c r="N71" s="50">
        <f t="shared" si="8"/>
        <v>1.3</v>
      </c>
      <c r="O71" s="51">
        <f t="shared" si="9"/>
        <v>20.900000000000002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13.18</v>
      </c>
      <c r="E72" s="124"/>
      <c r="F72" s="124"/>
      <c r="G72" s="124"/>
      <c r="H72" s="124"/>
      <c r="I72" s="43">
        <f t="shared" si="7"/>
        <v>13.18</v>
      </c>
      <c r="J72" s="125"/>
      <c r="K72" s="124"/>
      <c r="L72" s="124">
        <v>7.0000000000000007E-2</v>
      </c>
      <c r="M72" s="124">
        <v>4.22</v>
      </c>
      <c r="N72" s="44">
        <f t="shared" si="8"/>
        <v>4.29</v>
      </c>
      <c r="O72" s="45">
        <f t="shared" si="9"/>
        <v>17.47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1066</v>
      </c>
      <c r="E73" s="118"/>
      <c r="F73" s="118"/>
      <c r="G73" s="118"/>
      <c r="H73" s="118"/>
      <c r="I73" s="32">
        <f t="shared" si="7"/>
        <v>1066</v>
      </c>
      <c r="J73" s="119"/>
      <c r="K73" s="118"/>
      <c r="L73" s="118">
        <v>2</v>
      </c>
      <c r="M73" s="118">
        <v>113</v>
      </c>
      <c r="N73" s="34">
        <f t="shared" si="8"/>
        <v>115</v>
      </c>
      <c r="O73" s="35">
        <f t="shared" si="9"/>
        <v>1181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96.6</v>
      </c>
      <c r="E74" s="127"/>
      <c r="F74" s="127"/>
      <c r="G74" s="127"/>
      <c r="H74" s="127"/>
      <c r="I74" s="49">
        <f t="shared" si="7"/>
        <v>96.6</v>
      </c>
      <c r="J74" s="128"/>
      <c r="K74" s="127"/>
      <c r="L74" s="127">
        <v>0.1</v>
      </c>
      <c r="M74" s="127">
        <v>7.4</v>
      </c>
      <c r="N74" s="50">
        <f t="shared" si="8"/>
        <v>7.5</v>
      </c>
      <c r="O74" s="51">
        <f t="shared" si="9"/>
        <v>104.1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21.37</v>
      </c>
      <c r="E75" s="124"/>
      <c r="F75" s="124">
        <v>0.28000000000000003</v>
      </c>
      <c r="G75" s="124">
        <v>0.13</v>
      </c>
      <c r="H75" s="124">
        <v>0.27</v>
      </c>
      <c r="I75" s="43">
        <f t="shared" si="7"/>
        <v>22.05</v>
      </c>
      <c r="J75" s="125"/>
      <c r="K75" s="124"/>
      <c r="L75" s="124"/>
      <c r="M75" s="124">
        <v>6.33</v>
      </c>
      <c r="N75" s="44">
        <f t="shared" si="8"/>
        <v>6.33</v>
      </c>
      <c r="O75" s="45">
        <f t="shared" si="9"/>
        <v>28.380000000000003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2300</v>
      </c>
      <c r="E76" s="118"/>
      <c r="F76" s="118">
        <v>30</v>
      </c>
      <c r="G76" s="118">
        <v>17</v>
      </c>
      <c r="H76" s="118">
        <v>14</v>
      </c>
      <c r="I76" s="32">
        <f t="shared" si="7"/>
        <v>2361</v>
      </c>
      <c r="J76" s="119"/>
      <c r="K76" s="118"/>
      <c r="L76" s="118"/>
      <c r="M76" s="118">
        <v>268</v>
      </c>
      <c r="N76" s="34">
        <f t="shared" si="8"/>
        <v>268</v>
      </c>
      <c r="O76" s="35">
        <f t="shared" si="9"/>
        <v>2629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139.69999999999999</v>
      </c>
      <c r="E77" s="127"/>
      <c r="F77" s="127">
        <v>1.6</v>
      </c>
      <c r="G77" s="127">
        <v>0.9</v>
      </c>
      <c r="H77" s="127">
        <v>1</v>
      </c>
      <c r="I77" s="49">
        <f t="shared" si="7"/>
        <v>143.19999999999999</v>
      </c>
      <c r="J77" s="128"/>
      <c r="K77" s="127"/>
      <c r="L77" s="127"/>
      <c r="M77" s="127">
        <v>12.7</v>
      </c>
      <c r="N77" s="50">
        <f t="shared" si="8"/>
        <v>12.7</v>
      </c>
      <c r="O77" s="51">
        <f t="shared" si="9"/>
        <v>155.89999999999998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35.770000000000003</v>
      </c>
      <c r="E78" s="124"/>
      <c r="F78" s="124">
        <v>0.01</v>
      </c>
      <c r="G78" s="124"/>
      <c r="H78" s="124"/>
      <c r="I78" s="43">
        <f t="shared" si="7"/>
        <v>35.78</v>
      </c>
      <c r="J78" s="125"/>
      <c r="K78" s="124"/>
      <c r="L78" s="124">
        <v>2.82</v>
      </c>
      <c r="M78" s="124">
        <v>25.29</v>
      </c>
      <c r="N78" s="44">
        <f t="shared" si="8"/>
        <v>28.11</v>
      </c>
      <c r="O78" s="45">
        <f t="shared" si="9"/>
        <v>63.89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4802</v>
      </c>
      <c r="E79" s="118"/>
      <c r="F79" s="118">
        <v>1</v>
      </c>
      <c r="G79" s="118"/>
      <c r="H79" s="118"/>
      <c r="I79" s="32">
        <f t="shared" si="7"/>
        <v>4803</v>
      </c>
      <c r="J79" s="119"/>
      <c r="K79" s="118"/>
      <c r="L79" s="118">
        <v>146</v>
      </c>
      <c r="M79" s="118">
        <v>1366</v>
      </c>
      <c r="N79" s="34">
        <f t="shared" si="8"/>
        <v>1512</v>
      </c>
      <c r="O79" s="35">
        <f t="shared" si="9"/>
        <v>6315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201.5</v>
      </c>
      <c r="E80" s="127"/>
      <c r="F80" s="127">
        <v>0</v>
      </c>
      <c r="G80" s="127"/>
      <c r="H80" s="127"/>
      <c r="I80" s="49">
        <f t="shared" si="7"/>
        <v>201.5</v>
      </c>
      <c r="J80" s="128"/>
      <c r="K80" s="127"/>
      <c r="L80" s="127">
        <v>5.6</v>
      </c>
      <c r="M80" s="127">
        <v>49.9</v>
      </c>
      <c r="N80" s="50">
        <f t="shared" si="8"/>
        <v>55.5</v>
      </c>
      <c r="O80" s="51">
        <f t="shared" si="9"/>
        <v>257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/>
      <c r="D81" s="124">
        <v>27.57</v>
      </c>
      <c r="E81" s="124"/>
      <c r="F81" s="124">
        <v>0.05</v>
      </c>
      <c r="G81" s="124"/>
      <c r="H81" s="124">
        <v>2.38</v>
      </c>
      <c r="I81" s="43">
        <f t="shared" si="7"/>
        <v>30</v>
      </c>
      <c r="J81" s="125"/>
      <c r="K81" s="124"/>
      <c r="L81" s="124">
        <v>0.89</v>
      </c>
      <c r="M81" s="124">
        <v>1.84</v>
      </c>
      <c r="N81" s="44">
        <f t="shared" si="8"/>
        <v>2.73</v>
      </c>
      <c r="O81" s="45">
        <f t="shared" si="9"/>
        <v>32.729999999999997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/>
      <c r="D82" s="118">
        <v>5618</v>
      </c>
      <c r="E82" s="118"/>
      <c r="F82" s="118">
        <v>8</v>
      </c>
      <c r="G82" s="118"/>
      <c r="H82" s="118">
        <v>205</v>
      </c>
      <c r="I82" s="32">
        <f t="shared" si="7"/>
        <v>5831</v>
      </c>
      <c r="J82" s="119"/>
      <c r="K82" s="118"/>
      <c r="L82" s="118">
        <v>55</v>
      </c>
      <c r="M82" s="118">
        <v>105</v>
      </c>
      <c r="N82" s="34">
        <f t="shared" si="8"/>
        <v>160</v>
      </c>
      <c r="O82" s="35">
        <f t="shared" si="9"/>
        <v>5991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/>
      <c r="D83" s="127">
        <v>191.2</v>
      </c>
      <c r="E83" s="127"/>
      <c r="F83" s="127">
        <v>0.2</v>
      </c>
      <c r="G83" s="127"/>
      <c r="H83" s="127">
        <v>9</v>
      </c>
      <c r="I83" s="49">
        <f t="shared" si="7"/>
        <v>200.39999999999998</v>
      </c>
      <c r="J83" s="128"/>
      <c r="K83" s="127"/>
      <c r="L83" s="127">
        <v>1.8</v>
      </c>
      <c r="M83" s="127">
        <v>3.4</v>
      </c>
      <c r="N83" s="50">
        <f t="shared" si="8"/>
        <v>5.2</v>
      </c>
      <c r="O83" s="51">
        <f t="shared" si="9"/>
        <v>205.59999999999997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0.12</v>
      </c>
      <c r="D84" s="124">
        <v>38.69</v>
      </c>
      <c r="E84" s="124"/>
      <c r="F84" s="124">
        <v>0.81</v>
      </c>
      <c r="G84" s="124"/>
      <c r="H84" s="124"/>
      <c r="I84" s="43">
        <f t="shared" si="7"/>
        <v>39.619999999999997</v>
      </c>
      <c r="J84" s="125"/>
      <c r="K84" s="124"/>
      <c r="L84" s="124"/>
      <c r="M84" s="124">
        <v>3.32</v>
      </c>
      <c r="N84" s="44">
        <f t="shared" si="8"/>
        <v>3.32</v>
      </c>
      <c r="O84" s="45">
        <f t="shared" si="9"/>
        <v>42.94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32</v>
      </c>
      <c r="D85" s="118">
        <v>7618</v>
      </c>
      <c r="E85" s="118"/>
      <c r="F85" s="118">
        <v>152</v>
      </c>
      <c r="G85" s="118"/>
      <c r="H85" s="118"/>
      <c r="I85" s="32">
        <f t="shared" si="7"/>
        <v>7802</v>
      </c>
      <c r="J85" s="119"/>
      <c r="K85" s="118"/>
      <c r="L85" s="118"/>
      <c r="M85" s="118">
        <v>244</v>
      </c>
      <c r="N85" s="34">
        <f t="shared" si="8"/>
        <v>244</v>
      </c>
      <c r="O85" s="35">
        <f t="shared" si="9"/>
        <v>8046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0.7</v>
      </c>
      <c r="D86" s="127">
        <v>198.3</v>
      </c>
      <c r="E86" s="127"/>
      <c r="F86" s="127">
        <v>3.1</v>
      </c>
      <c r="G86" s="127"/>
      <c r="H86" s="127"/>
      <c r="I86" s="49">
        <f t="shared" si="7"/>
        <v>202.1</v>
      </c>
      <c r="J86" s="128"/>
      <c r="K86" s="127"/>
      <c r="L86" s="127"/>
      <c r="M86" s="127">
        <v>7.1</v>
      </c>
      <c r="N86" s="50">
        <f t="shared" si="8"/>
        <v>7.1</v>
      </c>
      <c r="O86" s="51">
        <f t="shared" si="9"/>
        <v>209.2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/>
      <c r="D87" s="124">
        <v>62.1</v>
      </c>
      <c r="E87" s="124"/>
      <c r="F87" s="124">
        <v>7.35</v>
      </c>
      <c r="G87" s="124"/>
      <c r="H87" s="124"/>
      <c r="I87" s="43">
        <f t="shared" si="7"/>
        <v>69.45</v>
      </c>
      <c r="J87" s="125">
        <v>0.13</v>
      </c>
      <c r="K87" s="124"/>
      <c r="L87" s="124">
        <v>2.69</v>
      </c>
      <c r="M87" s="124">
        <v>28.12</v>
      </c>
      <c r="N87" s="44">
        <f t="shared" si="8"/>
        <v>30.94</v>
      </c>
      <c r="O87" s="45">
        <f t="shared" si="9"/>
        <v>100.39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/>
      <c r="D88" s="118">
        <v>12748</v>
      </c>
      <c r="E88" s="118"/>
      <c r="F88" s="118">
        <v>1433</v>
      </c>
      <c r="G88" s="118"/>
      <c r="H88" s="118"/>
      <c r="I88" s="32">
        <f t="shared" si="7"/>
        <v>14181</v>
      </c>
      <c r="J88" s="119">
        <v>11</v>
      </c>
      <c r="K88" s="118"/>
      <c r="L88" s="118">
        <v>215</v>
      </c>
      <c r="M88" s="118">
        <v>2191</v>
      </c>
      <c r="N88" s="34">
        <f t="shared" si="8"/>
        <v>2417</v>
      </c>
      <c r="O88" s="35">
        <f t="shared" si="9"/>
        <v>16598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/>
      <c r="D89" s="127">
        <v>280.39999999999998</v>
      </c>
      <c r="E89" s="127"/>
      <c r="F89" s="127">
        <v>21.5</v>
      </c>
      <c r="G89" s="127"/>
      <c r="H89" s="127"/>
      <c r="I89" s="49">
        <f t="shared" si="7"/>
        <v>301.89999999999998</v>
      </c>
      <c r="J89" s="128">
        <v>0</v>
      </c>
      <c r="K89" s="127"/>
      <c r="L89" s="127">
        <v>5.7</v>
      </c>
      <c r="M89" s="127">
        <v>59.2</v>
      </c>
      <c r="N89" s="50">
        <f t="shared" si="8"/>
        <v>64.900000000000006</v>
      </c>
      <c r="O89" s="51">
        <f t="shared" si="9"/>
        <v>366.79999999999995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1.22</v>
      </c>
      <c r="D90" s="124">
        <v>155.77000000000001</v>
      </c>
      <c r="E90" s="124"/>
      <c r="F90" s="124">
        <v>34.78</v>
      </c>
      <c r="G90" s="124">
        <v>1.71</v>
      </c>
      <c r="H90" s="124"/>
      <c r="I90" s="43">
        <f t="shared" si="7"/>
        <v>193.48000000000002</v>
      </c>
      <c r="J90" s="125"/>
      <c r="K90" s="124"/>
      <c r="L90" s="124">
        <v>1</v>
      </c>
      <c r="M90" s="124">
        <v>12.93</v>
      </c>
      <c r="N90" s="44">
        <f t="shared" si="8"/>
        <v>13.93</v>
      </c>
      <c r="O90" s="45">
        <f t="shared" si="9"/>
        <v>207.41000000000003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367</v>
      </c>
      <c r="D91" s="118">
        <v>34000</v>
      </c>
      <c r="E91" s="118"/>
      <c r="F91" s="118">
        <v>7021</v>
      </c>
      <c r="G91" s="118">
        <v>432</v>
      </c>
      <c r="H91" s="118"/>
      <c r="I91" s="32">
        <f t="shared" si="7"/>
        <v>41820</v>
      </c>
      <c r="J91" s="119"/>
      <c r="K91" s="118"/>
      <c r="L91" s="118">
        <v>92</v>
      </c>
      <c r="M91" s="118">
        <v>1155</v>
      </c>
      <c r="N91" s="34">
        <f t="shared" si="8"/>
        <v>1247</v>
      </c>
      <c r="O91" s="35">
        <f t="shared" si="9"/>
        <v>43067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5.2</v>
      </c>
      <c r="D92" s="127">
        <v>619.20000000000005</v>
      </c>
      <c r="E92" s="127"/>
      <c r="F92" s="127">
        <v>87</v>
      </c>
      <c r="G92" s="127">
        <v>6.6</v>
      </c>
      <c r="H92" s="127"/>
      <c r="I92" s="49">
        <f t="shared" si="7"/>
        <v>718.00000000000011</v>
      </c>
      <c r="J92" s="128"/>
      <c r="K92" s="127"/>
      <c r="L92" s="127">
        <v>2.2000000000000002</v>
      </c>
      <c r="M92" s="127">
        <v>26.9</v>
      </c>
      <c r="N92" s="50">
        <f t="shared" si="8"/>
        <v>29.099999999999998</v>
      </c>
      <c r="O92" s="51">
        <f t="shared" si="9"/>
        <v>747.10000000000014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2.4700000000000002</v>
      </c>
      <c r="D93" s="124">
        <v>153.03</v>
      </c>
      <c r="E93" s="124"/>
      <c r="F93" s="124">
        <v>90.02</v>
      </c>
      <c r="G93" s="124">
        <v>10.4</v>
      </c>
      <c r="H93" s="124"/>
      <c r="I93" s="43">
        <f t="shared" si="7"/>
        <v>255.92</v>
      </c>
      <c r="J93" s="125"/>
      <c r="K93" s="124"/>
      <c r="L93" s="124">
        <v>0.36</v>
      </c>
      <c r="M93" s="124">
        <v>28.34</v>
      </c>
      <c r="N93" s="44">
        <f t="shared" si="8"/>
        <v>28.7</v>
      </c>
      <c r="O93" s="45">
        <f t="shared" si="9"/>
        <v>284.62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811</v>
      </c>
      <c r="D94" s="118">
        <v>37907</v>
      </c>
      <c r="E94" s="118"/>
      <c r="F94" s="118">
        <v>19927</v>
      </c>
      <c r="G94" s="118">
        <v>2286</v>
      </c>
      <c r="H94" s="118"/>
      <c r="I94" s="32">
        <f t="shared" si="7"/>
        <v>60931</v>
      </c>
      <c r="J94" s="119"/>
      <c r="K94" s="118"/>
      <c r="L94" s="118">
        <v>37</v>
      </c>
      <c r="M94" s="118">
        <v>2894</v>
      </c>
      <c r="N94" s="34">
        <f t="shared" si="8"/>
        <v>2931</v>
      </c>
      <c r="O94" s="35">
        <f t="shared" si="9"/>
        <v>63862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11.3</v>
      </c>
      <c r="D95" s="127">
        <v>607.5</v>
      </c>
      <c r="E95" s="127"/>
      <c r="F95" s="127">
        <v>219.2</v>
      </c>
      <c r="G95" s="127">
        <v>32</v>
      </c>
      <c r="H95" s="127"/>
      <c r="I95" s="49">
        <f t="shared" si="7"/>
        <v>870</v>
      </c>
      <c r="J95" s="128"/>
      <c r="K95" s="127"/>
      <c r="L95" s="127">
        <v>0.7</v>
      </c>
      <c r="M95" s="127">
        <v>56.8</v>
      </c>
      <c r="N95" s="50">
        <f t="shared" si="8"/>
        <v>57.5</v>
      </c>
      <c r="O95" s="51">
        <f t="shared" si="9"/>
        <v>927.5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3.36</v>
      </c>
      <c r="D96" s="124">
        <v>76.150000000000006</v>
      </c>
      <c r="E96" s="124"/>
      <c r="F96" s="124">
        <v>303.54000000000002</v>
      </c>
      <c r="G96" s="124">
        <v>75.17</v>
      </c>
      <c r="H96" s="124">
        <v>0.1</v>
      </c>
      <c r="I96" s="43">
        <f t="shared" si="7"/>
        <v>458.32000000000005</v>
      </c>
      <c r="J96" s="125"/>
      <c r="K96" s="124"/>
      <c r="L96" s="124">
        <v>0.45</v>
      </c>
      <c r="M96" s="124">
        <v>48.99</v>
      </c>
      <c r="N96" s="44">
        <f t="shared" si="8"/>
        <v>49.440000000000005</v>
      </c>
      <c r="O96" s="45">
        <f t="shared" si="9"/>
        <v>507.76000000000005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1167</v>
      </c>
      <c r="D97" s="118">
        <v>20002</v>
      </c>
      <c r="E97" s="118"/>
      <c r="F97" s="118">
        <v>70150</v>
      </c>
      <c r="G97" s="118">
        <v>21682</v>
      </c>
      <c r="H97" s="118">
        <v>17</v>
      </c>
      <c r="I97" s="32">
        <f t="shared" si="7"/>
        <v>113018</v>
      </c>
      <c r="J97" s="119"/>
      <c r="K97" s="118"/>
      <c r="L97" s="118">
        <v>48</v>
      </c>
      <c r="M97" s="118">
        <v>4891</v>
      </c>
      <c r="N97" s="34">
        <f t="shared" si="8"/>
        <v>4939</v>
      </c>
      <c r="O97" s="35">
        <f t="shared" si="9"/>
        <v>117957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15</v>
      </c>
      <c r="D98" s="127">
        <v>259.7</v>
      </c>
      <c r="E98" s="127"/>
      <c r="F98" s="127">
        <v>773.2</v>
      </c>
      <c r="G98" s="127">
        <v>281.8</v>
      </c>
      <c r="H98" s="127">
        <v>0.3</v>
      </c>
      <c r="I98" s="49">
        <f t="shared" si="7"/>
        <v>1330</v>
      </c>
      <c r="J98" s="128"/>
      <c r="K98" s="127"/>
      <c r="L98" s="127">
        <v>0.9</v>
      </c>
      <c r="M98" s="127">
        <v>93.8</v>
      </c>
      <c r="N98" s="50">
        <f t="shared" si="8"/>
        <v>94.7</v>
      </c>
      <c r="O98" s="51">
        <f t="shared" si="9"/>
        <v>1424.7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5.52</v>
      </c>
      <c r="D99" s="124">
        <v>39.83</v>
      </c>
      <c r="E99" s="124"/>
      <c r="F99" s="124">
        <v>123.01</v>
      </c>
      <c r="G99" s="124">
        <v>148.77000000000001</v>
      </c>
      <c r="H99" s="124">
        <v>0.05</v>
      </c>
      <c r="I99" s="43">
        <f t="shared" si="7"/>
        <v>317.18</v>
      </c>
      <c r="J99" s="125"/>
      <c r="K99" s="124"/>
      <c r="L99" s="124">
        <v>4.4400000000000004</v>
      </c>
      <c r="M99" s="124">
        <v>195.5</v>
      </c>
      <c r="N99" s="44">
        <f t="shared" si="8"/>
        <v>199.94</v>
      </c>
      <c r="O99" s="45">
        <f t="shared" si="9"/>
        <v>517.12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1942</v>
      </c>
      <c r="D100" s="118">
        <v>10932</v>
      </c>
      <c r="E100" s="118"/>
      <c r="F100" s="118">
        <v>29318</v>
      </c>
      <c r="G100" s="118">
        <v>44446</v>
      </c>
      <c r="H100" s="118">
        <v>9</v>
      </c>
      <c r="I100" s="32">
        <f t="shared" si="7"/>
        <v>86647</v>
      </c>
      <c r="J100" s="119"/>
      <c r="K100" s="118"/>
      <c r="L100" s="118">
        <v>521</v>
      </c>
      <c r="M100" s="118">
        <v>21108</v>
      </c>
      <c r="N100" s="34">
        <f t="shared" si="8"/>
        <v>21629</v>
      </c>
      <c r="O100" s="35">
        <f t="shared" si="9"/>
        <v>108276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24.7</v>
      </c>
      <c r="D101" s="127">
        <v>138.1</v>
      </c>
      <c r="E101" s="127"/>
      <c r="F101" s="127">
        <v>316.5</v>
      </c>
      <c r="G101" s="127">
        <v>565.29999999999995</v>
      </c>
      <c r="H101" s="127">
        <v>0.2</v>
      </c>
      <c r="I101" s="49">
        <f t="shared" si="7"/>
        <v>1044.8</v>
      </c>
      <c r="J101" s="128"/>
      <c r="K101" s="127"/>
      <c r="L101" s="127">
        <v>7.8</v>
      </c>
      <c r="M101" s="127">
        <v>323.5</v>
      </c>
      <c r="N101" s="50">
        <f t="shared" si="8"/>
        <v>331.3</v>
      </c>
      <c r="O101" s="51">
        <f t="shared" si="9"/>
        <v>1376.1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6.97</v>
      </c>
      <c r="D102" s="124">
        <v>60.87</v>
      </c>
      <c r="E102" s="124"/>
      <c r="F102" s="124">
        <v>78.400000000000006</v>
      </c>
      <c r="G102" s="124">
        <v>100.65</v>
      </c>
      <c r="H102" s="124">
        <v>8.42</v>
      </c>
      <c r="I102" s="43">
        <f t="shared" si="7"/>
        <v>255.31</v>
      </c>
      <c r="J102" s="125"/>
      <c r="K102" s="124"/>
      <c r="L102" s="124">
        <v>21.53</v>
      </c>
      <c r="M102" s="124">
        <v>403.38</v>
      </c>
      <c r="N102" s="44">
        <f t="shared" si="8"/>
        <v>424.90999999999997</v>
      </c>
      <c r="O102" s="45">
        <f t="shared" si="9"/>
        <v>680.22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2606</v>
      </c>
      <c r="D103" s="118">
        <v>17488</v>
      </c>
      <c r="E103" s="118"/>
      <c r="F103" s="118">
        <v>19333</v>
      </c>
      <c r="G103" s="118">
        <v>26537</v>
      </c>
      <c r="H103" s="118">
        <v>1346</v>
      </c>
      <c r="I103" s="32">
        <f t="shared" si="7"/>
        <v>67310</v>
      </c>
      <c r="J103" s="119"/>
      <c r="K103" s="118"/>
      <c r="L103" s="118">
        <v>2619</v>
      </c>
      <c r="M103" s="118">
        <v>45879</v>
      </c>
      <c r="N103" s="34">
        <f t="shared" si="8"/>
        <v>48498</v>
      </c>
      <c r="O103" s="35">
        <f t="shared" si="9"/>
        <v>115808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25.9</v>
      </c>
      <c r="D104" s="127">
        <v>206.1</v>
      </c>
      <c r="E104" s="127"/>
      <c r="F104" s="127">
        <v>150.80000000000001</v>
      </c>
      <c r="G104" s="127">
        <v>288.3</v>
      </c>
      <c r="H104" s="127">
        <v>23.3</v>
      </c>
      <c r="I104" s="49">
        <f t="shared" si="7"/>
        <v>694.4</v>
      </c>
      <c r="J104" s="128"/>
      <c r="K104" s="127"/>
      <c r="L104" s="127">
        <v>31.3</v>
      </c>
      <c r="M104" s="127">
        <v>589.20000000000005</v>
      </c>
      <c r="N104" s="50">
        <f t="shared" si="8"/>
        <v>620.5</v>
      </c>
      <c r="O104" s="51">
        <f t="shared" si="9"/>
        <v>1314.9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6.52</v>
      </c>
      <c r="D105" s="124">
        <v>37.06</v>
      </c>
      <c r="E105" s="124"/>
      <c r="F105" s="124">
        <v>76.81</v>
      </c>
      <c r="G105" s="124">
        <v>221.94</v>
      </c>
      <c r="H105" s="124">
        <v>3.23</v>
      </c>
      <c r="I105" s="43">
        <f t="shared" si="7"/>
        <v>345.56</v>
      </c>
      <c r="J105" s="125"/>
      <c r="K105" s="124"/>
      <c r="L105" s="124">
        <v>11.49</v>
      </c>
      <c r="M105" s="124">
        <v>290.57</v>
      </c>
      <c r="N105" s="44">
        <f t="shared" si="8"/>
        <v>302.06</v>
      </c>
      <c r="O105" s="45">
        <f t="shared" si="9"/>
        <v>647.62</v>
      </c>
      <c r="P105" s="130">
        <v>1.75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2557</v>
      </c>
      <c r="D106" s="118">
        <v>11036</v>
      </c>
      <c r="E106" s="118"/>
      <c r="F106" s="118">
        <v>19701</v>
      </c>
      <c r="G106" s="118">
        <v>64018</v>
      </c>
      <c r="H106" s="118">
        <v>553</v>
      </c>
      <c r="I106" s="32">
        <f t="shared" si="7"/>
        <v>97865</v>
      </c>
      <c r="J106" s="119"/>
      <c r="K106" s="118"/>
      <c r="L106" s="118">
        <v>1467</v>
      </c>
      <c r="M106" s="118">
        <v>36272</v>
      </c>
      <c r="N106" s="34">
        <f t="shared" si="8"/>
        <v>37739</v>
      </c>
      <c r="O106" s="35">
        <f t="shared" si="9"/>
        <v>135604</v>
      </c>
      <c r="P106" s="130">
        <v>32.68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22.4</v>
      </c>
      <c r="D107" s="127">
        <v>119</v>
      </c>
      <c r="E107" s="127"/>
      <c r="F107" s="127">
        <v>118.2</v>
      </c>
      <c r="G107" s="127">
        <v>542.5</v>
      </c>
      <c r="H107" s="127">
        <v>8.6999999999999993</v>
      </c>
      <c r="I107" s="49">
        <f t="shared" si="7"/>
        <v>810.80000000000007</v>
      </c>
      <c r="J107" s="128"/>
      <c r="K107" s="127"/>
      <c r="L107" s="127">
        <v>17.5</v>
      </c>
      <c r="M107" s="127">
        <v>435.1</v>
      </c>
      <c r="N107" s="50">
        <f t="shared" si="8"/>
        <v>452.6</v>
      </c>
      <c r="O107" s="51">
        <f t="shared" si="9"/>
        <v>1263.4000000000001</v>
      </c>
      <c r="P107" s="130">
        <v>37.49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2.2799999999999998</v>
      </c>
      <c r="D108" s="124">
        <v>20.58</v>
      </c>
      <c r="E108" s="124">
        <v>0.11</v>
      </c>
      <c r="F108" s="124">
        <v>114.64</v>
      </c>
      <c r="G108" s="124">
        <v>52.01</v>
      </c>
      <c r="H108" s="124">
        <v>5.45</v>
      </c>
      <c r="I108" s="43">
        <f t="shared" si="7"/>
        <v>195.07</v>
      </c>
      <c r="J108" s="125"/>
      <c r="K108" s="124"/>
      <c r="L108" s="124">
        <v>8.33</v>
      </c>
      <c r="M108" s="124">
        <v>340.61</v>
      </c>
      <c r="N108" s="44">
        <f t="shared" si="8"/>
        <v>348.94</v>
      </c>
      <c r="O108" s="45">
        <f t="shared" si="9"/>
        <v>544.01</v>
      </c>
      <c r="P108" s="130">
        <v>0.06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935</v>
      </c>
      <c r="D109" s="118">
        <v>6486</v>
      </c>
      <c r="E109" s="118">
        <v>35</v>
      </c>
      <c r="F109" s="118">
        <v>30596</v>
      </c>
      <c r="G109" s="118">
        <v>17204</v>
      </c>
      <c r="H109" s="118">
        <v>1033</v>
      </c>
      <c r="I109" s="32">
        <f t="shared" si="7"/>
        <v>56289</v>
      </c>
      <c r="J109" s="119"/>
      <c r="K109" s="118"/>
      <c r="L109" s="118">
        <v>1096</v>
      </c>
      <c r="M109" s="118">
        <v>42724</v>
      </c>
      <c r="N109" s="34">
        <f t="shared" si="8"/>
        <v>43820</v>
      </c>
      <c r="O109" s="35">
        <f t="shared" si="9"/>
        <v>100109</v>
      </c>
      <c r="P109" s="130">
        <v>1.03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8.1999999999999993</v>
      </c>
      <c r="D110" s="127">
        <v>55.2</v>
      </c>
      <c r="E110" s="127">
        <v>0.3</v>
      </c>
      <c r="F110" s="127">
        <v>176.5</v>
      </c>
      <c r="G110" s="127">
        <v>119.6</v>
      </c>
      <c r="H110" s="127">
        <v>13</v>
      </c>
      <c r="I110" s="49">
        <f t="shared" si="7"/>
        <v>372.79999999999995</v>
      </c>
      <c r="J110" s="128"/>
      <c r="K110" s="127"/>
      <c r="L110" s="127">
        <v>8.1</v>
      </c>
      <c r="M110" s="127">
        <v>347.9</v>
      </c>
      <c r="N110" s="50">
        <f t="shared" si="8"/>
        <v>356</v>
      </c>
      <c r="O110" s="51">
        <f t="shared" si="9"/>
        <v>728.8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3.14</v>
      </c>
      <c r="D111" s="124">
        <v>24.02</v>
      </c>
      <c r="E111" s="124"/>
      <c r="F111" s="124">
        <v>70.739999999999995</v>
      </c>
      <c r="G111" s="124">
        <v>12.81</v>
      </c>
      <c r="H111" s="124">
        <v>4.1399999999999997</v>
      </c>
      <c r="I111" s="43">
        <f t="shared" si="7"/>
        <v>114.85</v>
      </c>
      <c r="J111" s="125"/>
      <c r="K111" s="124"/>
      <c r="L111" s="124">
        <v>2.39</v>
      </c>
      <c r="M111" s="124">
        <v>84.23</v>
      </c>
      <c r="N111" s="44">
        <f t="shared" si="8"/>
        <v>86.62</v>
      </c>
      <c r="O111" s="45">
        <f t="shared" si="9"/>
        <v>201.47</v>
      </c>
      <c r="P111" s="69">
        <f>SUM(P104:P110)</f>
        <v>73.010000000000005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1290</v>
      </c>
      <c r="D112" s="118">
        <v>7623</v>
      </c>
      <c r="E112" s="118"/>
      <c r="F112" s="118">
        <v>19182</v>
      </c>
      <c r="G112" s="118">
        <v>4303</v>
      </c>
      <c r="H112" s="118">
        <v>906</v>
      </c>
      <c r="I112" s="32">
        <f t="shared" si="7"/>
        <v>33304</v>
      </c>
      <c r="J112" s="119"/>
      <c r="K112" s="118"/>
      <c r="L112" s="118">
        <v>315</v>
      </c>
      <c r="M112" s="118">
        <v>11049</v>
      </c>
      <c r="N112" s="34">
        <f t="shared" si="8"/>
        <v>11364</v>
      </c>
      <c r="O112" s="35">
        <f t="shared" si="9"/>
        <v>44668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6.6</v>
      </c>
      <c r="E113" s="127"/>
      <c r="F113" s="127">
        <v>95.8</v>
      </c>
      <c r="G113" s="127">
        <v>4</v>
      </c>
      <c r="H113" s="127">
        <v>10.9</v>
      </c>
      <c r="I113" s="49">
        <f t="shared" si="7"/>
        <v>118.3</v>
      </c>
      <c r="J113" s="128"/>
      <c r="K113" s="127"/>
      <c r="L113" s="127">
        <v>0.1</v>
      </c>
      <c r="M113" s="127">
        <v>9.3000000000000007</v>
      </c>
      <c r="N113" s="50">
        <f t="shared" si="8"/>
        <v>9.4</v>
      </c>
      <c r="O113" s="51">
        <f t="shared" si="9"/>
        <v>127.7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0.51</v>
      </c>
      <c r="D114" s="124">
        <v>7.43</v>
      </c>
      <c r="E114" s="124"/>
      <c r="F114" s="124">
        <v>22.09</v>
      </c>
      <c r="G114" s="124">
        <v>0.46</v>
      </c>
      <c r="H114" s="124">
        <v>6.57</v>
      </c>
      <c r="I114" s="43">
        <f t="shared" si="7"/>
        <v>37.06</v>
      </c>
      <c r="J114" s="125"/>
      <c r="K114" s="124"/>
      <c r="L114" s="124">
        <v>0.6</v>
      </c>
      <c r="M114" s="124">
        <v>44.55</v>
      </c>
      <c r="N114" s="44">
        <f t="shared" si="8"/>
        <v>45.15</v>
      </c>
      <c r="O114" s="45">
        <f t="shared" si="9"/>
        <v>82.210000000000008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208</v>
      </c>
      <c r="D115" s="118">
        <v>2346</v>
      </c>
      <c r="E115" s="118"/>
      <c r="F115" s="118">
        <v>6102</v>
      </c>
      <c r="G115" s="118">
        <v>154</v>
      </c>
      <c r="H115" s="118">
        <v>1267</v>
      </c>
      <c r="I115" s="32">
        <f t="shared" si="7"/>
        <v>10077</v>
      </c>
      <c r="J115" s="119"/>
      <c r="K115" s="118"/>
      <c r="L115" s="118">
        <v>79</v>
      </c>
      <c r="M115" s="118">
        <v>5727</v>
      </c>
      <c r="N115" s="34">
        <f t="shared" si="8"/>
        <v>5806</v>
      </c>
      <c r="O115" s="35">
        <f t="shared" si="9"/>
        <v>15883</v>
      </c>
      <c r="P115" s="134">
        <v>43.6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1.8</v>
      </c>
      <c r="E116" s="136"/>
      <c r="F116" s="136">
        <v>23.6</v>
      </c>
      <c r="G116" s="136">
        <v>0</v>
      </c>
      <c r="H116" s="136">
        <v>11.6</v>
      </c>
      <c r="I116" s="96">
        <f t="shared" si="7"/>
        <v>37</v>
      </c>
      <c r="J116" s="137"/>
      <c r="K116" s="136"/>
      <c r="L116" s="136">
        <v>0.1</v>
      </c>
      <c r="M116" s="136">
        <v>5.6</v>
      </c>
      <c r="N116" s="97">
        <f t="shared" si="8"/>
        <v>5.6999999999999993</v>
      </c>
      <c r="O116" s="89">
        <f t="shared" si="9"/>
        <v>42.7</v>
      </c>
      <c r="P116" s="90">
        <f>SUM(O136,P111,P112,P115)</f>
        <v>4296.9800000000005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2.66</v>
      </c>
      <c r="D121" s="115">
        <v>11.98</v>
      </c>
      <c r="E121" s="115">
        <v>0.03</v>
      </c>
      <c r="F121" s="115">
        <v>27.44</v>
      </c>
      <c r="G121" s="115">
        <v>1.07</v>
      </c>
      <c r="H121" s="115">
        <v>5.68</v>
      </c>
      <c r="I121" s="21">
        <f t="shared" si="7"/>
        <v>48.86</v>
      </c>
      <c r="J121" s="116"/>
      <c r="K121" s="115"/>
      <c r="L121" s="115">
        <v>0.38</v>
      </c>
      <c r="M121" s="115">
        <v>10.68</v>
      </c>
      <c r="N121" s="23">
        <f t="shared" si="8"/>
        <v>11.06</v>
      </c>
      <c r="O121" s="24">
        <f t="shared" si="9"/>
        <v>59.92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1090</v>
      </c>
      <c r="D122" s="118">
        <v>3804</v>
      </c>
      <c r="E122" s="118">
        <v>10</v>
      </c>
      <c r="F122" s="118">
        <v>7713</v>
      </c>
      <c r="G122" s="118">
        <v>359</v>
      </c>
      <c r="H122" s="118">
        <v>1394</v>
      </c>
      <c r="I122" s="32">
        <f t="shared" si="7"/>
        <v>14370</v>
      </c>
      <c r="J122" s="119"/>
      <c r="K122" s="118"/>
      <c r="L122" s="118">
        <v>50</v>
      </c>
      <c r="M122" s="118">
        <v>1315</v>
      </c>
      <c r="N122" s="34">
        <f t="shared" si="8"/>
        <v>1365</v>
      </c>
      <c r="O122" s="35">
        <f t="shared" si="9"/>
        <v>15735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0.6</v>
      </c>
      <c r="D123" s="127">
        <v>3.1</v>
      </c>
      <c r="E123" s="127">
        <v>0</v>
      </c>
      <c r="F123" s="127">
        <v>23</v>
      </c>
      <c r="G123" s="127">
        <v>0.2</v>
      </c>
      <c r="H123" s="127">
        <v>12.5</v>
      </c>
      <c r="I123" s="49">
        <f t="shared" si="7"/>
        <v>39.4</v>
      </c>
      <c r="J123" s="128"/>
      <c r="K123" s="127"/>
      <c r="L123" s="127">
        <v>0</v>
      </c>
      <c r="M123" s="127">
        <v>0.9</v>
      </c>
      <c r="N123" s="50">
        <f t="shared" si="8"/>
        <v>0.9</v>
      </c>
      <c r="O123" s="51">
        <f t="shared" si="9"/>
        <v>40.299999999999997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0.51</v>
      </c>
      <c r="D124" s="124">
        <v>3.98</v>
      </c>
      <c r="E124" s="124"/>
      <c r="F124" s="124">
        <v>14.46</v>
      </c>
      <c r="G124" s="124"/>
      <c r="H124" s="124">
        <v>4.9000000000000004</v>
      </c>
      <c r="I124" s="43">
        <f t="shared" si="7"/>
        <v>23.85</v>
      </c>
      <c r="J124" s="125"/>
      <c r="K124" s="124"/>
      <c r="L124" s="124"/>
      <c r="M124" s="124">
        <v>34</v>
      </c>
      <c r="N124" s="44">
        <f t="shared" si="8"/>
        <v>34</v>
      </c>
      <c r="O124" s="45">
        <f t="shared" si="9"/>
        <v>57.85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207</v>
      </c>
      <c r="D125" s="118">
        <v>1266</v>
      </c>
      <c r="E125" s="118"/>
      <c r="F125" s="118">
        <v>4062</v>
      </c>
      <c r="G125" s="118"/>
      <c r="H125" s="118">
        <v>1229</v>
      </c>
      <c r="I125" s="32">
        <f t="shared" si="7"/>
        <v>6764</v>
      </c>
      <c r="J125" s="119"/>
      <c r="K125" s="118"/>
      <c r="L125" s="118"/>
      <c r="M125" s="118">
        <v>4463</v>
      </c>
      <c r="N125" s="34">
        <f t="shared" si="8"/>
        <v>4463</v>
      </c>
      <c r="O125" s="35">
        <f t="shared" si="9"/>
        <v>11227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0.2</v>
      </c>
      <c r="D126" s="127">
        <v>0.8</v>
      </c>
      <c r="E126" s="127"/>
      <c r="F126" s="127">
        <v>12.4</v>
      </c>
      <c r="G126" s="127"/>
      <c r="H126" s="127">
        <v>11</v>
      </c>
      <c r="I126" s="49">
        <f t="shared" si="7"/>
        <v>24.4</v>
      </c>
      <c r="J126" s="128"/>
      <c r="K126" s="127"/>
      <c r="L126" s="127"/>
      <c r="M126" s="127">
        <v>4.3</v>
      </c>
      <c r="N126" s="50">
        <f t="shared" si="8"/>
        <v>4.3</v>
      </c>
      <c r="O126" s="51">
        <f t="shared" si="9"/>
        <v>28.7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3</v>
      </c>
      <c r="D127" s="124">
        <v>6.43</v>
      </c>
      <c r="E127" s="124">
        <v>0.02</v>
      </c>
      <c r="F127" s="124">
        <v>23.09</v>
      </c>
      <c r="G127" s="124"/>
      <c r="H127" s="124">
        <v>63.28</v>
      </c>
      <c r="I127" s="43">
        <f t="shared" si="7"/>
        <v>95.82</v>
      </c>
      <c r="J127" s="125"/>
      <c r="K127" s="124"/>
      <c r="L127" s="124"/>
      <c r="M127" s="124">
        <v>1.9</v>
      </c>
      <c r="N127" s="44">
        <f t="shared" si="8"/>
        <v>1.9</v>
      </c>
      <c r="O127" s="45">
        <f t="shared" si="9"/>
        <v>97.72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1231</v>
      </c>
      <c r="D128" s="118">
        <v>2039</v>
      </c>
      <c r="E128" s="118">
        <v>6</v>
      </c>
      <c r="F128" s="118">
        <v>6655</v>
      </c>
      <c r="G128" s="118"/>
      <c r="H128" s="118">
        <v>16947</v>
      </c>
      <c r="I128" s="32">
        <f t="shared" si="7"/>
        <v>26878</v>
      </c>
      <c r="J128" s="119"/>
      <c r="K128" s="118"/>
      <c r="L128" s="118"/>
      <c r="M128" s="118">
        <v>249</v>
      </c>
      <c r="N128" s="34">
        <f t="shared" si="8"/>
        <v>249</v>
      </c>
      <c r="O128" s="35">
        <f t="shared" si="9"/>
        <v>27127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1.1000000000000001</v>
      </c>
      <c r="D129" s="127">
        <v>1.6</v>
      </c>
      <c r="E129" s="127">
        <v>0</v>
      </c>
      <c r="F129" s="127">
        <v>10</v>
      </c>
      <c r="G129" s="127"/>
      <c r="H129" s="127">
        <v>105.4</v>
      </c>
      <c r="I129" s="49">
        <f t="shared" si="7"/>
        <v>118.10000000000001</v>
      </c>
      <c r="J129" s="128"/>
      <c r="K129" s="127"/>
      <c r="L129" s="127"/>
      <c r="M129" s="127">
        <v>0.1</v>
      </c>
      <c r="N129" s="50">
        <f t="shared" si="8"/>
        <v>0.1</v>
      </c>
      <c r="O129" s="51">
        <f t="shared" si="9"/>
        <v>118.2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38.28</v>
      </c>
      <c r="D130" s="115">
        <v>729.76</v>
      </c>
      <c r="E130" s="115">
        <v>0.16</v>
      </c>
      <c r="F130" s="115">
        <v>987.24</v>
      </c>
      <c r="G130" s="115">
        <v>625.12</v>
      </c>
      <c r="H130" s="115">
        <v>104.2</v>
      </c>
      <c r="I130" s="21">
        <f t="shared" si="7"/>
        <v>2484.7599999999998</v>
      </c>
      <c r="J130" s="116">
        <v>0.13</v>
      </c>
      <c r="K130" s="115"/>
      <c r="L130" s="115">
        <v>57.94</v>
      </c>
      <c r="M130" s="115">
        <v>1564.95</v>
      </c>
      <c r="N130" s="23">
        <f>SUM(J130:M130)</f>
        <v>1623.02</v>
      </c>
      <c r="O130" s="24">
        <f t="shared" si="9"/>
        <v>4107.78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14443</v>
      </c>
      <c r="D131" s="118">
        <v>181532</v>
      </c>
      <c r="E131" s="118">
        <v>51</v>
      </c>
      <c r="F131" s="118">
        <v>241354</v>
      </c>
      <c r="G131" s="118">
        <v>181438</v>
      </c>
      <c r="H131" s="118">
        <v>24906</v>
      </c>
      <c r="I131" s="32">
        <f t="shared" si="7"/>
        <v>643724</v>
      </c>
      <c r="J131" s="119">
        <v>11</v>
      </c>
      <c r="K131" s="118"/>
      <c r="L131" s="118">
        <v>6756</v>
      </c>
      <c r="M131" s="118">
        <v>182016</v>
      </c>
      <c r="N131" s="34">
        <f t="shared" si="8"/>
        <v>188783</v>
      </c>
      <c r="O131" s="35">
        <f t="shared" si="9"/>
        <v>832507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116.3</v>
      </c>
      <c r="D132" s="127">
        <v>2714.5</v>
      </c>
      <c r="E132" s="127">
        <v>0.3</v>
      </c>
      <c r="F132" s="127">
        <v>2031</v>
      </c>
      <c r="G132" s="127">
        <v>1841.2</v>
      </c>
      <c r="H132" s="127">
        <v>205.9</v>
      </c>
      <c r="I132" s="49">
        <f t="shared" ref="I132:I138" si="10">SUM(C132:H132)</f>
        <v>6909.2</v>
      </c>
      <c r="J132" s="128">
        <v>0</v>
      </c>
      <c r="K132" s="127"/>
      <c r="L132" s="127">
        <v>83.2</v>
      </c>
      <c r="M132" s="127">
        <v>2033.4</v>
      </c>
      <c r="N132" s="50">
        <f t="shared" ref="N132:N138" si="11">SUM(J132:M132)</f>
        <v>2116.6</v>
      </c>
      <c r="O132" s="51">
        <f t="shared" ref="O132:O138" si="12">SUM(N132,I132)</f>
        <v>9025.7999999999993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38.28</v>
      </c>
      <c r="D133" s="124">
        <v>610.59</v>
      </c>
      <c r="E133" s="124">
        <v>0.16</v>
      </c>
      <c r="F133" s="124">
        <v>987.11</v>
      </c>
      <c r="G133" s="124">
        <v>624.99</v>
      </c>
      <c r="H133" s="124">
        <v>101.82</v>
      </c>
      <c r="I133" s="43">
        <f t="shared" si="10"/>
        <v>2362.9500000000003</v>
      </c>
      <c r="J133" s="125">
        <v>0.13</v>
      </c>
      <c r="K133" s="124"/>
      <c r="L133" s="124">
        <v>57.37</v>
      </c>
      <c r="M133" s="124">
        <v>1560.58</v>
      </c>
      <c r="N133" s="44">
        <f t="shared" si="11"/>
        <v>1618.08</v>
      </c>
      <c r="O133" s="45">
        <f t="shared" si="12"/>
        <v>3981.03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14443</v>
      </c>
      <c r="D134" s="118">
        <v>157849</v>
      </c>
      <c r="E134" s="118">
        <v>51</v>
      </c>
      <c r="F134" s="118">
        <v>241332</v>
      </c>
      <c r="G134" s="118">
        <v>181421</v>
      </c>
      <c r="H134" s="118">
        <v>24701</v>
      </c>
      <c r="I134" s="32">
        <f t="shared" si="10"/>
        <v>619797</v>
      </c>
      <c r="J134" s="119">
        <v>11</v>
      </c>
      <c r="K134" s="118"/>
      <c r="L134" s="118">
        <v>6740</v>
      </c>
      <c r="M134" s="118">
        <v>181900</v>
      </c>
      <c r="N134" s="34">
        <f t="shared" si="11"/>
        <v>188651</v>
      </c>
      <c r="O134" s="35">
        <f t="shared" si="12"/>
        <v>808448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116.3</v>
      </c>
      <c r="D135" s="136">
        <v>2083.3000000000002</v>
      </c>
      <c r="E135" s="136">
        <v>0.3</v>
      </c>
      <c r="F135" s="136">
        <v>2030.5</v>
      </c>
      <c r="G135" s="136">
        <v>1840.3</v>
      </c>
      <c r="H135" s="136">
        <v>196.9</v>
      </c>
      <c r="I135" s="96">
        <f t="shared" si="10"/>
        <v>6267.6</v>
      </c>
      <c r="J135" s="137">
        <v>0</v>
      </c>
      <c r="K135" s="136"/>
      <c r="L135" s="136">
        <v>81.8</v>
      </c>
      <c r="M135" s="136">
        <v>2025.7</v>
      </c>
      <c r="N135" s="97">
        <f t="shared" si="11"/>
        <v>2107.5</v>
      </c>
      <c r="O135" s="89">
        <f t="shared" si="12"/>
        <v>8375.1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38.279999999999994</v>
      </c>
      <c r="D136" s="106">
        <f t="shared" si="13"/>
        <v>798.61</v>
      </c>
      <c r="E136" s="106">
        <f t="shared" si="13"/>
        <v>0.16</v>
      </c>
      <c r="F136" s="106">
        <f t="shared" si="13"/>
        <v>987.5200000000001</v>
      </c>
      <c r="G136" s="106">
        <f t="shared" si="13"/>
        <v>625.12</v>
      </c>
      <c r="H136" s="106">
        <f t="shared" si="13"/>
        <v>104.69</v>
      </c>
      <c r="I136" s="107">
        <f t="shared" si="10"/>
        <v>2554.38</v>
      </c>
      <c r="J136" s="108">
        <f t="shared" ref="J136:M138" si="14">SUM(J63,J66,J69,J72,J75,J78,J81,J84,J87,J90,J93,J96,J99,J102,J105,J108,J111,J114,J121,J124,J127)</f>
        <v>0.13</v>
      </c>
      <c r="K136" s="106">
        <f t="shared" si="14"/>
        <v>0</v>
      </c>
      <c r="L136" s="106">
        <f t="shared" si="14"/>
        <v>58.010000000000005</v>
      </c>
      <c r="M136" s="106">
        <f t="shared" si="14"/>
        <v>1567.85</v>
      </c>
      <c r="N136" s="109">
        <f t="shared" si="11"/>
        <v>1625.99</v>
      </c>
      <c r="O136" s="110">
        <f t="shared" si="12"/>
        <v>4180.37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14443</v>
      </c>
      <c r="D137" s="31">
        <f t="shared" si="13"/>
        <v>189173</v>
      </c>
      <c r="E137" s="31">
        <f t="shared" si="13"/>
        <v>51</v>
      </c>
      <c r="F137" s="31">
        <f t="shared" si="13"/>
        <v>241384</v>
      </c>
      <c r="G137" s="31">
        <f t="shared" si="13"/>
        <v>181438</v>
      </c>
      <c r="H137" s="31">
        <f t="shared" si="13"/>
        <v>24920</v>
      </c>
      <c r="I137" s="32">
        <f t="shared" si="10"/>
        <v>651409</v>
      </c>
      <c r="J137" s="33">
        <f t="shared" si="14"/>
        <v>11</v>
      </c>
      <c r="K137" s="31">
        <f t="shared" si="14"/>
        <v>0</v>
      </c>
      <c r="L137" s="31">
        <f t="shared" si="14"/>
        <v>6757</v>
      </c>
      <c r="M137" s="31">
        <f t="shared" si="14"/>
        <v>182060</v>
      </c>
      <c r="N137" s="34">
        <f t="shared" si="11"/>
        <v>188828</v>
      </c>
      <c r="O137" s="35">
        <f t="shared" si="12"/>
        <v>840237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116.30000000000001</v>
      </c>
      <c r="D138" s="86">
        <f t="shared" si="13"/>
        <v>3145.9999999999995</v>
      </c>
      <c r="E138" s="86">
        <f t="shared" si="13"/>
        <v>0.3</v>
      </c>
      <c r="F138" s="86">
        <f t="shared" si="13"/>
        <v>2032.6000000000001</v>
      </c>
      <c r="G138" s="86">
        <f t="shared" si="13"/>
        <v>1841.1999999999998</v>
      </c>
      <c r="H138" s="86">
        <f t="shared" si="13"/>
        <v>206.9</v>
      </c>
      <c r="I138" s="96">
        <f t="shared" si="10"/>
        <v>7343.2999999999993</v>
      </c>
      <c r="J138" s="88">
        <f t="shared" si="14"/>
        <v>0</v>
      </c>
      <c r="K138" s="86">
        <f t="shared" si="14"/>
        <v>0</v>
      </c>
      <c r="L138" s="86">
        <f t="shared" si="14"/>
        <v>83.299999999999983</v>
      </c>
      <c r="M138" s="86">
        <f t="shared" si="14"/>
        <v>2040</v>
      </c>
      <c r="N138" s="97">
        <f t="shared" si="11"/>
        <v>2123.3000000000002</v>
      </c>
      <c r="O138" s="89">
        <f t="shared" si="12"/>
        <v>9466.5999999999985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C24DB-AAD5-40A8-A6CF-F9293ECC0E9E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>
        <v>3.95</v>
      </c>
      <c r="E8" s="124"/>
      <c r="F8" s="124"/>
      <c r="G8" s="124"/>
      <c r="H8" s="124"/>
      <c r="I8" s="43">
        <f t="shared" si="0"/>
        <v>3.95</v>
      </c>
      <c r="J8" s="125"/>
      <c r="K8" s="124"/>
      <c r="L8" s="124"/>
      <c r="M8" s="124"/>
      <c r="N8" s="44">
        <f t="shared" si="1"/>
        <v>0</v>
      </c>
      <c r="O8" s="45">
        <f t="shared" si="2"/>
        <v>3.95</v>
      </c>
      <c r="P8" s="36" t="s">
        <v>25</v>
      </c>
      <c r="Q8" s="37" t="s">
        <v>134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>
        <v>0</v>
      </c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>
        <v>0</v>
      </c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>
        <v>0.66</v>
      </c>
      <c r="E11" s="124"/>
      <c r="F11" s="124"/>
      <c r="G11" s="124"/>
      <c r="H11" s="124"/>
      <c r="I11" s="43">
        <f t="shared" si="0"/>
        <v>0.66</v>
      </c>
      <c r="J11" s="125"/>
      <c r="K11" s="124"/>
      <c r="L11" s="124"/>
      <c r="M11" s="124">
        <v>0.1</v>
      </c>
      <c r="N11" s="44">
        <f t="shared" si="1"/>
        <v>0.1</v>
      </c>
      <c r="O11" s="45">
        <f t="shared" si="2"/>
        <v>0.76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>
        <v>37</v>
      </c>
      <c r="E12" s="118"/>
      <c r="F12" s="118"/>
      <c r="G12" s="118"/>
      <c r="H12" s="118"/>
      <c r="I12" s="32">
        <f t="shared" si="0"/>
        <v>37</v>
      </c>
      <c r="J12" s="119"/>
      <c r="K12" s="118"/>
      <c r="L12" s="118"/>
      <c r="M12" s="118">
        <v>2</v>
      </c>
      <c r="N12" s="34">
        <f t="shared" si="1"/>
        <v>2</v>
      </c>
      <c r="O12" s="35">
        <f t="shared" si="2"/>
        <v>39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>
        <v>8</v>
      </c>
      <c r="E13" s="127"/>
      <c r="F13" s="127"/>
      <c r="G13" s="127"/>
      <c r="H13" s="127"/>
      <c r="I13" s="49">
        <f t="shared" si="0"/>
        <v>8</v>
      </c>
      <c r="J13" s="128"/>
      <c r="K13" s="127"/>
      <c r="L13" s="127"/>
      <c r="M13" s="127">
        <v>0.2</v>
      </c>
      <c r="N13" s="50">
        <f t="shared" si="1"/>
        <v>0.2</v>
      </c>
      <c r="O13" s="51">
        <f t="shared" si="2"/>
        <v>8.1999999999999993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7.18</v>
      </c>
      <c r="E14" s="124"/>
      <c r="F14" s="124">
        <v>1.1399999999999999</v>
      </c>
      <c r="G14" s="124"/>
      <c r="H14" s="124"/>
      <c r="I14" s="43">
        <f t="shared" si="0"/>
        <v>8.32</v>
      </c>
      <c r="J14" s="125"/>
      <c r="K14" s="124"/>
      <c r="L14" s="124">
        <v>0.26</v>
      </c>
      <c r="M14" s="124">
        <v>0.31</v>
      </c>
      <c r="N14" s="44">
        <f t="shared" si="1"/>
        <v>0.57000000000000006</v>
      </c>
      <c r="O14" s="45">
        <f t="shared" si="2"/>
        <v>8.89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570</v>
      </c>
      <c r="E15" s="118"/>
      <c r="F15" s="118">
        <v>107</v>
      </c>
      <c r="G15" s="118"/>
      <c r="H15" s="118"/>
      <c r="I15" s="32">
        <f t="shared" si="0"/>
        <v>677</v>
      </c>
      <c r="J15" s="119"/>
      <c r="K15" s="118"/>
      <c r="L15" s="118">
        <v>9</v>
      </c>
      <c r="M15" s="118">
        <v>6</v>
      </c>
      <c r="N15" s="34">
        <f t="shared" si="1"/>
        <v>15</v>
      </c>
      <c r="O15" s="35">
        <f t="shared" si="2"/>
        <v>692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52.1</v>
      </c>
      <c r="E16" s="127"/>
      <c r="F16" s="127">
        <v>8.8000000000000007</v>
      </c>
      <c r="G16" s="127"/>
      <c r="H16" s="127"/>
      <c r="I16" s="49">
        <f t="shared" si="0"/>
        <v>60.900000000000006</v>
      </c>
      <c r="J16" s="128"/>
      <c r="K16" s="127"/>
      <c r="L16" s="127">
        <v>0.6</v>
      </c>
      <c r="M16" s="127">
        <v>0.4</v>
      </c>
      <c r="N16" s="50">
        <f t="shared" si="1"/>
        <v>1</v>
      </c>
      <c r="O16" s="51">
        <f t="shared" si="2"/>
        <v>61.900000000000006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20.75</v>
      </c>
      <c r="E17" s="124"/>
      <c r="F17" s="124">
        <v>0.85</v>
      </c>
      <c r="G17" s="124"/>
      <c r="H17" s="124">
        <v>0.02</v>
      </c>
      <c r="I17" s="43">
        <f t="shared" si="0"/>
        <v>21.62</v>
      </c>
      <c r="J17" s="125"/>
      <c r="K17" s="124"/>
      <c r="L17" s="124">
        <v>3.57</v>
      </c>
      <c r="M17" s="124">
        <v>26.1</v>
      </c>
      <c r="N17" s="44">
        <f t="shared" si="1"/>
        <v>29.67</v>
      </c>
      <c r="O17" s="45">
        <f t="shared" si="2"/>
        <v>51.290000000000006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2102</v>
      </c>
      <c r="E18" s="118"/>
      <c r="F18" s="118">
        <v>48</v>
      </c>
      <c r="G18" s="118"/>
      <c r="H18" s="118">
        <v>1</v>
      </c>
      <c r="I18" s="32">
        <f t="shared" si="0"/>
        <v>2151</v>
      </c>
      <c r="J18" s="119"/>
      <c r="K18" s="118"/>
      <c r="L18" s="118">
        <v>138</v>
      </c>
      <c r="M18" s="118">
        <v>896</v>
      </c>
      <c r="N18" s="34">
        <f t="shared" si="1"/>
        <v>1034</v>
      </c>
      <c r="O18" s="35">
        <f t="shared" si="2"/>
        <v>3185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128.69999999999999</v>
      </c>
      <c r="E19" s="127"/>
      <c r="F19" s="127">
        <v>2.5</v>
      </c>
      <c r="G19" s="127"/>
      <c r="H19" s="127">
        <v>0.1</v>
      </c>
      <c r="I19" s="49">
        <f t="shared" si="0"/>
        <v>131.29999999999998</v>
      </c>
      <c r="J19" s="128"/>
      <c r="K19" s="127"/>
      <c r="L19" s="127">
        <v>6.5</v>
      </c>
      <c r="M19" s="127">
        <v>38.799999999999997</v>
      </c>
      <c r="N19" s="50">
        <f t="shared" si="1"/>
        <v>45.3</v>
      </c>
      <c r="O19" s="51">
        <f t="shared" si="2"/>
        <v>176.59999999999997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36.840000000000003</v>
      </c>
      <c r="E20" s="124"/>
      <c r="F20" s="124">
        <v>1.99</v>
      </c>
      <c r="G20" s="124">
        <v>2.7</v>
      </c>
      <c r="H20" s="124"/>
      <c r="I20" s="43">
        <f t="shared" si="0"/>
        <v>41.530000000000008</v>
      </c>
      <c r="J20" s="125"/>
      <c r="K20" s="124"/>
      <c r="L20" s="124">
        <v>0.69</v>
      </c>
      <c r="M20" s="124">
        <v>61.15</v>
      </c>
      <c r="N20" s="44">
        <f t="shared" si="1"/>
        <v>61.839999999999996</v>
      </c>
      <c r="O20" s="45">
        <f t="shared" si="2"/>
        <v>103.37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5046</v>
      </c>
      <c r="E21" s="118"/>
      <c r="F21" s="118">
        <v>272</v>
      </c>
      <c r="G21" s="118">
        <v>410</v>
      </c>
      <c r="H21" s="118"/>
      <c r="I21" s="32">
        <f t="shared" si="0"/>
        <v>5728</v>
      </c>
      <c r="J21" s="119"/>
      <c r="K21" s="118"/>
      <c r="L21" s="118">
        <v>33</v>
      </c>
      <c r="M21" s="118">
        <v>3137</v>
      </c>
      <c r="N21" s="34">
        <f t="shared" si="1"/>
        <v>3170</v>
      </c>
      <c r="O21" s="35">
        <f t="shared" si="2"/>
        <v>8898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211.9</v>
      </c>
      <c r="E22" s="127"/>
      <c r="F22" s="127">
        <v>10</v>
      </c>
      <c r="G22" s="127">
        <v>14.7</v>
      </c>
      <c r="H22" s="127"/>
      <c r="I22" s="49">
        <f t="shared" si="0"/>
        <v>236.6</v>
      </c>
      <c r="J22" s="128"/>
      <c r="K22" s="127"/>
      <c r="L22" s="127">
        <v>1.2</v>
      </c>
      <c r="M22" s="127">
        <v>118.7</v>
      </c>
      <c r="N22" s="50">
        <f t="shared" si="1"/>
        <v>119.9</v>
      </c>
      <c r="O22" s="51">
        <f t="shared" si="2"/>
        <v>356.5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0.39</v>
      </c>
      <c r="D23" s="124">
        <v>14.52</v>
      </c>
      <c r="E23" s="124"/>
      <c r="F23" s="124">
        <v>20.5</v>
      </c>
      <c r="G23" s="124"/>
      <c r="H23" s="124"/>
      <c r="I23" s="43">
        <f t="shared" si="0"/>
        <v>35.409999999999997</v>
      </c>
      <c r="J23" s="125"/>
      <c r="K23" s="124"/>
      <c r="L23" s="124">
        <v>0.27</v>
      </c>
      <c r="M23" s="124">
        <v>139.41</v>
      </c>
      <c r="N23" s="44">
        <f t="shared" si="1"/>
        <v>139.68</v>
      </c>
      <c r="O23" s="45">
        <f t="shared" si="2"/>
        <v>175.09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91</v>
      </c>
      <c r="D24" s="118">
        <v>4626</v>
      </c>
      <c r="E24" s="118"/>
      <c r="F24" s="118">
        <v>3266</v>
      </c>
      <c r="G24" s="118"/>
      <c r="H24" s="118"/>
      <c r="I24" s="32">
        <f t="shared" si="0"/>
        <v>7983</v>
      </c>
      <c r="J24" s="119"/>
      <c r="K24" s="118"/>
      <c r="L24" s="118">
        <v>16</v>
      </c>
      <c r="M24" s="118">
        <v>8535</v>
      </c>
      <c r="N24" s="34">
        <f t="shared" si="1"/>
        <v>8551</v>
      </c>
      <c r="O24" s="35">
        <f t="shared" si="2"/>
        <v>16534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2.5</v>
      </c>
      <c r="D25" s="127">
        <v>157.69999999999999</v>
      </c>
      <c r="E25" s="127"/>
      <c r="F25" s="127">
        <v>78.900000000000006</v>
      </c>
      <c r="G25" s="127"/>
      <c r="H25" s="127"/>
      <c r="I25" s="49">
        <f t="shared" si="0"/>
        <v>239.1</v>
      </c>
      <c r="J25" s="128"/>
      <c r="K25" s="127"/>
      <c r="L25" s="127">
        <v>0.6</v>
      </c>
      <c r="M25" s="127">
        <v>275.7</v>
      </c>
      <c r="N25" s="50">
        <f t="shared" si="1"/>
        <v>276.3</v>
      </c>
      <c r="O25" s="51">
        <f t="shared" si="2"/>
        <v>515.4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1.0900000000000001</v>
      </c>
      <c r="D26" s="124">
        <v>28.73</v>
      </c>
      <c r="E26" s="124"/>
      <c r="F26" s="124">
        <v>2.87</v>
      </c>
      <c r="G26" s="124">
        <v>6.87</v>
      </c>
      <c r="H26" s="124">
        <v>9.3000000000000007</v>
      </c>
      <c r="I26" s="43">
        <f t="shared" si="0"/>
        <v>48.86</v>
      </c>
      <c r="J26" s="125"/>
      <c r="K26" s="124"/>
      <c r="L26" s="124">
        <v>0.54</v>
      </c>
      <c r="M26" s="124">
        <v>13.18</v>
      </c>
      <c r="N26" s="44">
        <f t="shared" si="1"/>
        <v>13.719999999999999</v>
      </c>
      <c r="O26" s="45">
        <f t="shared" si="2"/>
        <v>62.58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284</v>
      </c>
      <c r="D27" s="118">
        <v>5585</v>
      </c>
      <c r="E27" s="118"/>
      <c r="F27" s="118">
        <v>528</v>
      </c>
      <c r="G27" s="118">
        <v>1113</v>
      </c>
      <c r="H27" s="118">
        <v>959</v>
      </c>
      <c r="I27" s="32">
        <f t="shared" si="0"/>
        <v>8469</v>
      </c>
      <c r="J27" s="119"/>
      <c r="K27" s="118"/>
      <c r="L27" s="118">
        <v>41</v>
      </c>
      <c r="M27" s="118">
        <v>969</v>
      </c>
      <c r="N27" s="34">
        <f t="shared" si="1"/>
        <v>1010</v>
      </c>
      <c r="O27" s="35">
        <f t="shared" si="2"/>
        <v>9479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6.6</v>
      </c>
      <c r="D28" s="127">
        <v>146</v>
      </c>
      <c r="E28" s="127"/>
      <c r="F28" s="127">
        <v>10.5</v>
      </c>
      <c r="G28" s="127">
        <v>27.7</v>
      </c>
      <c r="H28" s="127">
        <v>35.5</v>
      </c>
      <c r="I28" s="49">
        <f t="shared" si="0"/>
        <v>226.29999999999998</v>
      </c>
      <c r="J28" s="128"/>
      <c r="K28" s="127"/>
      <c r="L28" s="127">
        <v>1.2</v>
      </c>
      <c r="M28" s="127">
        <v>28.2</v>
      </c>
      <c r="N28" s="50">
        <f t="shared" si="1"/>
        <v>29.4</v>
      </c>
      <c r="O28" s="51">
        <f t="shared" si="2"/>
        <v>255.7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0.12</v>
      </c>
      <c r="D29" s="124">
        <v>43.4</v>
      </c>
      <c r="E29" s="124"/>
      <c r="F29" s="124">
        <v>16.53</v>
      </c>
      <c r="G29" s="124">
        <v>19.93</v>
      </c>
      <c r="H29" s="124"/>
      <c r="I29" s="43">
        <f t="shared" si="0"/>
        <v>79.97999999999999</v>
      </c>
      <c r="J29" s="125">
        <v>0.05</v>
      </c>
      <c r="K29" s="124"/>
      <c r="L29" s="124">
        <v>2.64</v>
      </c>
      <c r="M29" s="124">
        <v>49.05</v>
      </c>
      <c r="N29" s="44">
        <f t="shared" si="1"/>
        <v>51.739999999999995</v>
      </c>
      <c r="O29" s="45">
        <f t="shared" si="2"/>
        <v>131.71999999999997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33</v>
      </c>
      <c r="D30" s="118">
        <v>9036</v>
      </c>
      <c r="E30" s="118"/>
      <c r="F30" s="118">
        <v>3216</v>
      </c>
      <c r="G30" s="118">
        <v>3257</v>
      </c>
      <c r="H30" s="118"/>
      <c r="I30" s="32">
        <f t="shared" si="0"/>
        <v>15542</v>
      </c>
      <c r="J30" s="119">
        <v>4</v>
      </c>
      <c r="K30" s="118"/>
      <c r="L30" s="118">
        <v>189</v>
      </c>
      <c r="M30" s="118">
        <v>3562</v>
      </c>
      <c r="N30" s="34">
        <f t="shared" si="1"/>
        <v>3755</v>
      </c>
      <c r="O30" s="35">
        <f t="shared" si="2"/>
        <v>19297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0.5</v>
      </c>
      <c r="D31" s="127">
        <v>199.3</v>
      </c>
      <c r="E31" s="127"/>
      <c r="F31" s="127">
        <v>48.6</v>
      </c>
      <c r="G31" s="127">
        <v>56.2</v>
      </c>
      <c r="H31" s="127"/>
      <c r="I31" s="49">
        <f t="shared" si="0"/>
        <v>304.60000000000002</v>
      </c>
      <c r="J31" s="128">
        <v>0</v>
      </c>
      <c r="K31" s="127"/>
      <c r="L31" s="127">
        <v>4.5999999999999996</v>
      </c>
      <c r="M31" s="127">
        <v>92.3</v>
      </c>
      <c r="N31" s="50">
        <f t="shared" si="1"/>
        <v>96.899999999999991</v>
      </c>
      <c r="O31" s="51">
        <f t="shared" si="2"/>
        <v>401.5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0.91</v>
      </c>
      <c r="D32" s="124">
        <v>112.01</v>
      </c>
      <c r="E32" s="124"/>
      <c r="F32" s="124">
        <v>58.5</v>
      </c>
      <c r="G32" s="124">
        <v>2.77</v>
      </c>
      <c r="H32" s="124"/>
      <c r="I32" s="43">
        <f t="shared" si="0"/>
        <v>174.19000000000003</v>
      </c>
      <c r="J32" s="125"/>
      <c r="K32" s="124"/>
      <c r="L32" s="124">
        <v>0.74</v>
      </c>
      <c r="M32" s="124">
        <v>18.25</v>
      </c>
      <c r="N32" s="44">
        <f t="shared" si="1"/>
        <v>18.989999999999998</v>
      </c>
      <c r="O32" s="45">
        <f t="shared" si="2"/>
        <v>193.18000000000004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269</v>
      </c>
      <c r="D33" s="118">
        <v>25322</v>
      </c>
      <c r="E33" s="118"/>
      <c r="F33" s="118">
        <v>12179</v>
      </c>
      <c r="G33" s="118">
        <v>690</v>
      </c>
      <c r="H33" s="118"/>
      <c r="I33" s="32">
        <f t="shared" si="0"/>
        <v>38460</v>
      </c>
      <c r="J33" s="119"/>
      <c r="K33" s="118"/>
      <c r="L33" s="118">
        <v>68</v>
      </c>
      <c r="M33" s="118">
        <v>1560</v>
      </c>
      <c r="N33" s="34">
        <f t="shared" si="1"/>
        <v>1628</v>
      </c>
      <c r="O33" s="35">
        <f t="shared" si="2"/>
        <v>40088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3.8</v>
      </c>
      <c r="D34" s="127">
        <v>459</v>
      </c>
      <c r="E34" s="127"/>
      <c r="F34" s="127">
        <v>147.6</v>
      </c>
      <c r="G34" s="127">
        <v>10.4</v>
      </c>
      <c r="H34" s="127"/>
      <c r="I34" s="49">
        <f t="shared" si="0"/>
        <v>620.79999999999995</v>
      </c>
      <c r="J34" s="128"/>
      <c r="K34" s="127"/>
      <c r="L34" s="127">
        <v>1.6</v>
      </c>
      <c r="M34" s="127">
        <v>35.799999999999997</v>
      </c>
      <c r="N34" s="50">
        <f t="shared" si="1"/>
        <v>37.4</v>
      </c>
      <c r="O34" s="51">
        <f t="shared" si="2"/>
        <v>658.19999999999993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1.76</v>
      </c>
      <c r="D35" s="124">
        <v>146.84</v>
      </c>
      <c r="E35" s="124"/>
      <c r="F35" s="124">
        <v>147.31</v>
      </c>
      <c r="G35" s="124">
        <v>2.42</v>
      </c>
      <c r="H35" s="124"/>
      <c r="I35" s="43">
        <f t="shared" si="0"/>
        <v>298.33</v>
      </c>
      <c r="J35" s="125"/>
      <c r="K35" s="124"/>
      <c r="L35" s="124">
        <v>0.08</v>
      </c>
      <c r="M35" s="124">
        <v>37.380000000000003</v>
      </c>
      <c r="N35" s="44">
        <f t="shared" si="1"/>
        <v>37.46</v>
      </c>
      <c r="O35" s="45">
        <f t="shared" si="2"/>
        <v>335.78999999999996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558</v>
      </c>
      <c r="D36" s="118">
        <v>36447</v>
      </c>
      <c r="E36" s="118"/>
      <c r="F36" s="118">
        <v>32305</v>
      </c>
      <c r="G36" s="118">
        <v>651</v>
      </c>
      <c r="H36" s="118"/>
      <c r="I36" s="32">
        <f t="shared" si="0"/>
        <v>69961</v>
      </c>
      <c r="J36" s="119"/>
      <c r="K36" s="118"/>
      <c r="L36" s="118">
        <v>8</v>
      </c>
      <c r="M36" s="118">
        <v>3749</v>
      </c>
      <c r="N36" s="34">
        <f t="shared" si="1"/>
        <v>3757</v>
      </c>
      <c r="O36" s="35">
        <f t="shared" si="2"/>
        <v>73718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7.7</v>
      </c>
      <c r="D37" s="127">
        <v>582.9</v>
      </c>
      <c r="E37" s="127"/>
      <c r="F37" s="127">
        <v>360</v>
      </c>
      <c r="G37" s="127">
        <v>9.1</v>
      </c>
      <c r="H37" s="127"/>
      <c r="I37" s="49">
        <f t="shared" ref="I37:I50" si="3">SUM(C37:H37)</f>
        <v>959.7</v>
      </c>
      <c r="J37" s="128"/>
      <c r="K37" s="127"/>
      <c r="L37" s="127">
        <v>0.2</v>
      </c>
      <c r="M37" s="127">
        <v>73.8</v>
      </c>
      <c r="N37" s="50">
        <f t="shared" si="1"/>
        <v>74</v>
      </c>
      <c r="O37" s="51">
        <f t="shared" si="2"/>
        <v>1033.7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5.29</v>
      </c>
      <c r="D38" s="124">
        <v>77.44</v>
      </c>
      <c r="E38" s="124"/>
      <c r="F38" s="124">
        <v>277.39999999999998</v>
      </c>
      <c r="G38" s="124">
        <v>102.9</v>
      </c>
      <c r="H38" s="124"/>
      <c r="I38" s="43">
        <f t="shared" si="3"/>
        <v>463.03</v>
      </c>
      <c r="J38" s="125"/>
      <c r="K38" s="124"/>
      <c r="L38" s="124">
        <v>2.86</v>
      </c>
      <c r="M38" s="124">
        <v>116.44</v>
      </c>
      <c r="N38" s="44">
        <f t="shared" si="1"/>
        <v>119.3</v>
      </c>
      <c r="O38" s="45">
        <f t="shared" si="2"/>
        <v>582.32999999999993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1815</v>
      </c>
      <c r="D39" s="118">
        <v>20493</v>
      </c>
      <c r="E39" s="118"/>
      <c r="F39" s="118">
        <v>62991</v>
      </c>
      <c r="G39" s="118">
        <v>29703</v>
      </c>
      <c r="H39" s="118"/>
      <c r="I39" s="32">
        <f t="shared" si="3"/>
        <v>115002</v>
      </c>
      <c r="J39" s="119"/>
      <c r="K39" s="118"/>
      <c r="L39" s="118">
        <v>290</v>
      </c>
      <c r="M39" s="118">
        <v>12305</v>
      </c>
      <c r="N39" s="34">
        <f t="shared" si="1"/>
        <v>12595</v>
      </c>
      <c r="O39" s="35">
        <f t="shared" si="2"/>
        <v>127597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23.4</v>
      </c>
      <c r="D40" s="127">
        <v>266.60000000000002</v>
      </c>
      <c r="E40" s="127"/>
      <c r="F40" s="127">
        <v>697.1</v>
      </c>
      <c r="G40" s="127">
        <v>386.2</v>
      </c>
      <c r="H40" s="127"/>
      <c r="I40" s="49">
        <f t="shared" si="3"/>
        <v>1373.3</v>
      </c>
      <c r="J40" s="128"/>
      <c r="K40" s="127"/>
      <c r="L40" s="127">
        <v>5.8</v>
      </c>
      <c r="M40" s="127">
        <v>241.1</v>
      </c>
      <c r="N40" s="50">
        <f t="shared" si="1"/>
        <v>246.9</v>
      </c>
      <c r="O40" s="51">
        <f t="shared" si="2"/>
        <v>1620.2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23.76</v>
      </c>
      <c r="D41" s="124">
        <v>64.03</v>
      </c>
      <c r="E41" s="124"/>
      <c r="F41" s="124">
        <v>214.73</v>
      </c>
      <c r="G41" s="124">
        <v>44.2</v>
      </c>
      <c r="H41" s="124"/>
      <c r="I41" s="43">
        <f t="shared" si="3"/>
        <v>346.71999999999997</v>
      </c>
      <c r="J41" s="125">
        <v>0.43</v>
      </c>
      <c r="K41" s="124"/>
      <c r="L41" s="124">
        <v>12.12</v>
      </c>
      <c r="M41" s="124">
        <v>117.21</v>
      </c>
      <c r="N41" s="44">
        <f t="shared" si="1"/>
        <v>129.76</v>
      </c>
      <c r="O41" s="45">
        <f t="shared" si="2"/>
        <v>476.47999999999996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8518</v>
      </c>
      <c r="D42" s="118">
        <v>17692</v>
      </c>
      <c r="E42" s="118"/>
      <c r="F42" s="118">
        <v>50670</v>
      </c>
      <c r="G42" s="118">
        <v>13225</v>
      </c>
      <c r="H42" s="118"/>
      <c r="I42" s="32">
        <f t="shared" si="3"/>
        <v>90105</v>
      </c>
      <c r="J42" s="119">
        <v>35</v>
      </c>
      <c r="K42" s="118"/>
      <c r="L42" s="118">
        <v>1348</v>
      </c>
      <c r="M42" s="118">
        <v>13286</v>
      </c>
      <c r="N42" s="34">
        <f t="shared" si="1"/>
        <v>14669</v>
      </c>
      <c r="O42" s="35">
        <f t="shared" si="2"/>
        <v>104774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98.2</v>
      </c>
      <c r="D43" s="127">
        <v>223.5</v>
      </c>
      <c r="E43" s="127"/>
      <c r="F43" s="127">
        <v>529.4</v>
      </c>
      <c r="G43" s="127">
        <v>166.3</v>
      </c>
      <c r="H43" s="127"/>
      <c r="I43" s="49">
        <f t="shared" si="3"/>
        <v>1017.3999999999999</v>
      </c>
      <c r="J43" s="128">
        <v>0</v>
      </c>
      <c r="K43" s="127"/>
      <c r="L43" s="127">
        <v>20.100000000000001</v>
      </c>
      <c r="M43" s="127">
        <v>196.1</v>
      </c>
      <c r="N43" s="50">
        <f t="shared" si="1"/>
        <v>216.2</v>
      </c>
      <c r="O43" s="51">
        <f t="shared" si="2"/>
        <v>1233.5999999999999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28.31</v>
      </c>
      <c r="D44" s="124">
        <v>106.78</v>
      </c>
      <c r="E44" s="124"/>
      <c r="F44" s="124">
        <v>231.41</v>
      </c>
      <c r="G44" s="124">
        <v>218.69</v>
      </c>
      <c r="H44" s="124">
        <v>0.35</v>
      </c>
      <c r="I44" s="43">
        <f t="shared" si="3"/>
        <v>585.54000000000008</v>
      </c>
      <c r="J44" s="125"/>
      <c r="K44" s="124"/>
      <c r="L44" s="124">
        <v>30.21</v>
      </c>
      <c r="M44" s="124">
        <v>209.5</v>
      </c>
      <c r="N44" s="44">
        <f t="shared" si="1"/>
        <v>239.71</v>
      </c>
      <c r="O44" s="45">
        <f t="shared" si="2"/>
        <v>825.25000000000011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10511</v>
      </c>
      <c r="D45" s="118">
        <v>30759</v>
      </c>
      <c r="E45" s="118"/>
      <c r="F45" s="118">
        <v>56828</v>
      </c>
      <c r="G45" s="118">
        <v>69162</v>
      </c>
      <c r="H45" s="118">
        <v>66</v>
      </c>
      <c r="I45" s="32">
        <f t="shared" si="3"/>
        <v>167326</v>
      </c>
      <c r="J45" s="119"/>
      <c r="K45" s="118"/>
      <c r="L45" s="118">
        <v>3619</v>
      </c>
      <c r="M45" s="118">
        <v>24578</v>
      </c>
      <c r="N45" s="34">
        <f t="shared" si="1"/>
        <v>28197</v>
      </c>
      <c r="O45" s="35">
        <f t="shared" si="2"/>
        <v>195523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104.5</v>
      </c>
      <c r="D46" s="127">
        <v>365.1</v>
      </c>
      <c r="E46" s="127"/>
      <c r="F46" s="127">
        <v>451.8</v>
      </c>
      <c r="G46" s="127">
        <v>684.6</v>
      </c>
      <c r="H46" s="127">
        <v>1.1000000000000001</v>
      </c>
      <c r="I46" s="49">
        <f t="shared" si="3"/>
        <v>1607.1</v>
      </c>
      <c r="J46" s="128"/>
      <c r="K46" s="127"/>
      <c r="L46" s="127">
        <v>44.8</v>
      </c>
      <c r="M46" s="127">
        <v>296.5</v>
      </c>
      <c r="N46" s="50">
        <f t="shared" si="1"/>
        <v>341.3</v>
      </c>
      <c r="O46" s="51">
        <f t="shared" si="2"/>
        <v>1948.3999999999999</v>
      </c>
      <c r="P46" s="129"/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21.1</v>
      </c>
      <c r="D47" s="124">
        <v>131.38999999999999</v>
      </c>
      <c r="E47" s="124"/>
      <c r="F47" s="124">
        <v>634.36</v>
      </c>
      <c r="G47" s="124">
        <v>253.59</v>
      </c>
      <c r="H47" s="124">
        <v>66.02</v>
      </c>
      <c r="I47" s="43">
        <f t="shared" si="3"/>
        <v>1106.46</v>
      </c>
      <c r="J47" s="125">
        <v>1.21</v>
      </c>
      <c r="K47" s="124"/>
      <c r="L47" s="124">
        <v>46.99</v>
      </c>
      <c r="M47" s="124">
        <v>723.68</v>
      </c>
      <c r="N47" s="44">
        <f t="shared" si="1"/>
        <v>771.88</v>
      </c>
      <c r="O47" s="45">
        <f t="shared" si="2"/>
        <v>1878.3400000000001</v>
      </c>
      <c r="P47" s="130">
        <v>11.77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8407</v>
      </c>
      <c r="D48" s="118">
        <v>39406</v>
      </c>
      <c r="E48" s="118"/>
      <c r="F48" s="118">
        <v>164926</v>
      </c>
      <c r="G48" s="118">
        <v>83397</v>
      </c>
      <c r="H48" s="118">
        <v>18443</v>
      </c>
      <c r="I48" s="32">
        <f t="shared" si="3"/>
        <v>314579</v>
      </c>
      <c r="J48" s="119">
        <v>93</v>
      </c>
      <c r="K48" s="118"/>
      <c r="L48" s="118">
        <v>5761</v>
      </c>
      <c r="M48" s="118">
        <v>91859</v>
      </c>
      <c r="N48" s="34">
        <f t="shared" si="1"/>
        <v>97713</v>
      </c>
      <c r="O48" s="35">
        <f t="shared" si="2"/>
        <v>412292</v>
      </c>
      <c r="P48" s="130">
        <v>9.4600000000000009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36.6</v>
      </c>
      <c r="D49" s="127">
        <v>172.4</v>
      </c>
      <c r="E49" s="127"/>
      <c r="F49" s="127">
        <v>841</v>
      </c>
      <c r="G49" s="127">
        <v>603.70000000000005</v>
      </c>
      <c r="H49" s="127">
        <v>76.599999999999994</v>
      </c>
      <c r="I49" s="49">
        <f t="shared" si="3"/>
        <v>1730.3</v>
      </c>
      <c r="J49" s="128">
        <v>0</v>
      </c>
      <c r="K49" s="127"/>
      <c r="L49" s="127">
        <v>54.9</v>
      </c>
      <c r="M49" s="127">
        <v>539.70000000000005</v>
      </c>
      <c r="N49" s="50">
        <f t="shared" si="1"/>
        <v>594.6</v>
      </c>
      <c r="O49" s="51">
        <f t="shared" si="2"/>
        <v>2324.9</v>
      </c>
      <c r="P49" s="130">
        <v>37.909999999999997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82.73</v>
      </c>
      <c r="D50" s="115">
        <v>737.37</v>
      </c>
      <c r="E50" s="115"/>
      <c r="F50" s="115">
        <v>1605.75</v>
      </c>
      <c r="G50" s="115">
        <v>654.07000000000005</v>
      </c>
      <c r="H50" s="115">
        <v>75.67</v>
      </c>
      <c r="I50" s="21">
        <f t="shared" si="3"/>
        <v>3155.59</v>
      </c>
      <c r="J50" s="116">
        <v>1.69</v>
      </c>
      <c r="K50" s="115"/>
      <c r="L50" s="115">
        <v>100.97</v>
      </c>
      <c r="M50" s="115">
        <v>1511.76</v>
      </c>
      <c r="N50" s="23">
        <f t="shared" si="1"/>
        <v>1614.42</v>
      </c>
      <c r="O50" s="24">
        <f t="shared" si="2"/>
        <v>4770.01</v>
      </c>
      <c r="P50" s="130">
        <v>1.75</v>
      </c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30486</v>
      </c>
      <c r="D51" s="118">
        <v>191135</v>
      </c>
      <c r="E51" s="118"/>
      <c r="F51" s="118">
        <v>387186</v>
      </c>
      <c r="G51" s="118">
        <v>201608</v>
      </c>
      <c r="H51" s="118">
        <v>19468</v>
      </c>
      <c r="I51" s="32">
        <f t="shared" ref="I51:I58" si="4">SUM(C51:H51)</f>
        <v>829883</v>
      </c>
      <c r="J51" s="119">
        <v>132</v>
      </c>
      <c r="K51" s="118"/>
      <c r="L51" s="118">
        <v>11520</v>
      </c>
      <c r="M51" s="118">
        <v>164444</v>
      </c>
      <c r="N51" s="34">
        <f t="shared" si="1"/>
        <v>176096</v>
      </c>
      <c r="O51" s="35">
        <f>SUM(N51,I51)</f>
        <v>1005979</v>
      </c>
      <c r="P51" s="130">
        <v>7.12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283.8</v>
      </c>
      <c r="D52" s="127">
        <v>2647</v>
      </c>
      <c r="E52" s="127"/>
      <c r="F52" s="127">
        <v>3175.2</v>
      </c>
      <c r="G52" s="127">
        <v>1958.9</v>
      </c>
      <c r="H52" s="127">
        <v>113.2</v>
      </c>
      <c r="I52" s="49">
        <f t="shared" si="4"/>
        <v>8178.0999999999995</v>
      </c>
      <c r="J52" s="128">
        <v>0</v>
      </c>
      <c r="K52" s="127"/>
      <c r="L52" s="127">
        <v>142.1</v>
      </c>
      <c r="M52" s="127">
        <v>1937.3</v>
      </c>
      <c r="N52" s="50">
        <f t="shared" si="1"/>
        <v>2079.4</v>
      </c>
      <c r="O52" s="51">
        <f t="shared" si="2"/>
        <v>10257.5</v>
      </c>
      <c r="P52" s="130"/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81.569999999999993</v>
      </c>
      <c r="D53" s="124">
        <v>645.88</v>
      </c>
      <c r="E53" s="124"/>
      <c r="F53" s="124">
        <v>1580.26</v>
      </c>
      <c r="G53" s="124">
        <v>646.5</v>
      </c>
      <c r="H53" s="124">
        <v>66.37</v>
      </c>
      <c r="I53" s="43">
        <f t="shared" si="4"/>
        <v>3020.58</v>
      </c>
      <c r="J53" s="125">
        <v>1.69</v>
      </c>
      <c r="K53" s="124"/>
      <c r="L53" s="124">
        <v>100.97</v>
      </c>
      <c r="M53" s="124">
        <v>1511.35</v>
      </c>
      <c r="N53" s="44">
        <f t="shared" si="1"/>
        <v>1614.01</v>
      </c>
      <c r="O53" s="45">
        <f t="shared" si="2"/>
        <v>4634.59</v>
      </c>
      <c r="P53" s="69">
        <f>SUM(P46:P52)</f>
        <v>68.010000000000005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30197</v>
      </c>
      <c r="D54" s="118">
        <v>171599</v>
      </c>
      <c r="E54" s="118"/>
      <c r="F54" s="118">
        <v>383119</v>
      </c>
      <c r="G54" s="118">
        <v>200511</v>
      </c>
      <c r="H54" s="118">
        <v>18509</v>
      </c>
      <c r="I54" s="32">
        <f t="shared" si="4"/>
        <v>803935</v>
      </c>
      <c r="J54" s="119">
        <v>132</v>
      </c>
      <c r="K54" s="118"/>
      <c r="L54" s="118">
        <v>11520</v>
      </c>
      <c r="M54" s="118">
        <v>164436</v>
      </c>
      <c r="N54" s="34">
        <f t="shared" si="1"/>
        <v>176088</v>
      </c>
      <c r="O54" s="35">
        <f t="shared" si="2"/>
        <v>980023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276.7</v>
      </c>
      <c r="D55" s="121">
        <v>2101.9</v>
      </c>
      <c r="E55" s="121"/>
      <c r="F55" s="121">
        <v>3075.6</v>
      </c>
      <c r="G55" s="121">
        <v>1926.3</v>
      </c>
      <c r="H55" s="121">
        <v>77.7</v>
      </c>
      <c r="I55" s="40">
        <f t="shared" si="4"/>
        <v>7458.2</v>
      </c>
      <c r="J55" s="122">
        <v>0</v>
      </c>
      <c r="K55" s="121"/>
      <c r="L55" s="121">
        <v>142.1</v>
      </c>
      <c r="M55" s="121">
        <v>1936.7</v>
      </c>
      <c r="N55" s="40">
        <f t="shared" si="1"/>
        <v>2078.8000000000002</v>
      </c>
      <c r="O55" s="42">
        <f t="shared" si="2"/>
        <v>9537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82.72999999999999</v>
      </c>
      <c r="D56" s="20">
        <f t="shared" si="5"/>
        <v>794.52</v>
      </c>
      <c r="E56" s="20">
        <f t="shared" si="5"/>
        <v>0</v>
      </c>
      <c r="F56" s="20">
        <f t="shared" si="5"/>
        <v>1607.59</v>
      </c>
      <c r="G56" s="20">
        <f t="shared" si="5"/>
        <v>654.07000000000005</v>
      </c>
      <c r="H56" s="20">
        <f t="shared" si="5"/>
        <v>75.69</v>
      </c>
      <c r="I56" s="79">
        <f>SUM(C56:H56)</f>
        <v>3214.6000000000004</v>
      </c>
      <c r="J56" s="71">
        <f>SUM(J5,J8,J11,J14,J17,J20,J23,J26,J29,J32,J35,J38,J41,J44,J47)</f>
        <v>1.69</v>
      </c>
      <c r="K56" s="20">
        <f>SUM(K5,K8,K11,K14,K17,K20,K23,K26,K29,K32,K35,K38,K41,K44,K47)</f>
        <v>0</v>
      </c>
      <c r="L56" s="20">
        <f>SUM(L5,L8,L11,L14,L17,L20,L23,L26,L29,L32,L35,L38,L41,L44,L47)</f>
        <v>100.97</v>
      </c>
      <c r="M56" s="20">
        <f>SUM(M5,M8,M11,M14,M17,M20,M23,M26,M29,M32,M35,M38,M41,M44,M47)</f>
        <v>1511.76</v>
      </c>
      <c r="N56" s="22">
        <f t="shared" si="1"/>
        <v>1614.42</v>
      </c>
      <c r="O56" s="24">
        <f t="shared" si="2"/>
        <v>4829.0200000000004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30486</v>
      </c>
      <c r="D57" s="31">
        <f t="shared" si="5"/>
        <v>197121</v>
      </c>
      <c r="E57" s="31">
        <f t="shared" si="5"/>
        <v>0</v>
      </c>
      <c r="F57" s="31">
        <f t="shared" si="5"/>
        <v>387336</v>
      </c>
      <c r="G57" s="31">
        <f t="shared" si="5"/>
        <v>201608</v>
      </c>
      <c r="H57" s="31">
        <f t="shared" si="5"/>
        <v>19469</v>
      </c>
      <c r="I57" s="80">
        <f t="shared" si="4"/>
        <v>836020</v>
      </c>
      <c r="J57" s="75">
        <f t="shared" ref="J57:M58" si="6">SUM(J6,J9,J12,J15,J18,J21,J24,J27,J30,J33,J36,J39,J42,J45,J48)</f>
        <v>132</v>
      </c>
      <c r="K57" s="31">
        <f t="shared" si="6"/>
        <v>0</v>
      </c>
      <c r="L57" s="31">
        <f t="shared" si="6"/>
        <v>11520</v>
      </c>
      <c r="M57" s="31">
        <f t="shared" si="6"/>
        <v>164444</v>
      </c>
      <c r="N57" s="33">
        <f t="shared" si="1"/>
        <v>176096</v>
      </c>
      <c r="O57" s="35">
        <f t="shared" si="2"/>
        <v>1012116</v>
      </c>
      <c r="P57" s="134">
        <v>55.57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283.8</v>
      </c>
      <c r="D58" s="86">
        <f t="shared" si="5"/>
        <v>2973.2</v>
      </c>
      <c r="E58" s="86">
        <f t="shared" si="5"/>
        <v>0</v>
      </c>
      <c r="F58" s="86">
        <f t="shared" si="5"/>
        <v>3186.2000000000003</v>
      </c>
      <c r="G58" s="86">
        <f t="shared" si="5"/>
        <v>1958.8999999999999</v>
      </c>
      <c r="H58" s="86">
        <f t="shared" si="5"/>
        <v>113.3</v>
      </c>
      <c r="I58" s="87">
        <f t="shared" si="4"/>
        <v>8515.4</v>
      </c>
      <c r="J58" s="85">
        <f t="shared" si="6"/>
        <v>0</v>
      </c>
      <c r="K58" s="86">
        <f t="shared" si="6"/>
        <v>0</v>
      </c>
      <c r="L58" s="86">
        <f t="shared" si="6"/>
        <v>142.1</v>
      </c>
      <c r="M58" s="86">
        <f t="shared" si="6"/>
        <v>1937.3</v>
      </c>
      <c r="N58" s="88">
        <f t="shared" si="1"/>
        <v>2079.4</v>
      </c>
      <c r="O58" s="89">
        <f t="shared" si="2"/>
        <v>10594.8</v>
      </c>
      <c r="P58" s="90">
        <f>SUM(O56,P53,P54,P57)</f>
        <v>4952.6000000000004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>
        <v>3.95</v>
      </c>
      <c r="E66" s="124"/>
      <c r="F66" s="124"/>
      <c r="G66" s="124"/>
      <c r="H66" s="124"/>
      <c r="I66" s="43">
        <f t="shared" si="7"/>
        <v>3.95</v>
      </c>
      <c r="J66" s="125"/>
      <c r="K66" s="124"/>
      <c r="L66" s="124"/>
      <c r="M66" s="124"/>
      <c r="N66" s="44">
        <f t="shared" si="8"/>
        <v>0</v>
      </c>
      <c r="O66" s="45">
        <f t="shared" si="9"/>
        <v>3.95</v>
      </c>
      <c r="P66" s="36" t="s">
        <v>25</v>
      </c>
      <c r="Q66" s="37" t="s">
        <v>134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>
        <v>0</v>
      </c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>
        <v>0</v>
      </c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>
        <v>0.66</v>
      </c>
      <c r="E69" s="124"/>
      <c r="F69" s="124"/>
      <c r="G69" s="124"/>
      <c r="H69" s="124"/>
      <c r="I69" s="43">
        <f t="shared" si="7"/>
        <v>0.66</v>
      </c>
      <c r="J69" s="125"/>
      <c r="K69" s="124"/>
      <c r="L69" s="124"/>
      <c r="M69" s="124">
        <v>0.1</v>
      </c>
      <c r="N69" s="44">
        <f t="shared" si="8"/>
        <v>0.1</v>
      </c>
      <c r="O69" s="45">
        <f t="shared" si="9"/>
        <v>0.76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>
        <v>37</v>
      </c>
      <c r="E70" s="118"/>
      <c r="F70" s="118"/>
      <c r="G70" s="118"/>
      <c r="H70" s="118"/>
      <c r="I70" s="32">
        <f t="shared" si="7"/>
        <v>37</v>
      </c>
      <c r="J70" s="119"/>
      <c r="K70" s="118"/>
      <c r="L70" s="118"/>
      <c r="M70" s="118">
        <v>2</v>
      </c>
      <c r="N70" s="34">
        <f t="shared" si="8"/>
        <v>2</v>
      </c>
      <c r="O70" s="35">
        <f t="shared" si="9"/>
        <v>39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>
        <v>8</v>
      </c>
      <c r="E71" s="127"/>
      <c r="F71" s="127"/>
      <c r="G71" s="127"/>
      <c r="H71" s="127"/>
      <c r="I71" s="49">
        <f t="shared" si="7"/>
        <v>8</v>
      </c>
      <c r="J71" s="128"/>
      <c r="K71" s="127"/>
      <c r="L71" s="127"/>
      <c r="M71" s="127">
        <v>0.2</v>
      </c>
      <c r="N71" s="50">
        <f t="shared" si="8"/>
        <v>0.2</v>
      </c>
      <c r="O71" s="51">
        <f t="shared" si="9"/>
        <v>8.1999999999999993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7.18</v>
      </c>
      <c r="E72" s="124"/>
      <c r="F72" s="124">
        <v>1.1399999999999999</v>
      </c>
      <c r="G72" s="124"/>
      <c r="H72" s="124"/>
      <c r="I72" s="43">
        <f t="shared" si="7"/>
        <v>8.32</v>
      </c>
      <c r="J72" s="125"/>
      <c r="K72" s="124"/>
      <c r="L72" s="124">
        <v>0.26</v>
      </c>
      <c r="M72" s="124">
        <v>0.31</v>
      </c>
      <c r="N72" s="44">
        <f t="shared" si="8"/>
        <v>0.57000000000000006</v>
      </c>
      <c r="O72" s="45">
        <f t="shared" si="9"/>
        <v>8.89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570</v>
      </c>
      <c r="E73" s="118"/>
      <c r="F73" s="118">
        <v>107</v>
      </c>
      <c r="G73" s="118"/>
      <c r="H73" s="118"/>
      <c r="I73" s="32">
        <f t="shared" si="7"/>
        <v>677</v>
      </c>
      <c r="J73" s="119"/>
      <c r="K73" s="118"/>
      <c r="L73" s="118">
        <v>9</v>
      </c>
      <c r="M73" s="118">
        <v>6</v>
      </c>
      <c r="N73" s="34">
        <f t="shared" si="8"/>
        <v>15</v>
      </c>
      <c r="O73" s="35">
        <f t="shared" si="9"/>
        <v>692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52.1</v>
      </c>
      <c r="E74" s="127"/>
      <c r="F74" s="127">
        <v>8.8000000000000007</v>
      </c>
      <c r="G74" s="127"/>
      <c r="H74" s="127"/>
      <c r="I74" s="49">
        <f t="shared" si="7"/>
        <v>60.900000000000006</v>
      </c>
      <c r="J74" s="128"/>
      <c r="K74" s="127"/>
      <c r="L74" s="127">
        <v>0.6</v>
      </c>
      <c r="M74" s="127">
        <v>0.4</v>
      </c>
      <c r="N74" s="50">
        <f t="shared" si="8"/>
        <v>1</v>
      </c>
      <c r="O74" s="51">
        <f t="shared" si="9"/>
        <v>61.900000000000006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20.75</v>
      </c>
      <c r="E75" s="124"/>
      <c r="F75" s="124">
        <v>0.85</v>
      </c>
      <c r="G75" s="124"/>
      <c r="H75" s="124">
        <v>0.02</v>
      </c>
      <c r="I75" s="43">
        <f t="shared" si="7"/>
        <v>21.62</v>
      </c>
      <c r="J75" s="125"/>
      <c r="K75" s="124"/>
      <c r="L75" s="124">
        <v>3.57</v>
      </c>
      <c r="M75" s="124">
        <v>26.1</v>
      </c>
      <c r="N75" s="44">
        <f t="shared" si="8"/>
        <v>29.67</v>
      </c>
      <c r="O75" s="45">
        <f t="shared" si="9"/>
        <v>51.290000000000006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2102</v>
      </c>
      <c r="E76" s="118"/>
      <c r="F76" s="118">
        <v>48</v>
      </c>
      <c r="G76" s="118"/>
      <c r="H76" s="118">
        <v>1</v>
      </c>
      <c r="I76" s="32">
        <f t="shared" si="7"/>
        <v>2151</v>
      </c>
      <c r="J76" s="119"/>
      <c r="K76" s="118"/>
      <c r="L76" s="118">
        <v>138</v>
      </c>
      <c r="M76" s="118">
        <v>896</v>
      </c>
      <c r="N76" s="34">
        <f t="shared" si="8"/>
        <v>1034</v>
      </c>
      <c r="O76" s="35">
        <f t="shared" si="9"/>
        <v>3185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128.69999999999999</v>
      </c>
      <c r="E77" s="127"/>
      <c r="F77" s="127">
        <v>2.5</v>
      </c>
      <c r="G77" s="127"/>
      <c r="H77" s="127">
        <v>0.1</v>
      </c>
      <c r="I77" s="49">
        <f t="shared" si="7"/>
        <v>131.29999999999998</v>
      </c>
      <c r="J77" s="128"/>
      <c r="K77" s="127"/>
      <c r="L77" s="127">
        <v>6.5</v>
      </c>
      <c r="M77" s="127">
        <v>38.799999999999997</v>
      </c>
      <c r="N77" s="50">
        <f t="shared" si="8"/>
        <v>45.3</v>
      </c>
      <c r="O77" s="51">
        <f t="shared" si="9"/>
        <v>176.59999999999997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36.840000000000003</v>
      </c>
      <c r="E78" s="124"/>
      <c r="F78" s="124">
        <v>1.99</v>
      </c>
      <c r="G78" s="124">
        <v>2.7</v>
      </c>
      <c r="H78" s="124"/>
      <c r="I78" s="43">
        <f t="shared" si="7"/>
        <v>41.530000000000008</v>
      </c>
      <c r="J78" s="125"/>
      <c r="K78" s="124"/>
      <c r="L78" s="124">
        <v>0.69</v>
      </c>
      <c r="M78" s="124">
        <v>61.15</v>
      </c>
      <c r="N78" s="44">
        <f t="shared" si="8"/>
        <v>61.839999999999996</v>
      </c>
      <c r="O78" s="45">
        <f t="shared" si="9"/>
        <v>103.37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5046</v>
      </c>
      <c r="E79" s="118"/>
      <c r="F79" s="118">
        <v>272</v>
      </c>
      <c r="G79" s="118">
        <v>410</v>
      </c>
      <c r="H79" s="118"/>
      <c r="I79" s="32">
        <f t="shared" si="7"/>
        <v>5728</v>
      </c>
      <c r="J79" s="119"/>
      <c r="K79" s="118"/>
      <c r="L79" s="118">
        <v>33</v>
      </c>
      <c r="M79" s="118">
        <v>3137</v>
      </c>
      <c r="N79" s="34">
        <f t="shared" si="8"/>
        <v>3170</v>
      </c>
      <c r="O79" s="35">
        <f t="shared" si="9"/>
        <v>8898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211.9</v>
      </c>
      <c r="E80" s="127"/>
      <c r="F80" s="127">
        <v>10</v>
      </c>
      <c r="G80" s="127">
        <v>14.7</v>
      </c>
      <c r="H80" s="127"/>
      <c r="I80" s="49">
        <f t="shared" si="7"/>
        <v>236.6</v>
      </c>
      <c r="J80" s="128"/>
      <c r="K80" s="127"/>
      <c r="L80" s="127">
        <v>1.2</v>
      </c>
      <c r="M80" s="127">
        <v>118.7</v>
      </c>
      <c r="N80" s="50">
        <f t="shared" si="8"/>
        <v>119.9</v>
      </c>
      <c r="O80" s="51">
        <f t="shared" si="9"/>
        <v>356.5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0.39</v>
      </c>
      <c r="D81" s="124">
        <v>14.52</v>
      </c>
      <c r="E81" s="124"/>
      <c r="F81" s="124">
        <v>20.5</v>
      </c>
      <c r="G81" s="124"/>
      <c r="H81" s="124"/>
      <c r="I81" s="43">
        <f t="shared" si="7"/>
        <v>35.409999999999997</v>
      </c>
      <c r="J81" s="125"/>
      <c r="K81" s="124"/>
      <c r="L81" s="124">
        <v>0.27</v>
      </c>
      <c r="M81" s="124">
        <v>139.41</v>
      </c>
      <c r="N81" s="44">
        <f t="shared" si="8"/>
        <v>139.68</v>
      </c>
      <c r="O81" s="45">
        <f t="shared" si="9"/>
        <v>175.09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91</v>
      </c>
      <c r="D82" s="118">
        <v>4626</v>
      </c>
      <c r="E82" s="118"/>
      <c r="F82" s="118">
        <v>3266</v>
      </c>
      <c r="G82" s="118"/>
      <c r="H82" s="118"/>
      <c r="I82" s="32">
        <f t="shared" si="7"/>
        <v>7983</v>
      </c>
      <c r="J82" s="119"/>
      <c r="K82" s="118"/>
      <c r="L82" s="118">
        <v>16</v>
      </c>
      <c r="M82" s="118">
        <v>8535</v>
      </c>
      <c r="N82" s="34">
        <f t="shared" si="8"/>
        <v>8551</v>
      </c>
      <c r="O82" s="35">
        <f t="shared" si="9"/>
        <v>16534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2.5</v>
      </c>
      <c r="D83" s="127">
        <v>157.69999999999999</v>
      </c>
      <c r="E83" s="127"/>
      <c r="F83" s="127">
        <v>78.900000000000006</v>
      </c>
      <c r="G83" s="127"/>
      <c r="H83" s="127"/>
      <c r="I83" s="49">
        <f t="shared" si="7"/>
        <v>239.1</v>
      </c>
      <c r="J83" s="128"/>
      <c r="K83" s="127"/>
      <c r="L83" s="127">
        <v>0.6</v>
      </c>
      <c r="M83" s="127">
        <v>275.7</v>
      </c>
      <c r="N83" s="50">
        <f t="shared" si="8"/>
        <v>276.3</v>
      </c>
      <c r="O83" s="51">
        <f t="shared" si="9"/>
        <v>515.4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1.0900000000000001</v>
      </c>
      <c r="D84" s="124">
        <v>28.73</v>
      </c>
      <c r="E84" s="124"/>
      <c r="F84" s="124">
        <v>2.87</v>
      </c>
      <c r="G84" s="124">
        <v>6.87</v>
      </c>
      <c r="H84" s="124">
        <v>9.3000000000000007</v>
      </c>
      <c r="I84" s="43">
        <f t="shared" si="7"/>
        <v>48.86</v>
      </c>
      <c r="J84" s="125"/>
      <c r="K84" s="124"/>
      <c r="L84" s="124">
        <v>0.54</v>
      </c>
      <c r="M84" s="124">
        <v>13.18</v>
      </c>
      <c r="N84" s="44">
        <f t="shared" si="8"/>
        <v>13.719999999999999</v>
      </c>
      <c r="O84" s="45">
        <f t="shared" si="9"/>
        <v>62.58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284</v>
      </c>
      <c r="D85" s="118">
        <v>5585</v>
      </c>
      <c r="E85" s="118"/>
      <c r="F85" s="118">
        <v>528</v>
      </c>
      <c r="G85" s="118">
        <v>1113</v>
      </c>
      <c r="H85" s="118">
        <v>959</v>
      </c>
      <c r="I85" s="32">
        <f t="shared" si="7"/>
        <v>8469</v>
      </c>
      <c r="J85" s="119"/>
      <c r="K85" s="118"/>
      <c r="L85" s="118">
        <v>41</v>
      </c>
      <c r="M85" s="118">
        <v>969</v>
      </c>
      <c r="N85" s="34">
        <f t="shared" si="8"/>
        <v>1010</v>
      </c>
      <c r="O85" s="35">
        <f t="shared" si="9"/>
        <v>9479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6.6</v>
      </c>
      <c r="D86" s="127">
        <v>146</v>
      </c>
      <c r="E86" s="127"/>
      <c r="F86" s="127">
        <v>10.5</v>
      </c>
      <c r="G86" s="127">
        <v>27.7</v>
      </c>
      <c r="H86" s="127">
        <v>35.5</v>
      </c>
      <c r="I86" s="49">
        <f t="shared" si="7"/>
        <v>226.29999999999998</v>
      </c>
      <c r="J86" s="128"/>
      <c r="K86" s="127"/>
      <c r="L86" s="127">
        <v>1.2</v>
      </c>
      <c r="M86" s="127">
        <v>28.2</v>
      </c>
      <c r="N86" s="50">
        <f t="shared" si="8"/>
        <v>29.4</v>
      </c>
      <c r="O86" s="51">
        <f t="shared" si="9"/>
        <v>255.7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0.12</v>
      </c>
      <c r="D87" s="124">
        <v>43.4</v>
      </c>
      <c r="E87" s="124"/>
      <c r="F87" s="124">
        <v>16.53</v>
      </c>
      <c r="G87" s="124">
        <v>19.93</v>
      </c>
      <c r="H87" s="124"/>
      <c r="I87" s="43">
        <f t="shared" si="7"/>
        <v>79.97999999999999</v>
      </c>
      <c r="J87" s="125">
        <v>0.05</v>
      </c>
      <c r="K87" s="124"/>
      <c r="L87" s="124">
        <v>2.64</v>
      </c>
      <c r="M87" s="124">
        <v>49.05</v>
      </c>
      <c r="N87" s="44">
        <f t="shared" si="8"/>
        <v>51.739999999999995</v>
      </c>
      <c r="O87" s="45">
        <f t="shared" si="9"/>
        <v>131.71999999999997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33</v>
      </c>
      <c r="D88" s="118">
        <v>9036</v>
      </c>
      <c r="E88" s="118"/>
      <c r="F88" s="118">
        <v>3216</v>
      </c>
      <c r="G88" s="118">
        <v>3257</v>
      </c>
      <c r="H88" s="118"/>
      <c r="I88" s="32">
        <f t="shared" si="7"/>
        <v>15542</v>
      </c>
      <c r="J88" s="119">
        <v>4</v>
      </c>
      <c r="K88" s="118"/>
      <c r="L88" s="118">
        <v>189</v>
      </c>
      <c r="M88" s="118">
        <v>3562</v>
      </c>
      <c r="N88" s="34">
        <f t="shared" si="8"/>
        <v>3755</v>
      </c>
      <c r="O88" s="35">
        <f t="shared" si="9"/>
        <v>19297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0.5</v>
      </c>
      <c r="D89" s="127">
        <v>199.3</v>
      </c>
      <c r="E89" s="127"/>
      <c r="F89" s="127">
        <v>48.6</v>
      </c>
      <c r="G89" s="127">
        <v>56.2</v>
      </c>
      <c r="H89" s="127"/>
      <c r="I89" s="49">
        <f t="shared" si="7"/>
        <v>304.60000000000002</v>
      </c>
      <c r="J89" s="128">
        <v>0</v>
      </c>
      <c r="K89" s="127"/>
      <c r="L89" s="127">
        <v>4.5999999999999996</v>
      </c>
      <c r="M89" s="127">
        <v>92.3</v>
      </c>
      <c r="N89" s="50">
        <f t="shared" si="8"/>
        <v>96.899999999999991</v>
      </c>
      <c r="O89" s="51">
        <f t="shared" si="9"/>
        <v>401.5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0.91</v>
      </c>
      <c r="D90" s="124">
        <v>112.01</v>
      </c>
      <c r="E90" s="124"/>
      <c r="F90" s="124">
        <v>58.5</v>
      </c>
      <c r="G90" s="124">
        <v>2.77</v>
      </c>
      <c r="H90" s="124"/>
      <c r="I90" s="43">
        <f t="shared" si="7"/>
        <v>174.19000000000003</v>
      </c>
      <c r="J90" s="125"/>
      <c r="K90" s="124"/>
      <c r="L90" s="124">
        <v>0.74</v>
      </c>
      <c r="M90" s="124">
        <v>18.25</v>
      </c>
      <c r="N90" s="44">
        <f t="shared" si="8"/>
        <v>18.989999999999998</v>
      </c>
      <c r="O90" s="45">
        <f t="shared" si="9"/>
        <v>193.18000000000004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269</v>
      </c>
      <c r="D91" s="118">
        <v>25322</v>
      </c>
      <c r="E91" s="118"/>
      <c r="F91" s="118">
        <v>12179</v>
      </c>
      <c r="G91" s="118">
        <v>690</v>
      </c>
      <c r="H91" s="118"/>
      <c r="I91" s="32">
        <f t="shared" si="7"/>
        <v>38460</v>
      </c>
      <c r="J91" s="119"/>
      <c r="K91" s="118"/>
      <c r="L91" s="118">
        <v>68</v>
      </c>
      <c r="M91" s="118">
        <v>1560</v>
      </c>
      <c r="N91" s="34">
        <f t="shared" si="8"/>
        <v>1628</v>
      </c>
      <c r="O91" s="35">
        <f t="shared" si="9"/>
        <v>40088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3.8</v>
      </c>
      <c r="D92" s="127">
        <v>459</v>
      </c>
      <c r="E92" s="127"/>
      <c r="F92" s="127">
        <v>147.6</v>
      </c>
      <c r="G92" s="127">
        <v>10.4</v>
      </c>
      <c r="H92" s="127"/>
      <c r="I92" s="49">
        <f t="shared" si="7"/>
        <v>620.79999999999995</v>
      </c>
      <c r="J92" s="128"/>
      <c r="K92" s="127"/>
      <c r="L92" s="127">
        <v>1.6</v>
      </c>
      <c r="M92" s="127">
        <v>35.799999999999997</v>
      </c>
      <c r="N92" s="50">
        <f t="shared" si="8"/>
        <v>37.4</v>
      </c>
      <c r="O92" s="51">
        <f t="shared" si="9"/>
        <v>658.19999999999993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1.76</v>
      </c>
      <c r="D93" s="124">
        <v>146.84</v>
      </c>
      <c r="E93" s="124"/>
      <c r="F93" s="124">
        <v>147.31</v>
      </c>
      <c r="G93" s="124">
        <v>2.42</v>
      </c>
      <c r="H93" s="124"/>
      <c r="I93" s="43">
        <f t="shared" si="7"/>
        <v>298.33</v>
      </c>
      <c r="J93" s="125"/>
      <c r="K93" s="124"/>
      <c r="L93" s="124">
        <v>0.08</v>
      </c>
      <c r="M93" s="124">
        <v>37.380000000000003</v>
      </c>
      <c r="N93" s="44">
        <f t="shared" si="8"/>
        <v>37.46</v>
      </c>
      <c r="O93" s="45">
        <f t="shared" si="9"/>
        <v>335.78999999999996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558</v>
      </c>
      <c r="D94" s="118">
        <v>36447</v>
      </c>
      <c r="E94" s="118"/>
      <c r="F94" s="118">
        <v>32305</v>
      </c>
      <c r="G94" s="118">
        <v>651</v>
      </c>
      <c r="H94" s="118"/>
      <c r="I94" s="32">
        <f t="shared" si="7"/>
        <v>69961</v>
      </c>
      <c r="J94" s="119"/>
      <c r="K94" s="118"/>
      <c r="L94" s="118">
        <v>8</v>
      </c>
      <c r="M94" s="118">
        <v>3749</v>
      </c>
      <c r="N94" s="34">
        <f t="shared" si="8"/>
        <v>3757</v>
      </c>
      <c r="O94" s="35">
        <f t="shared" si="9"/>
        <v>73718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7.7</v>
      </c>
      <c r="D95" s="127">
        <v>582.9</v>
      </c>
      <c r="E95" s="127"/>
      <c r="F95" s="127">
        <v>360</v>
      </c>
      <c r="G95" s="127">
        <v>9.1</v>
      </c>
      <c r="H95" s="127"/>
      <c r="I95" s="49">
        <f t="shared" si="7"/>
        <v>959.7</v>
      </c>
      <c r="J95" s="128"/>
      <c r="K95" s="127"/>
      <c r="L95" s="127">
        <v>0.2</v>
      </c>
      <c r="M95" s="127">
        <v>73.8</v>
      </c>
      <c r="N95" s="50">
        <f t="shared" si="8"/>
        <v>74</v>
      </c>
      <c r="O95" s="51">
        <f t="shared" si="9"/>
        <v>1033.7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5.29</v>
      </c>
      <c r="D96" s="124">
        <v>77.44</v>
      </c>
      <c r="E96" s="124"/>
      <c r="F96" s="124">
        <v>277.39999999999998</v>
      </c>
      <c r="G96" s="124">
        <v>102.9</v>
      </c>
      <c r="H96" s="124"/>
      <c r="I96" s="43">
        <f t="shared" si="7"/>
        <v>463.03</v>
      </c>
      <c r="J96" s="125"/>
      <c r="K96" s="124"/>
      <c r="L96" s="124">
        <v>2.86</v>
      </c>
      <c r="M96" s="124">
        <v>116.44</v>
      </c>
      <c r="N96" s="44">
        <f t="shared" si="8"/>
        <v>119.3</v>
      </c>
      <c r="O96" s="45">
        <f t="shared" si="9"/>
        <v>582.32999999999993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1815</v>
      </c>
      <c r="D97" s="118">
        <v>20493</v>
      </c>
      <c r="E97" s="118"/>
      <c r="F97" s="118">
        <v>62991</v>
      </c>
      <c r="G97" s="118">
        <v>29703</v>
      </c>
      <c r="H97" s="118"/>
      <c r="I97" s="32">
        <f t="shared" si="7"/>
        <v>115002</v>
      </c>
      <c r="J97" s="119"/>
      <c r="K97" s="118"/>
      <c r="L97" s="118">
        <v>290</v>
      </c>
      <c r="M97" s="118">
        <v>12305</v>
      </c>
      <c r="N97" s="34">
        <f t="shared" si="8"/>
        <v>12595</v>
      </c>
      <c r="O97" s="35">
        <f t="shared" si="9"/>
        <v>127597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23.4</v>
      </c>
      <c r="D98" s="127">
        <v>266.60000000000002</v>
      </c>
      <c r="E98" s="127"/>
      <c r="F98" s="127">
        <v>697.1</v>
      </c>
      <c r="G98" s="127">
        <v>386.2</v>
      </c>
      <c r="H98" s="127"/>
      <c r="I98" s="49">
        <f t="shared" si="7"/>
        <v>1373.3</v>
      </c>
      <c r="J98" s="128"/>
      <c r="K98" s="127"/>
      <c r="L98" s="127">
        <v>5.8</v>
      </c>
      <c r="M98" s="127">
        <v>241.1</v>
      </c>
      <c r="N98" s="50">
        <f t="shared" si="8"/>
        <v>246.9</v>
      </c>
      <c r="O98" s="51">
        <f t="shared" si="9"/>
        <v>1620.2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23.76</v>
      </c>
      <c r="D99" s="124">
        <v>64.03</v>
      </c>
      <c r="E99" s="124"/>
      <c r="F99" s="124">
        <v>214.73</v>
      </c>
      <c r="G99" s="124">
        <v>44.2</v>
      </c>
      <c r="H99" s="124"/>
      <c r="I99" s="43">
        <f t="shared" si="7"/>
        <v>346.71999999999997</v>
      </c>
      <c r="J99" s="125">
        <v>0.43</v>
      </c>
      <c r="K99" s="124"/>
      <c r="L99" s="124">
        <v>12.12</v>
      </c>
      <c r="M99" s="124">
        <v>117.21</v>
      </c>
      <c r="N99" s="44">
        <f t="shared" si="8"/>
        <v>129.76</v>
      </c>
      <c r="O99" s="45">
        <f t="shared" si="9"/>
        <v>476.47999999999996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8518</v>
      </c>
      <c r="D100" s="118">
        <v>17692</v>
      </c>
      <c r="E100" s="118"/>
      <c r="F100" s="118">
        <v>50670</v>
      </c>
      <c r="G100" s="118">
        <v>13225</v>
      </c>
      <c r="H100" s="118"/>
      <c r="I100" s="32">
        <f t="shared" si="7"/>
        <v>90105</v>
      </c>
      <c r="J100" s="119">
        <v>35</v>
      </c>
      <c r="K100" s="118"/>
      <c r="L100" s="118">
        <v>1348</v>
      </c>
      <c r="M100" s="118">
        <v>13286</v>
      </c>
      <c r="N100" s="34">
        <f t="shared" si="8"/>
        <v>14669</v>
      </c>
      <c r="O100" s="35">
        <f t="shared" si="9"/>
        <v>104774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98.2</v>
      </c>
      <c r="D101" s="127">
        <v>223.5</v>
      </c>
      <c r="E101" s="127"/>
      <c r="F101" s="127">
        <v>529.4</v>
      </c>
      <c r="G101" s="127">
        <v>166.3</v>
      </c>
      <c r="H101" s="127"/>
      <c r="I101" s="49">
        <f t="shared" si="7"/>
        <v>1017.3999999999999</v>
      </c>
      <c r="J101" s="128">
        <v>0</v>
      </c>
      <c r="K101" s="127"/>
      <c r="L101" s="127">
        <v>20.100000000000001</v>
      </c>
      <c r="M101" s="127">
        <v>196.1</v>
      </c>
      <c r="N101" s="50">
        <f t="shared" si="8"/>
        <v>216.2</v>
      </c>
      <c r="O101" s="51">
        <f t="shared" si="9"/>
        <v>1233.5999999999999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28.31</v>
      </c>
      <c r="D102" s="124">
        <v>106.78</v>
      </c>
      <c r="E102" s="124"/>
      <c r="F102" s="124">
        <v>231.41</v>
      </c>
      <c r="G102" s="124">
        <v>218.69</v>
      </c>
      <c r="H102" s="124">
        <v>0.35</v>
      </c>
      <c r="I102" s="43">
        <f t="shared" si="7"/>
        <v>585.54000000000008</v>
      </c>
      <c r="J102" s="125"/>
      <c r="K102" s="124"/>
      <c r="L102" s="124">
        <v>30.21</v>
      </c>
      <c r="M102" s="124">
        <v>209.5</v>
      </c>
      <c r="N102" s="44">
        <f t="shared" si="8"/>
        <v>239.71</v>
      </c>
      <c r="O102" s="45">
        <f t="shared" si="9"/>
        <v>825.25000000000011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10511</v>
      </c>
      <c r="D103" s="118">
        <v>30759</v>
      </c>
      <c r="E103" s="118"/>
      <c r="F103" s="118">
        <v>56828</v>
      </c>
      <c r="G103" s="118">
        <v>69162</v>
      </c>
      <c r="H103" s="118">
        <v>66</v>
      </c>
      <c r="I103" s="32">
        <f t="shared" si="7"/>
        <v>167326</v>
      </c>
      <c r="J103" s="119"/>
      <c r="K103" s="118"/>
      <c r="L103" s="118">
        <v>3619</v>
      </c>
      <c r="M103" s="118">
        <v>24578</v>
      </c>
      <c r="N103" s="34">
        <f t="shared" si="8"/>
        <v>28197</v>
      </c>
      <c r="O103" s="35">
        <f t="shared" si="9"/>
        <v>195523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104.5</v>
      </c>
      <c r="D104" s="127">
        <v>365.1</v>
      </c>
      <c r="E104" s="127"/>
      <c r="F104" s="127">
        <v>451.8</v>
      </c>
      <c r="G104" s="127">
        <v>684.6</v>
      </c>
      <c r="H104" s="127">
        <v>1.1000000000000001</v>
      </c>
      <c r="I104" s="49">
        <f t="shared" si="7"/>
        <v>1607.1</v>
      </c>
      <c r="J104" s="128"/>
      <c r="K104" s="127"/>
      <c r="L104" s="127">
        <v>44.8</v>
      </c>
      <c r="M104" s="127">
        <v>296.5</v>
      </c>
      <c r="N104" s="50">
        <f t="shared" si="8"/>
        <v>341.3</v>
      </c>
      <c r="O104" s="51">
        <f t="shared" si="9"/>
        <v>1948.3999999999999</v>
      </c>
      <c r="P104" s="129"/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8.68</v>
      </c>
      <c r="D105" s="124">
        <v>30.44</v>
      </c>
      <c r="E105" s="124"/>
      <c r="F105" s="124">
        <v>231.33</v>
      </c>
      <c r="G105" s="124">
        <v>171.7</v>
      </c>
      <c r="H105" s="124">
        <v>0.16</v>
      </c>
      <c r="I105" s="43">
        <f t="shared" si="7"/>
        <v>442.31000000000006</v>
      </c>
      <c r="J105" s="125">
        <v>0.52</v>
      </c>
      <c r="K105" s="124"/>
      <c r="L105" s="124">
        <v>23.27</v>
      </c>
      <c r="M105" s="124">
        <v>223.79</v>
      </c>
      <c r="N105" s="44">
        <f t="shared" si="8"/>
        <v>247.57999999999998</v>
      </c>
      <c r="O105" s="45">
        <f t="shared" si="9"/>
        <v>689.8900000000001</v>
      </c>
      <c r="P105" s="130">
        <v>11.77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3354</v>
      </c>
      <c r="D106" s="118">
        <v>9241</v>
      </c>
      <c r="E106" s="118"/>
      <c r="F106" s="118">
        <v>58552</v>
      </c>
      <c r="G106" s="118">
        <v>56458</v>
      </c>
      <c r="H106" s="118">
        <v>34</v>
      </c>
      <c r="I106" s="32">
        <f t="shared" si="7"/>
        <v>127639</v>
      </c>
      <c r="J106" s="119">
        <v>42</v>
      </c>
      <c r="K106" s="118"/>
      <c r="L106" s="118">
        <v>2791</v>
      </c>
      <c r="M106" s="118">
        <v>27201</v>
      </c>
      <c r="N106" s="34">
        <f t="shared" si="8"/>
        <v>30034</v>
      </c>
      <c r="O106" s="35">
        <f t="shared" si="9"/>
        <v>157673</v>
      </c>
      <c r="P106" s="130">
        <v>9.4600000000000009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29.9</v>
      </c>
      <c r="D107" s="127">
        <v>98.7</v>
      </c>
      <c r="E107" s="127"/>
      <c r="F107" s="127">
        <v>355.1</v>
      </c>
      <c r="G107" s="127">
        <v>432.6</v>
      </c>
      <c r="H107" s="127">
        <v>0.4</v>
      </c>
      <c r="I107" s="49">
        <f t="shared" si="7"/>
        <v>916.7</v>
      </c>
      <c r="J107" s="128">
        <v>0</v>
      </c>
      <c r="K107" s="127"/>
      <c r="L107" s="127">
        <v>35.5</v>
      </c>
      <c r="M107" s="127">
        <v>332.8</v>
      </c>
      <c r="N107" s="50">
        <f t="shared" si="8"/>
        <v>368.3</v>
      </c>
      <c r="O107" s="51">
        <f t="shared" si="9"/>
        <v>1285</v>
      </c>
      <c r="P107" s="130">
        <v>37.909999999999997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1.07</v>
      </c>
      <c r="D108" s="124">
        <v>19.52</v>
      </c>
      <c r="E108" s="124"/>
      <c r="F108" s="124">
        <v>157.07</v>
      </c>
      <c r="G108" s="124">
        <v>72.2</v>
      </c>
      <c r="H108" s="124"/>
      <c r="I108" s="43">
        <f t="shared" si="7"/>
        <v>249.86</v>
      </c>
      <c r="J108" s="125">
        <v>0.47</v>
      </c>
      <c r="K108" s="124"/>
      <c r="L108" s="124">
        <v>14.61</v>
      </c>
      <c r="M108" s="124">
        <v>132.96</v>
      </c>
      <c r="N108" s="44">
        <f t="shared" si="8"/>
        <v>148.04000000000002</v>
      </c>
      <c r="O108" s="45">
        <f t="shared" si="9"/>
        <v>397.90000000000003</v>
      </c>
      <c r="P108" s="130">
        <v>1.75</v>
      </c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448</v>
      </c>
      <c r="D109" s="118">
        <v>6164</v>
      </c>
      <c r="E109" s="118"/>
      <c r="F109" s="118">
        <v>40933</v>
      </c>
      <c r="G109" s="118">
        <v>24199</v>
      </c>
      <c r="H109" s="118"/>
      <c r="I109" s="32">
        <f t="shared" si="7"/>
        <v>71744</v>
      </c>
      <c r="J109" s="119">
        <v>38</v>
      </c>
      <c r="K109" s="118"/>
      <c r="L109" s="118">
        <v>1804</v>
      </c>
      <c r="M109" s="118">
        <v>16830</v>
      </c>
      <c r="N109" s="34">
        <f t="shared" si="8"/>
        <v>18672</v>
      </c>
      <c r="O109" s="35">
        <f t="shared" si="9"/>
        <v>90416</v>
      </c>
      <c r="P109" s="130">
        <v>7.12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3.3</v>
      </c>
      <c r="D110" s="127">
        <v>54</v>
      </c>
      <c r="E110" s="127"/>
      <c r="F110" s="127">
        <v>241.1</v>
      </c>
      <c r="G110" s="127">
        <v>168.7</v>
      </c>
      <c r="H110" s="127"/>
      <c r="I110" s="49">
        <f t="shared" si="7"/>
        <v>467.09999999999997</v>
      </c>
      <c r="J110" s="128">
        <v>0</v>
      </c>
      <c r="K110" s="127"/>
      <c r="L110" s="127">
        <v>18.600000000000001</v>
      </c>
      <c r="M110" s="127">
        <v>166.5</v>
      </c>
      <c r="N110" s="50">
        <f t="shared" si="8"/>
        <v>185.1</v>
      </c>
      <c r="O110" s="51">
        <f t="shared" si="9"/>
        <v>652.19999999999993</v>
      </c>
      <c r="P110" s="130"/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2.96</v>
      </c>
      <c r="D111" s="124">
        <v>45.38</v>
      </c>
      <c r="E111" s="124"/>
      <c r="F111" s="124">
        <v>106.06</v>
      </c>
      <c r="G111" s="124">
        <v>7.49</v>
      </c>
      <c r="H111" s="124">
        <v>0.16</v>
      </c>
      <c r="I111" s="43">
        <f t="shared" si="7"/>
        <v>162.05000000000001</v>
      </c>
      <c r="J111" s="125">
        <v>0.13</v>
      </c>
      <c r="K111" s="124"/>
      <c r="L111" s="124">
        <v>4.08</v>
      </c>
      <c r="M111" s="124">
        <v>95.16</v>
      </c>
      <c r="N111" s="44">
        <f t="shared" si="8"/>
        <v>99.36999999999999</v>
      </c>
      <c r="O111" s="45">
        <f t="shared" si="9"/>
        <v>261.42</v>
      </c>
      <c r="P111" s="69">
        <f>SUM(P104:P110)</f>
        <v>68.010000000000005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1210</v>
      </c>
      <c r="D112" s="118">
        <v>12974</v>
      </c>
      <c r="E112" s="118"/>
      <c r="F112" s="118">
        <v>27447</v>
      </c>
      <c r="G112" s="118">
        <v>2050</v>
      </c>
      <c r="H112" s="118">
        <v>30</v>
      </c>
      <c r="I112" s="32">
        <f t="shared" si="7"/>
        <v>43711</v>
      </c>
      <c r="J112" s="119">
        <v>6</v>
      </c>
      <c r="K112" s="118"/>
      <c r="L112" s="118">
        <v>525</v>
      </c>
      <c r="M112" s="118">
        <v>12348</v>
      </c>
      <c r="N112" s="34">
        <f t="shared" si="8"/>
        <v>12879</v>
      </c>
      <c r="O112" s="35">
        <f t="shared" si="9"/>
        <v>56590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1</v>
      </c>
      <c r="D113" s="127">
        <v>11.6</v>
      </c>
      <c r="E113" s="127"/>
      <c r="F113" s="127">
        <v>136.1</v>
      </c>
      <c r="G113" s="127">
        <v>2</v>
      </c>
      <c r="H113" s="127">
        <v>0.4</v>
      </c>
      <c r="I113" s="49">
        <f t="shared" si="7"/>
        <v>151.1</v>
      </c>
      <c r="J113" s="128">
        <v>0</v>
      </c>
      <c r="K113" s="127"/>
      <c r="L113" s="127">
        <v>0.3</v>
      </c>
      <c r="M113" s="127">
        <v>7.9</v>
      </c>
      <c r="N113" s="50">
        <f t="shared" si="8"/>
        <v>8.2000000000000011</v>
      </c>
      <c r="O113" s="51">
        <f t="shared" si="9"/>
        <v>159.29999999999998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0.88</v>
      </c>
      <c r="D114" s="124">
        <v>12.64</v>
      </c>
      <c r="E114" s="124"/>
      <c r="F114" s="124">
        <v>39.6</v>
      </c>
      <c r="G114" s="124">
        <v>0.98</v>
      </c>
      <c r="H114" s="124">
        <v>8.14</v>
      </c>
      <c r="I114" s="43">
        <f t="shared" si="7"/>
        <v>62.24</v>
      </c>
      <c r="J114" s="125"/>
      <c r="K114" s="124"/>
      <c r="L114" s="124">
        <v>2.64</v>
      </c>
      <c r="M114" s="124">
        <v>65.14</v>
      </c>
      <c r="N114" s="44">
        <f t="shared" si="8"/>
        <v>67.78</v>
      </c>
      <c r="O114" s="45">
        <f t="shared" si="9"/>
        <v>130.02000000000001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362</v>
      </c>
      <c r="D115" s="118">
        <v>4014</v>
      </c>
      <c r="E115" s="118"/>
      <c r="F115" s="118">
        <v>10441</v>
      </c>
      <c r="G115" s="118">
        <v>281</v>
      </c>
      <c r="H115" s="118">
        <v>1954</v>
      </c>
      <c r="I115" s="32">
        <f t="shared" si="7"/>
        <v>17052</v>
      </c>
      <c r="J115" s="119"/>
      <c r="K115" s="118"/>
      <c r="L115" s="118">
        <v>325</v>
      </c>
      <c r="M115" s="118">
        <v>8489</v>
      </c>
      <c r="N115" s="34">
        <f t="shared" si="8"/>
        <v>8814</v>
      </c>
      <c r="O115" s="35">
        <f t="shared" si="9"/>
        <v>25866</v>
      </c>
      <c r="P115" s="134">
        <v>55.57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0</v>
      </c>
      <c r="D116" s="136">
        <v>2.9</v>
      </c>
      <c r="E116" s="136"/>
      <c r="F116" s="136">
        <v>41.4</v>
      </c>
      <c r="G116" s="136">
        <v>0.1</v>
      </c>
      <c r="H116" s="136">
        <v>19.5</v>
      </c>
      <c r="I116" s="96">
        <f t="shared" si="7"/>
        <v>63.9</v>
      </c>
      <c r="J116" s="137"/>
      <c r="K116" s="136"/>
      <c r="L116" s="136">
        <v>0.3</v>
      </c>
      <c r="M116" s="136">
        <v>6.6</v>
      </c>
      <c r="N116" s="97">
        <f t="shared" si="8"/>
        <v>6.8999999999999995</v>
      </c>
      <c r="O116" s="89">
        <f t="shared" si="9"/>
        <v>70.8</v>
      </c>
      <c r="P116" s="90">
        <f>SUM(O136,P111,P112,P115)</f>
        <v>4952.6000000000004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1.96</v>
      </c>
      <c r="D121" s="115">
        <v>9.65</v>
      </c>
      <c r="E121" s="115"/>
      <c r="F121" s="115">
        <v>33.1</v>
      </c>
      <c r="G121" s="115">
        <v>1.02</v>
      </c>
      <c r="H121" s="115">
        <v>1.73</v>
      </c>
      <c r="I121" s="21">
        <f t="shared" si="7"/>
        <v>47.46</v>
      </c>
      <c r="J121" s="116">
        <v>0.09</v>
      </c>
      <c r="K121" s="115"/>
      <c r="L121" s="115">
        <v>1.26</v>
      </c>
      <c r="M121" s="115">
        <v>90.84</v>
      </c>
      <c r="N121" s="23">
        <f t="shared" si="8"/>
        <v>92.19</v>
      </c>
      <c r="O121" s="24">
        <f t="shared" si="9"/>
        <v>139.65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788</v>
      </c>
      <c r="D122" s="118">
        <v>2974</v>
      </c>
      <c r="E122" s="118"/>
      <c r="F122" s="118">
        <v>8966</v>
      </c>
      <c r="G122" s="118">
        <v>342</v>
      </c>
      <c r="H122" s="118">
        <v>433</v>
      </c>
      <c r="I122" s="32">
        <f t="shared" si="7"/>
        <v>13503</v>
      </c>
      <c r="J122" s="119">
        <v>7</v>
      </c>
      <c r="K122" s="118"/>
      <c r="L122" s="118">
        <v>166</v>
      </c>
      <c r="M122" s="118">
        <v>11827</v>
      </c>
      <c r="N122" s="34">
        <f t="shared" si="8"/>
        <v>12000</v>
      </c>
      <c r="O122" s="35">
        <f t="shared" si="9"/>
        <v>25503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0.6</v>
      </c>
      <c r="D123" s="127">
        <v>2.1</v>
      </c>
      <c r="E123" s="127"/>
      <c r="F123" s="127">
        <v>26.2</v>
      </c>
      <c r="G123" s="127">
        <v>0.3</v>
      </c>
      <c r="H123" s="127">
        <v>4</v>
      </c>
      <c r="I123" s="49">
        <f t="shared" si="7"/>
        <v>33.200000000000003</v>
      </c>
      <c r="J123" s="128">
        <v>0</v>
      </c>
      <c r="K123" s="127"/>
      <c r="L123" s="127">
        <v>0.1</v>
      </c>
      <c r="M123" s="127">
        <v>11.2</v>
      </c>
      <c r="N123" s="50">
        <f t="shared" si="8"/>
        <v>11.299999999999999</v>
      </c>
      <c r="O123" s="51">
        <f t="shared" si="9"/>
        <v>44.5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1.1100000000000001</v>
      </c>
      <c r="D124" s="124">
        <v>3.43</v>
      </c>
      <c r="E124" s="124"/>
      <c r="F124" s="124">
        <v>15.66</v>
      </c>
      <c r="G124" s="124"/>
      <c r="H124" s="124">
        <v>3.1</v>
      </c>
      <c r="I124" s="43">
        <f t="shared" si="7"/>
        <v>23.3</v>
      </c>
      <c r="J124" s="125"/>
      <c r="K124" s="124"/>
      <c r="L124" s="124">
        <v>0.08</v>
      </c>
      <c r="M124" s="124">
        <v>32.47</v>
      </c>
      <c r="N124" s="44">
        <f t="shared" si="8"/>
        <v>32.549999999999997</v>
      </c>
      <c r="O124" s="45">
        <f t="shared" si="9"/>
        <v>55.849999999999994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455</v>
      </c>
      <c r="D125" s="118">
        <v>1082</v>
      </c>
      <c r="E125" s="118"/>
      <c r="F125" s="118">
        <v>4299</v>
      </c>
      <c r="G125" s="118"/>
      <c r="H125" s="118">
        <v>776</v>
      </c>
      <c r="I125" s="32">
        <f t="shared" si="7"/>
        <v>6612</v>
      </c>
      <c r="J125" s="119"/>
      <c r="K125" s="118"/>
      <c r="L125" s="118">
        <v>11</v>
      </c>
      <c r="M125" s="118">
        <v>4184</v>
      </c>
      <c r="N125" s="34">
        <f t="shared" si="8"/>
        <v>4195</v>
      </c>
      <c r="O125" s="35">
        <f t="shared" si="9"/>
        <v>10807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0.3</v>
      </c>
      <c r="D126" s="127">
        <v>0.6</v>
      </c>
      <c r="E126" s="127"/>
      <c r="F126" s="127">
        <v>12.7</v>
      </c>
      <c r="G126" s="127"/>
      <c r="H126" s="127">
        <v>7</v>
      </c>
      <c r="I126" s="49">
        <f t="shared" si="7"/>
        <v>20.6</v>
      </c>
      <c r="J126" s="128"/>
      <c r="K126" s="127"/>
      <c r="L126" s="127">
        <v>0</v>
      </c>
      <c r="M126" s="127">
        <v>4</v>
      </c>
      <c r="N126" s="50">
        <f t="shared" si="8"/>
        <v>4</v>
      </c>
      <c r="O126" s="51">
        <f t="shared" si="9"/>
        <v>24.6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4.4400000000000004</v>
      </c>
      <c r="D127" s="124">
        <v>10.33</v>
      </c>
      <c r="E127" s="124"/>
      <c r="F127" s="124">
        <v>51.54</v>
      </c>
      <c r="G127" s="124">
        <v>0.2</v>
      </c>
      <c r="H127" s="124">
        <v>52.73</v>
      </c>
      <c r="I127" s="43">
        <f t="shared" si="7"/>
        <v>119.24000000000001</v>
      </c>
      <c r="J127" s="125"/>
      <c r="K127" s="124"/>
      <c r="L127" s="124">
        <v>1.05</v>
      </c>
      <c r="M127" s="124">
        <v>83.32</v>
      </c>
      <c r="N127" s="44">
        <f t="shared" si="8"/>
        <v>84.36999999999999</v>
      </c>
      <c r="O127" s="45">
        <f t="shared" si="9"/>
        <v>203.61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1790</v>
      </c>
      <c r="D128" s="118">
        <v>2957</v>
      </c>
      <c r="E128" s="118"/>
      <c r="F128" s="118">
        <v>14288</v>
      </c>
      <c r="G128" s="118">
        <v>67</v>
      </c>
      <c r="H128" s="118">
        <v>15216</v>
      </c>
      <c r="I128" s="32">
        <f t="shared" si="7"/>
        <v>34318</v>
      </c>
      <c r="J128" s="119"/>
      <c r="K128" s="118"/>
      <c r="L128" s="118">
        <v>139</v>
      </c>
      <c r="M128" s="118">
        <v>10980</v>
      </c>
      <c r="N128" s="34">
        <f t="shared" si="8"/>
        <v>11119</v>
      </c>
      <c r="O128" s="35">
        <f t="shared" si="9"/>
        <v>45437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1.5</v>
      </c>
      <c r="D129" s="127">
        <v>2.5</v>
      </c>
      <c r="E129" s="127"/>
      <c r="F129" s="127">
        <v>28.4</v>
      </c>
      <c r="G129" s="127">
        <v>0</v>
      </c>
      <c r="H129" s="127">
        <v>45.3</v>
      </c>
      <c r="I129" s="49">
        <f t="shared" si="7"/>
        <v>77.699999999999989</v>
      </c>
      <c r="J129" s="128"/>
      <c r="K129" s="127"/>
      <c r="L129" s="127">
        <v>0.1</v>
      </c>
      <c r="M129" s="127">
        <v>10.7</v>
      </c>
      <c r="N129" s="50">
        <f t="shared" si="8"/>
        <v>10.799999999999999</v>
      </c>
      <c r="O129" s="51">
        <f t="shared" si="9"/>
        <v>88.499999999999986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82.73</v>
      </c>
      <c r="D130" s="115">
        <v>737.37</v>
      </c>
      <c r="E130" s="115"/>
      <c r="F130" s="115">
        <v>1605.75</v>
      </c>
      <c r="G130" s="115">
        <v>654.07000000000005</v>
      </c>
      <c r="H130" s="115">
        <v>75.67</v>
      </c>
      <c r="I130" s="21">
        <f t="shared" si="7"/>
        <v>3155.59</v>
      </c>
      <c r="J130" s="116">
        <v>1.69</v>
      </c>
      <c r="K130" s="115"/>
      <c r="L130" s="115">
        <v>100.97</v>
      </c>
      <c r="M130" s="115">
        <v>1511.76</v>
      </c>
      <c r="N130" s="23">
        <f>SUM(J130:M130)</f>
        <v>1614.42</v>
      </c>
      <c r="O130" s="24">
        <f t="shared" si="9"/>
        <v>4770.01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30486</v>
      </c>
      <c r="D131" s="118">
        <v>191135</v>
      </c>
      <c r="E131" s="118"/>
      <c r="F131" s="118">
        <v>387186</v>
      </c>
      <c r="G131" s="118">
        <v>201608</v>
      </c>
      <c r="H131" s="118">
        <v>19468</v>
      </c>
      <c r="I131" s="32">
        <f t="shared" si="7"/>
        <v>829883</v>
      </c>
      <c r="J131" s="119">
        <v>132</v>
      </c>
      <c r="K131" s="118"/>
      <c r="L131" s="118">
        <v>11520</v>
      </c>
      <c r="M131" s="118">
        <v>164444</v>
      </c>
      <c r="N131" s="34">
        <f t="shared" si="8"/>
        <v>176096</v>
      </c>
      <c r="O131" s="35">
        <f t="shared" si="9"/>
        <v>1005979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283.8</v>
      </c>
      <c r="D132" s="127">
        <v>2647</v>
      </c>
      <c r="E132" s="127"/>
      <c r="F132" s="127">
        <v>3175.2</v>
      </c>
      <c r="G132" s="127">
        <v>1958.9</v>
      </c>
      <c r="H132" s="127">
        <v>113.2</v>
      </c>
      <c r="I132" s="49">
        <f t="shared" ref="I132:I138" si="10">SUM(C132:H132)</f>
        <v>8178.0999999999995</v>
      </c>
      <c r="J132" s="128">
        <v>0</v>
      </c>
      <c r="K132" s="127"/>
      <c r="L132" s="127">
        <v>142.1</v>
      </c>
      <c r="M132" s="127">
        <v>1937.3</v>
      </c>
      <c r="N132" s="50">
        <f t="shared" ref="N132:N138" si="11">SUM(J132:M132)</f>
        <v>2079.4</v>
      </c>
      <c r="O132" s="51">
        <f t="shared" ref="O132:O138" si="12">SUM(N132,I132)</f>
        <v>10257.5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81.569999999999993</v>
      </c>
      <c r="D133" s="124">
        <v>645.88</v>
      </c>
      <c r="E133" s="124"/>
      <c r="F133" s="124">
        <v>1580.26</v>
      </c>
      <c r="G133" s="124">
        <v>646.5</v>
      </c>
      <c r="H133" s="124">
        <v>66.37</v>
      </c>
      <c r="I133" s="43">
        <f t="shared" si="10"/>
        <v>3020.58</v>
      </c>
      <c r="J133" s="125">
        <v>1.69</v>
      </c>
      <c r="K133" s="124"/>
      <c r="L133" s="124">
        <v>100.97</v>
      </c>
      <c r="M133" s="124">
        <v>1511.35</v>
      </c>
      <c r="N133" s="44">
        <f t="shared" si="11"/>
        <v>1614.01</v>
      </c>
      <c r="O133" s="45">
        <f t="shared" si="12"/>
        <v>4634.59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30197</v>
      </c>
      <c r="D134" s="118">
        <v>171599</v>
      </c>
      <c r="E134" s="118"/>
      <c r="F134" s="118">
        <v>383119</v>
      </c>
      <c r="G134" s="118">
        <v>200511</v>
      </c>
      <c r="H134" s="118">
        <v>18509</v>
      </c>
      <c r="I134" s="32">
        <f t="shared" si="10"/>
        <v>803935</v>
      </c>
      <c r="J134" s="119">
        <v>132</v>
      </c>
      <c r="K134" s="118"/>
      <c r="L134" s="118">
        <v>11520</v>
      </c>
      <c r="M134" s="118">
        <v>164436</v>
      </c>
      <c r="N134" s="34">
        <f t="shared" si="11"/>
        <v>176088</v>
      </c>
      <c r="O134" s="35">
        <f t="shared" si="12"/>
        <v>980023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276.7</v>
      </c>
      <c r="D135" s="136">
        <v>2101.9</v>
      </c>
      <c r="E135" s="136"/>
      <c r="F135" s="136">
        <v>3075.6</v>
      </c>
      <c r="G135" s="136">
        <v>1926.3</v>
      </c>
      <c r="H135" s="136">
        <v>77.7</v>
      </c>
      <c r="I135" s="96">
        <f t="shared" si="10"/>
        <v>7458.2</v>
      </c>
      <c r="J135" s="137">
        <v>0</v>
      </c>
      <c r="K135" s="136"/>
      <c r="L135" s="136">
        <v>142.1</v>
      </c>
      <c r="M135" s="136">
        <v>1936.7</v>
      </c>
      <c r="N135" s="97">
        <f t="shared" si="11"/>
        <v>2078.8000000000002</v>
      </c>
      <c r="O135" s="89">
        <f t="shared" si="12"/>
        <v>9537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82.729999999999976</v>
      </c>
      <c r="D136" s="106">
        <f t="shared" si="13"/>
        <v>794.52</v>
      </c>
      <c r="E136" s="106">
        <f t="shared" si="13"/>
        <v>0</v>
      </c>
      <c r="F136" s="106">
        <f t="shared" si="13"/>
        <v>1607.5899999999997</v>
      </c>
      <c r="G136" s="106">
        <f t="shared" si="13"/>
        <v>654.07000000000016</v>
      </c>
      <c r="H136" s="106">
        <f t="shared" si="13"/>
        <v>75.69</v>
      </c>
      <c r="I136" s="107">
        <f t="shared" si="10"/>
        <v>3214.6</v>
      </c>
      <c r="J136" s="108">
        <f t="shared" ref="J136:M138" si="14">SUM(J63,J66,J69,J72,J75,J78,J81,J84,J87,J90,J93,J96,J99,J102,J105,J108,J111,J114,J121,J124,J127)</f>
        <v>1.6900000000000002</v>
      </c>
      <c r="K136" s="106">
        <f t="shared" si="14"/>
        <v>0</v>
      </c>
      <c r="L136" s="106">
        <f t="shared" si="14"/>
        <v>100.97</v>
      </c>
      <c r="M136" s="106">
        <f t="shared" si="14"/>
        <v>1511.76</v>
      </c>
      <c r="N136" s="109">
        <f t="shared" si="11"/>
        <v>1614.42</v>
      </c>
      <c r="O136" s="110">
        <f t="shared" si="12"/>
        <v>4829.0200000000004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30486</v>
      </c>
      <c r="D137" s="31">
        <f t="shared" si="13"/>
        <v>197121</v>
      </c>
      <c r="E137" s="31">
        <f t="shared" si="13"/>
        <v>0</v>
      </c>
      <c r="F137" s="31">
        <f t="shared" si="13"/>
        <v>387336</v>
      </c>
      <c r="G137" s="31">
        <f t="shared" si="13"/>
        <v>201608</v>
      </c>
      <c r="H137" s="31">
        <f t="shared" si="13"/>
        <v>19469</v>
      </c>
      <c r="I137" s="32">
        <f t="shared" si="10"/>
        <v>836020</v>
      </c>
      <c r="J137" s="33">
        <f t="shared" si="14"/>
        <v>132</v>
      </c>
      <c r="K137" s="31">
        <f t="shared" si="14"/>
        <v>0</v>
      </c>
      <c r="L137" s="31">
        <f t="shared" si="14"/>
        <v>11520</v>
      </c>
      <c r="M137" s="31">
        <f t="shared" si="14"/>
        <v>164444</v>
      </c>
      <c r="N137" s="34">
        <f t="shared" si="11"/>
        <v>176096</v>
      </c>
      <c r="O137" s="35">
        <f t="shared" si="12"/>
        <v>1012116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283.8</v>
      </c>
      <c r="D138" s="86">
        <f t="shared" si="13"/>
        <v>2973.1999999999994</v>
      </c>
      <c r="E138" s="86">
        <f t="shared" si="13"/>
        <v>0</v>
      </c>
      <c r="F138" s="86">
        <f t="shared" si="13"/>
        <v>3186.2</v>
      </c>
      <c r="G138" s="86">
        <f t="shared" si="13"/>
        <v>1958.8999999999996</v>
      </c>
      <c r="H138" s="86">
        <f t="shared" si="13"/>
        <v>113.3</v>
      </c>
      <c r="I138" s="96">
        <f t="shared" si="10"/>
        <v>8515.3999999999978</v>
      </c>
      <c r="J138" s="88">
        <f t="shared" si="14"/>
        <v>0</v>
      </c>
      <c r="K138" s="86">
        <f t="shared" si="14"/>
        <v>0</v>
      </c>
      <c r="L138" s="86">
        <f t="shared" si="14"/>
        <v>142.1</v>
      </c>
      <c r="M138" s="86">
        <f t="shared" si="14"/>
        <v>1937.3</v>
      </c>
      <c r="N138" s="97">
        <f t="shared" si="11"/>
        <v>2079.4</v>
      </c>
      <c r="O138" s="89">
        <f t="shared" si="12"/>
        <v>10594.799999999997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B7311-9490-43D5-A0A3-DCD40AFCAA08}">
  <dimension ref="A1:S138"/>
  <sheetViews>
    <sheetView zoomScaleNormal="100" zoomScaleSheetLayoutView="85" workbookViewId="0"/>
  </sheetViews>
  <sheetFormatPr defaultRowHeight="13.5" x14ac:dyDescent="0.4"/>
  <cols>
    <col min="1" max="1" width="5.375" style="1" bestFit="1" customWidth="1"/>
    <col min="2" max="2" width="4.375" style="1" bestFit="1" customWidth="1"/>
    <col min="3" max="15" width="10.625" style="1" customWidth="1"/>
    <col min="16" max="16" width="9.125" style="1" bestFit="1" customWidth="1"/>
    <col min="17" max="17" width="4.625" style="1" bestFit="1" customWidth="1"/>
    <col min="18" max="18" width="3.5" style="1" customWidth="1"/>
    <col min="19" max="19" width="2.625" style="1" customWidth="1"/>
    <col min="20" max="16384" width="9" style="1"/>
  </cols>
  <sheetData>
    <row r="1" spans="1:19" x14ac:dyDescent="0.4">
      <c r="A1" s="1" t="s">
        <v>0</v>
      </c>
      <c r="O1" s="2" t="s">
        <v>1</v>
      </c>
      <c r="P1" s="2"/>
    </row>
    <row r="2" spans="1:19" ht="11.25" customHeight="1" x14ac:dyDescent="0.4">
      <c r="A2" s="3"/>
      <c r="B2" s="4" t="s">
        <v>2</v>
      </c>
      <c r="C2" s="5" t="s">
        <v>3</v>
      </c>
      <c r="D2" s="5"/>
      <c r="E2" s="5"/>
      <c r="F2" s="5"/>
      <c r="G2" s="5"/>
      <c r="H2" s="5"/>
      <c r="I2" s="5"/>
      <c r="J2" s="5" t="s">
        <v>4</v>
      </c>
      <c r="K2" s="5"/>
      <c r="L2" s="5"/>
      <c r="M2" s="5"/>
      <c r="N2" s="5"/>
      <c r="O2" s="6" t="s">
        <v>5</v>
      </c>
      <c r="P2" s="7" t="s">
        <v>6</v>
      </c>
      <c r="Q2" s="7"/>
      <c r="R2" s="7"/>
      <c r="S2" s="7"/>
    </row>
    <row r="3" spans="1:19" ht="11.25" customHeight="1" x14ac:dyDescent="0.4">
      <c r="A3" s="8"/>
      <c r="B3" s="9"/>
      <c r="C3" s="10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2" t="s">
        <v>13</v>
      </c>
      <c r="J3" s="10" t="s">
        <v>14</v>
      </c>
      <c r="K3" s="11" t="s">
        <v>15</v>
      </c>
      <c r="L3" s="11" t="s">
        <v>16</v>
      </c>
      <c r="M3" s="11" t="s">
        <v>17</v>
      </c>
      <c r="N3" s="12" t="s">
        <v>13</v>
      </c>
      <c r="O3" s="6"/>
      <c r="P3" s="7"/>
      <c r="Q3" s="7"/>
      <c r="R3" s="7"/>
      <c r="S3" s="7"/>
    </row>
    <row r="4" spans="1:19" ht="11.25" customHeight="1" x14ac:dyDescent="0.4">
      <c r="A4" s="13" t="s">
        <v>18</v>
      </c>
      <c r="B4" s="14"/>
      <c r="C4" s="15"/>
      <c r="D4" s="16"/>
      <c r="E4" s="16"/>
      <c r="F4" s="16"/>
      <c r="G4" s="16"/>
      <c r="H4" s="16"/>
      <c r="I4" s="17"/>
      <c r="J4" s="15"/>
      <c r="K4" s="16"/>
      <c r="L4" s="16"/>
      <c r="M4" s="16"/>
      <c r="N4" s="17"/>
      <c r="O4" s="6"/>
      <c r="P4" s="7"/>
      <c r="Q4" s="7"/>
      <c r="R4" s="7"/>
      <c r="S4" s="7"/>
    </row>
    <row r="5" spans="1:19" ht="11.25" customHeight="1" x14ac:dyDescent="0.4">
      <c r="A5" s="18">
        <v>1</v>
      </c>
      <c r="B5" s="19" t="s">
        <v>19</v>
      </c>
      <c r="C5" s="114"/>
      <c r="D5" s="115"/>
      <c r="E5" s="115"/>
      <c r="F5" s="115"/>
      <c r="G5" s="115"/>
      <c r="H5" s="115"/>
      <c r="I5" s="21">
        <f t="shared" ref="I5:I36" si="0">SUM(C5:H5)</f>
        <v>0</v>
      </c>
      <c r="J5" s="116"/>
      <c r="K5" s="115"/>
      <c r="L5" s="115"/>
      <c r="M5" s="115"/>
      <c r="N5" s="23">
        <f t="shared" ref="N5:N58" si="1">SUM(J5:M5)</f>
        <v>0</v>
      </c>
      <c r="O5" s="24">
        <f>SUM(N5,I5)</f>
        <v>0</v>
      </c>
      <c r="P5" s="25" t="s">
        <v>20</v>
      </c>
      <c r="Q5" s="26"/>
      <c r="R5" s="26"/>
      <c r="S5" s="27"/>
    </row>
    <row r="6" spans="1:19" ht="11.25" customHeight="1" x14ac:dyDescent="0.4">
      <c r="A6" s="28"/>
      <c r="B6" s="29" t="s">
        <v>21</v>
      </c>
      <c r="C6" s="117"/>
      <c r="D6" s="118"/>
      <c r="E6" s="118"/>
      <c r="F6" s="118"/>
      <c r="G6" s="118"/>
      <c r="H6" s="118"/>
      <c r="I6" s="32">
        <f t="shared" si="0"/>
        <v>0</v>
      </c>
      <c r="J6" s="119"/>
      <c r="K6" s="118"/>
      <c r="L6" s="118"/>
      <c r="M6" s="118"/>
      <c r="N6" s="34">
        <f t="shared" si="1"/>
        <v>0</v>
      </c>
      <c r="O6" s="35">
        <f t="shared" ref="O6:O58" si="2">SUM(N6,I6)</f>
        <v>0</v>
      </c>
      <c r="P6" s="36" t="s">
        <v>22</v>
      </c>
      <c r="Q6" s="37" t="s">
        <v>120</v>
      </c>
      <c r="R6" s="37"/>
      <c r="S6" s="38"/>
    </row>
    <row r="7" spans="1:19" ht="11.25" customHeight="1" x14ac:dyDescent="0.4">
      <c r="A7" s="28"/>
      <c r="B7" s="39" t="s">
        <v>23</v>
      </c>
      <c r="C7" s="120"/>
      <c r="D7" s="121"/>
      <c r="E7" s="121"/>
      <c r="F7" s="121"/>
      <c r="G7" s="121"/>
      <c r="H7" s="121"/>
      <c r="I7" s="40">
        <f t="shared" si="0"/>
        <v>0</v>
      </c>
      <c r="J7" s="122"/>
      <c r="K7" s="121"/>
      <c r="L7" s="121"/>
      <c r="M7" s="121"/>
      <c r="N7" s="41">
        <f t="shared" si="1"/>
        <v>0</v>
      </c>
      <c r="O7" s="42">
        <f t="shared" si="2"/>
        <v>0</v>
      </c>
      <c r="P7" s="36" t="s">
        <v>24</v>
      </c>
      <c r="Q7" s="37" t="s">
        <v>121</v>
      </c>
      <c r="R7" s="37"/>
      <c r="S7" s="38"/>
    </row>
    <row r="8" spans="1:19" ht="11.25" customHeight="1" x14ac:dyDescent="0.4">
      <c r="A8" s="28">
        <v>2</v>
      </c>
      <c r="B8" s="29" t="s">
        <v>19</v>
      </c>
      <c r="C8" s="123"/>
      <c r="D8" s="124"/>
      <c r="E8" s="124"/>
      <c r="F8" s="124"/>
      <c r="G8" s="124"/>
      <c r="H8" s="124"/>
      <c r="I8" s="43">
        <f t="shared" si="0"/>
        <v>0</v>
      </c>
      <c r="J8" s="125"/>
      <c r="K8" s="124"/>
      <c r="L8" s="124"/>
      <c r="M8" s="124"/>
      <c r="N8" s="44">
        <f t="shared" si="1"/>
        <v>0</v>
      </c>
      <c r="O8" s="45">
        <f t="shared" si="2"/>
        <v>0</v>
      </c>
      <c r="P8" s="36" t="s">
        <v>25</v>
      </c>
      <c r="Q8" s="37" t="s">
        <v>135</v>
      </c>
      <c r="R8" s="37"/>
      <c r="S8" s="38"/>
    </row>
    <row r="9" spans="1:19" ht="11.25" customHeight="1" x14ac:dyDescent="0.4">
      <c r="A9" s="28"/>
      <c r="B9" s="29" t="s">
        <v>21</v>
      </c>
      <c r="C9" s="117"/>
      <c r="D9" s="118"/>
      <c r="E9" s="118"/>
      <c r="F9" s="118"/>
      <c r="G9" s="118"/>
      <c r="H9" s="118"/>
      <c r="I9" s="32">
        <f t="shared" si="0"/>
        <v>0</v>
      </c>
      <c r="J9" s="119"/>
      <c r="K9" s="118"/>
      <c r="L9" s="118"/>
      <c r="M9" s="118"/>
      <c r="N9" s="34">
        <f t="shared" si="1"/>
        <v>0</v>
      </c>
      <c r="O9" s="35">
        <f t="shared" si="2"/>
        <v>0</v>
      </c>
      <c r="P9" s="46"/>
      <c r="Q9" s="47"/>
      <c r="R9" s="47"/>
      <c r="S9" s="48"/>
    </row>
    <row r="10" spans="1:19" ht="11.25" customHeight="1" x14ac:dyDescent="0.4">
      <c r="A10" s="28"/>
      <c r="B10" s="39" t="s">
        <v>23</v>
      </c>
      <c r="C10" s="126"/>
      <c r="D10" s="127"/>
      <c r="E10" s="127"/>
      <c r="F10" s="127"/>
      <c r="G10" s="127"/>
      <c r="H10" s="127"/>
      <c r="I10" s="49">
        <f t="shared" si="0"/>
        <v>0</v>
      </c>
      <c r="J10" s="128"/>
      <c r="K10" s="127"/>
      <c r="L10" s="127"/>
      <c r="M10" s="127"/>
      <c r="N10" s="50">
        <f t="shared" si="1"/>
        <v>0</v>
      </c>
      <c r="O10" s="51">
        <f t="shared" si="2"/>
        <v>0</v>
      </c>
      <c r="P10" s="46"/>
      <c r="Q10" s="47"/>
      <c r="R10" s="47"/>
      <c r="S10" s="48"/>
    </row>
    <row r="11" spans="1:19" ht="11.25" customHeight="1" x14ac:dyDescent="0.4">
      <c r="A11" s="28">
        <v>3</v>
      </c>
      <c r="B11" s="29" t="s">
        <v>19</v>
      </c>
      <c r="C11" s="123"/>
      <c r="D11" s="124"/>
      <c r="E11" s="124"/>
      <c r="F11" s="124"/>
      <c r="G11" s="124"/>
      <c r="H11" s="124"/>
      <c r="I11" s="43">
        <f t="shared" si="0"/>
        <v>0</v>
      </c>
      <c r="J11" s="125"/>
      <c r="K11" s="124"/>
      <c r="L11" s="124"/>
      <c r="M11" s="124">
        <v>2.09</v>
      </c>
      <c r="N11" s="44">
        <f t="shared" si="1"/>
        <v>2.09</v>
      </c>
      <c r="O11" s="45">
        <f t="shared" si="2"/>
        <v>2.09</v>
      </c>
      <c r="P11" s="46"/>
      <c r="Q11" s="47"/>
      <c r="R11" s="47"/>
      <c r="S11" s="48"/>
    </row>
    <row r="12" spans="1:19" ht="11.25" customHeight="1" x14ac:dyDescent="0.4">
      <c r="A12" s="28"/>
      <c r="B12" s="29" t="s">
        <v>21</v>
      </c>
      <c r="C12" s="117"/>
      <c r="D12" s="118"/>
      <c r="E12" s="118"/>
      <c r="F12" s="118"/>
      <c r="G12" s="118"/>
      <c r="H12" s="118"/>
      <c r="I12" s="32">
        <f t="shared" si="0"/>
        <v>0</v>
      </c>
      <c r="J12" s="119"/>
      <c r="K12" s="118"/>
      <c r="L12" s="118"/>
      <c r="M12" s="118">
        <v>46</v>
      </c>
      <c r="N12" s="34">
        <f t="shared" si="1"/>
        <v>46</v>
      </c>
      <c r="O12" s="35">
        <f t="shared" si="2"/>
        <v>46</v>
      </c>
      <c r="P12" s="46"/>
      <c r="Q12" s="47"/>
      <c r="R12" s="47"/>
      <c r="S12" s="48"/>
    </row>
    <row r="13" spans="1:19" ht="11.25" customHeight="1" x14ac:dyDescent="0.4">
      <c r="A13" s="28"/>
      <c r="B13" s="39" t="s">
        <v>23</v>
      </c>
      <c r="C13" s="126"/>
      <c r="D13" s="127"/>
      <c r="E13" s="127"/>
      <c r="F13" s="127"/>
      <c r="G13" s="127"/>
      <c r="H13" s="127"/>
      <c r="I13" s="49">
        <f t="shared" si="0"/>
        <v>0</v>
      </c>
      <c r="J13" s="128"/>
      <c r="K13" s="127"/>
      <c r="L13" s="127"/>
      <c r="M13" s="127">
        <v>3.9</v>
      </c>
      <c r="N13" s="50">
        <f t="shared" si="1"/>
        <v>3.9</v>
      </c>
      <c r="O13" s="51">
        <f t="shared" si="2"/>
        <v>3.9</v>
      </c>
      <c r="P13" s="46"/>
      <c r="Q13" s="47"/>
      <c r="R13" s="47"/>
      <c r="S13" s="48"/>
    </row>
    <row r="14" spans="1:19" ht="11.25" customHeight="1" x14ac:dyDescent="0.4">
      <c r="A14" s="28">
        <v>4</v>
      </c>
      <c r="B14" s="29" t="s">
        <v>19</v>
      </c>
      <c r="C14" s="123"/>
      <c r="D14" s="124">
        <v>5.62</v>
      </c>
      <c r="E14" s="124">
        <v>7.89</v>
      </c>
      <c r="F14" s="124"/>
      <c r="G14" s="124"/>
      <c r="H14" s="124"/>
      <c r="I14" s="43">
        <f t="shared" si="0"/>
        <v>13.51</v>
      </c>
      <c r="J14" s="125"/>
      <c r="K14" s="124"/>
      <c r="L14" s="124"/>
      <c r="M14" s="124">
        <v>0.11</v>
      </c>
      <c r="N14" s="44">
        <f t="shared" si="1"/>
        <v>0.11</v>
      </c>
      <c r="O14" s="45">
        <f t="shared" si="2"/>
        <v>13.62</v>
      </c>
      <c r="P14" s="46"/>
      <c r="Q14" s="47"/>
      <c r="R14" s="47"/>
      <c r="S14" s="48"/>
    </row>
    <row r="15" spans="1:19" ht="11.25" customHeight="1" x14ac:dyDescent="0.4">
      <c r="A15" s="28"/>
      <c r="B15" s="29" t="s">
        <v>21</v>
      </c>
      <c r="C15" s="117"/>
      <c r="D15" s="118">
        <v>473</v>
      </c>
      <c r="E15" s="118">
        <v>649</v>
      </c>
      <c r="F15" s="118"/>
      <c r="G15" s="118"/>
      <c r="H15" s="118"/>
      <c r="I15" s="32">
        <f t="shared" si="0"/>
        <v>1122</v>
      </c>
      <c r="J15" s="119"/>
      <c r="K15" s="118"/>
      <c r="L15" s="118"/>
      <c r="M15" s="118">
        <v>3</v>
      </c>
      <c r="N15" s="34">
        <f t="shared" si="1"/>
        <v>3</v>
      </c>
      <c r="O15" s="35">
        <f t="shared" si="2"/>
        <v>1125</v>
      </c>
      <c r="P15" s="46"/>
      <c r="Q15" s="47"/>
      <c r="R15" s="47"/>
      <c r="S15" s="48"/>
    </row>
    <row r="16" spans="1:19" ht="11.25" customHeight="1" x14ac:dyDescent="0.4">
      <c r="A16" s="28"/>
      <c r="B16" s="39" t="s">
        <v>23</v>
      </c>
      <c r="C16" s="126"/>
      <c r="D16" s="127">
        <v>43.1</v>
      </c>
      <c r="E16" s="127">
        <v>60.7</v>
      </c>
      <c r="F16" s="127"/>
      <c r="G16" s="127"/>
      <c r="H16" s="127"/>
      <c r="I16" s="49">
        <f t="shared" si="0"/>
        <v>103.80000000000001</v>
      </c>
      <c r="J16" s="128"/>
      <c r="K16" s="127"/>
      <c r="L16" s="127"/>
      <c r="M16" s="127">
        <v>0.2</v>
      </c>
      <c r="N16" s="50">
        <f t="shared" si="1"/>
        <v>0.2</v>
      </c>
      <c r="O16" s="51">
        <f t="shared" si="2"/>
        <v>104.00000000000001</v>
      </c>
      <c r="P16" s="46"/>
      <c r="Q16" s="47"/>
      <c r="R16" s="47"/>
      <c r="S16" s="48"/>
    </row>
    <row r="17" spans="1:19" ht="11.25" customHeight="1" x14ac:dyDescent="0.4">
      <c r="A17" s="28">
        <v>5</v>
      </c>
      <c r="B17" s="29" t="s">
        <v>19</v>
      </c>
      <c r="C17" s="123"/>
      <c r="D17" s="124">
        <v>5.48</v>
      </c>
      <c r="E17" s="124">
        <v>1.24</v>
      </c>
      <c r="F17" s="124"/>
      <c r="G17" s="124"/>
      <c r="H17" s="124"/>
      <c r="I17" s="43">
        <f t="shared" si="0"/>
        <v>6.7200000000000006</v>
      </c>
      <c r="J17" s="125"/>
      <c r="K17" s="124"/>
      <c r="L17" s="124"/>
      <c r="M17" s="124">
        <v>0.89</v>
      </c>
      <c r="N17" s="44">
        <f t="shared" si="1"/>
        <v>0.89</v>
      </c>
      <c r="O17" s="45">
        <f t="shared" si="2"/>
        <v>7.61</v>
      </c>
      <c r="P17" s="46"/>
      <c r="Q17" s="47"/>
      <c r="R17" s="47"/>
      <c r="S17" s="48"/>
    </row>
    <row r="18" spans="1:19" ht="11.25" customHeight="1" x14ac:dyDescent="0.4">
      <c r="A18" s="28"/>
      <c r="B18" s="29" t="s">
        <v>21</v>
      </c>
      <c r="C18" s="117"/>
      <c r="D18" s="118">
        <v>441</v>
      </c>
      <c r="E18" s="118">
        <v>87</v>
      </c>
      <c r="F18" s="118"/>
      <c r="G18" s="118"/>
      <c r="H18" s="118"/>
      <c r="I18" s="32">
        <f t="shared" si="0"/>
        <v>528</v>
      </c>
      <c r="J18" s="119"/>
      <c r="K18" s="118"/>
      <c r="L18" s="118"/>
      <c r="M18" s="118">
        <v>40</v>
      </c>
      <c r="N18" s="34">
        <f t="shared" si="1"/>
        <v>40</v>
      </c>
      <c r="O18" s="35">
        <f t="shared" si="2"/>
        <v>568</v>
      </c>
      <c r="P18" s="46"/>
      <c r="Q18" s="47"/>
      <c r="R18" s="47"/>
      <c r="S18" s="48"/>
    </row>
    <row r="19" spans="1:19" ht="11.25" customHeight="1" x14ac:dyDescent="0.4">
      <c r="A19" s="28"/>
      <c r="B19" s="39" t="s">
        <v>23</v>
      </c>
      <c r="C19" s="126"/>
      <c r="D19" s="127">
        <v>27.3</v>
      </c>
      <c r="E19" s="127">
        <v>5.7</v>
      </c>
      <c r="F19" s="127"/>
      <c r="G19" s="127"/>
      <c r="H19" s="127"/>
      <c r="I19" s="49">
        <f t="shared" si="0"/>
        <v>33</v>
      </c>
      <c r="J19" s="128"/>
      <c r="K19" s="127"/>
      <c r="L19" s="127"/>
      <c r="M19" s="127">
        <v>1.8</v>
      </c>
      <c r="N19" s="50">
        <f t="shared" si="1"/>
        <v>1.8</v>
      </c>
      <c r="O19" s="51">
        <f t="shared" si="2"/>
        <v>34.799999999999997</v>
      </c>
      <c r="P19" s="46"/>
      <c r="Q19" s="47"/>
      <c r="R19" s="47"/>
      <c r="S19" s="48"/>
    </row>
    <row r="20" spans="1:19" ht="11.25" customHeight="1" x14ac:dyDescent="0.4">
      <c r="A20" s="28">
        <v>6</v>
      </c>
      <c r="B20" s="29" t="s">
        <v>19</v>
      </c>
      <c r="C20" s="123"/>
      <c r="D20" s="124">
        <v>41.62</v>
      </c>
      <c r="E20" s="124"/>
      <c r="F20" s="124"/>
      <c r="G20" s="124"/>
      <c r="H20" s="124"/>
      <c r="I20" s="43">
        <f t="shared" si="0"/>
        <v>41.62</v>
      </c>
      <c r="J20" s="125"/>
      <c r="K20" s="124"/>
      <c r="L20" s="124"/>
      <c r="M20" s="124">
        <v>5.67</v>
      </c>
      <c r="N20" s="44">
        <f t="shared" si="1"/>
        <v>5.67</v>
      </c>
      <c r="O20" s="45">
        <f t="shared" si="2"/>
        <v>47.29</v>
      </c>
      <c r="P20" s="46"/>
      <c r="Q20" s="47"/>
      <c r="R20" s="47"/>
      <c r="S20" s="48"/>
    </row>
    <row r="21" spans="1:19" ht="11.25" customHeight="1" x14ac:dyDescent="0.4">
      <c r="A21" s="28"/>
      <c r="B21" s="29" t="s">
        <v>21</v>
      </c>
      <c r="C21" s="117"/>
      <c r="D21" s="118">
        <v>5742</v>
      </c>
      <c r="E21" s="118"/>
      <c r="F21" s="118"/>
      <c r="G21" s="118"/>
      <c r="H21" s="118"/>
      <c r="I21" s="32">
        <f t="shared" si="0"/>
        <v>5742</v>
      </c>
      <c r="J21" s="119"/>
      <c r="K21" s="118"/>
      <c r="L21" s="118"/>
      <c r="M21" s="118">
        <v>275</v>
      </c>
      <c r="N21" s="34">
        <f t="shared" si="1"/>
        <v>275</v>
      </c>
      <c r="O21" s="35">
        <f t="shared" si="2"/>
        <v>6017</v>
      </c>
      <c r="P21" s="46"/>
      <c r="Q21" s="47"/>
      <c r="R21" s="47"/>
      <c r="S21" s="48"/>
    </row>
    <row r="22" spans="1:19" ht="11.25" customHeight="1" x14ac:dyDescent="0.4">
      <c r="A22" s="28"/>
      <c r="B22" s="39" t="s">
        <v>23</v>
      </c>
      <c r="C22" s="126"/>
      <c r="D22" s="127">
        <v>241.7</v>
      </c>
      <c r="E22" s="127"/>
      <c r="F22" s="127"/>
      <c r="G22" s="127"/>
      <c r="H22" s="127"/>
      <c r="I22" s="49">
        <f t="shared" si="0"/>
        <v>241.7</v>
      </c>
      <c r="J22" s="128"/>
      <c r="K22" s="127"/>
      <c r="L22" s="127"/>
      <c r="M22" s="127">
        <v>10.5</v>
      </c>
      <c r="N22" s="50">
        <f t="shared" si="1"/>
        <v>10.5</v>
      </c>
      <c r="O22" s="51">
        <f t="shared" si="2"/>
        <v>252.2</v>
      </c>
      <c r="P22" s="46"/>
      <c r="Q22" s="47"/>
      <c r="R22" s="47"/>
      <c r="S22" s="48"/>
    </row>
    <row r="23" spans="1:19" ht="11.25" customHeight="1" x14ac:dyDescent="0.4">
      <c r="A23" s="28">
        <v>7</v>
      </c>
      <c r="B23" s="29" t="s">
        <v>19</v>
      </c>
      <c r="C23" s="123">
        <v>0.25</v>
      </c>
      <c r="D23" s="124">
        <v>17.05</v>
      </c>
      <c r="E23" s="124"/>
      <c r="F23" s="124"/>
      <c r="G23" s="124">
        <v>4.8</v>
      </c>
      <c r="H23" s="124"/>
      <c r="I23" s="43">
        <f t="shared" si="0"/>
        <v>22.1</v>
      </c>
      <c r="J23" s="125"/>
      <c r="K23" s="124"/>
      <c r="L23" s="124">
        <v>5.65</v>
      </c>
      <c r="M23" s="124">
        <v>11.39</v>
      </c>
      <c r="N23" s="44">
        <f t="shared" si="1"/>
        <v>17.04</v>
      </c>
      <c r="O23" s="45">
        <f t="shared" si="2"/>
        <v>39.14</v>
      </c>
      <c r="P23" s="46"/>
      <c r="Q23" s="47"/>
      <c r="R23" s="47"/>
      <c r="S23" s="48"/>
    </row>
    <row r="24" spans="1:19" ht="11.25" customHeight="1" x14ac:dyDescent="0.4">
      <c r="A24" s="28"/>
      <c r="B24" s="29" t="s">
        <v>21</v>
      </c>
      <c r="C24" s="117">
        <v>57</v>
      </c>
      <c r="D24" s="118">
        <v>2777</v>
      </c>
      <c r="E24" s="118"/>
      <c r="F24" s="118"/>
      <c r="G24" s="118">
        <v>872</v>
      </c>
      <c r="H24" s="118"/>
      <c r="I24" s="32">
        <f t="shared" si="0"/>
        <v>3706</v>
      </c>
      <c r="J24" s="119"/>
      <c r="K24" s="118"/>
      <c r="L24" s="118">
        <v>371</v>
      </c>
      <c r="M24" s="118">
        <v>684</v>
      </c>
      <c r="N24" s="34">
        <f t="shared" si="1"/>
        <v>1055</v>
      </c>
      <c r="O24" s="35">
        <f t="shared" si="2"/>
        <v>4761</v>
      </c>
      <c r="P24" s="46"/>
      <c r="Q24" s="47"/>
      <c r="R24" s="47"/>
      <c r="S24" s="48"/>
    </row>
    <row r="25" spans="1:19" ht="11.25" customHeight="1" x14ac:dyDescent="0.4">
      <c r="A25" s="28"/>
      <c r="B25" s="39" t="s">
        <v>23</v>
      </c>
      <c r="C25" s="126">
        <v>1.5</v>
      </c>
      <c r="D25" s="127">
        <v>94.6</v>
      </c>
      <c r="E25" s="127"/>
      <c r="F25" s="127"/>
      <c r="G25" s="127">
        <v>24.4</v>
      </c>
      <c r="H25" s="127"/>
      <c r="I25" s="49">
        <f t="shared" si="0"/>
        <v>120.5</v>
      </c>
      <c r="J25" s="128"/>
      <c r="K25" s="127"/>
      <c r="L25" s="127">
        <v>11.9</v>
      </c>
      <c r="M25" s="127">
        <v>21.8</v>
      </c>
      <c r="N25" s="50">
        <f t="shared" si="1"/>
        <v>33.700000000000003</v>
      </c>
      <c r="O25" s="51">
        <f t="shared" si="2"/>
        <v>154.19999999999999</v>
      </c>
      <c r="P25" s="46"/>
      <c r="Q25" s="47"/>
      <c r="R25" s="47"/>
      <c r="S25" s="48"/>
    </row>
    <row r="26" spans="1:19" ht="11.25" customHeight="1" x14ac:dyDescent="0.4">
      <c r="A26" s="28">
        <v>8</v>
      </c>
      <c r="B26" s="29" t="s">
        <v>19</v>
      </c>
      <c r="C26" s="123">
        <v>1.17</v>
      </c>
      <c r="D26" s="124">
        <v>110.01</v>
      </c>
      <c r="E26" s="124"/>
      <c r="F26" s="124"/>
      <c r="G26" s="124">
        <v>18.61</v>
      </c>
      <c r="H26" s="124">
        <v>1.29</v>
      </c>
      <c r="I26" s="43">
        <f t="shared" si="0"/>
        <v>131.08000000000001</v>
      </c>
      <c r="J26" s="125"/>
      <c r="K26" s="124"/>
      <c r="L26" s="124">
        <v>4.9800000000000004</v>
      </c>
      <c r="M26" s="124">
        <v>38.08</v>
      </c>
      <c r="N26" s="44">
        <f t="shared" si="1"/>
        <v>43.06</v>
      </c>
      <c r="O26" s="45">
        <f t="shared" si="2"/>
        <v>174.14000000000001</v>
      </c>
      <c r="P26" s="46"/>
      <c r="Q26" s="47"/>
      <c r="R26" s="47"/>
      <c r="S26" s="48"/>
    </row>
    <row r="27" spans="1:19" ht="11.25" customHeight="1" x14ac:dyDescent="0.4">
      <c r="A27" s="28"/>
      <c r="B27" s="29" t="s">
        <v>21</v>
      </c>
      <c r="C27" s="117">
        <v>298</v>
      </c>
      <c r="D27" s="118">
        <v>19670</v>
      </c>
      <c r="E27" s="118"/>
      <c r="F27" s="118"/>
      <c r="G27" s="118">
        <v>3548</v>
      </c>
      <c r="H27" s="118">
        <v>67</v>
      </c>
      <c r="I27" s="32">
        <f t="shared" si="0"/>
        <v>23583</v>
      </c>
      <c r="J27" s="119"/>
      <c r="K27" s="118"/>
      <c r="L27" s="118">
        <v>342</v>
      </c>
      <c r="M27" s="118">
        <v>2640</v>
      </c>
      <c r="N27" s="34">
        <f t="shared" si="1"/>
        <v>2982</v>
      </c>
      <c r="O27" s="35">
        <f t="shared" si="2"/>
        <v>26565</v>
      </c>
      <c r="P27" s="46"/>
      <c r="Q27" s="47"/>
      <c r="R27" s="47"/>
      <c r="S27" s="48"/>
    </row>
    <row r="28" spans="1:19" ht="11.25" customHeight="1" x14ac:dyDescent="0.4">
      <c r="A28" s="28"/>
      <c r="B28" s="39" t="s">
        <v>23</v>
      </c>
      <c r="C28" s="126">
        <v>6.8</v>
      </c>
      <c r="D28" s="127">
        <v>519.70000000000005</v>
      </c>
      <c r="E28" s="127"/>
      <c r="F28" s="127"/>
      <c r="G28" s="127">
        <v>83.7</v>
      </c>
      <c r="H28" s="127">
        <v>2.5</v>
      </c>
      <c r="I28" s="49">
        <f t="shared" si="0"/>
        <v>612.70000000000005</v>
      </c>
      <c r="J28" s="128"/>
      <c r="K28" s="127"/>
      <c r="L28" s="127">
        <v>9.9</v>
      </c>
      <c r="M28" s="127">
        <v>75.8</v>
      </c>
      <c r="N28" s="50">
        <f t="shared" si="1"/>
        <v>85.7</v>
      </c>
      <c r="O28" s="51">
        <f t="shared" si="2"/>
        <v>698.40000000000009</v>
      </c>
      <c r="P28" s="46"/>
      <c r="Q28" s="47"/>
      <c r="R28" s="47"/>
      <c r="S28" s="48"/>
    </row>
    <row r="29" spans="1:19" ht="11.25" customHeight="1" x14ac:dyDescent="0.4">
      <c r="A29" s="28">
        <v>9</v>
      </c>
      <c r="B29" s="29" t="s">
        <v>19</v>
      </c>
      <c r="C29" s="123">
        <v>3.89</v>
      </c>
      <c r="D29" s="124">
        <v>286.92</v>
      </c>
      <c r="E29" s="124"/>
      <c r="F29" s="124">
        <v>1.85</v>
      </c>
      <c r="G29" s="124">
        <v>94.51</v>
      </c>
      <c r="H29" s="124">
        <v>0.15</v>
      </c>
      <c r="I29" s="43">
        <f t="shared" si="0"/>
        <v>387.32</v>
      </c>
      <c r="J29" s="125"/>
      <c r="K29" s="124"/>
      <c r="L29" s="124"/>
      <c r="M29" s="124">
        <v>74.87</v>
      </c>
      <c r="N29" s="44">
        <f t="shared" si="1"/>
        <v>74.87</v>
      </c>
      <c r="O29" s="45">
        <f t="shared" si="2"/>
        <v>462.19</v>
      </c>
      <c r="P29" s="46"/>
      <c r="Q29" s="47"/>
      <c r="R29" s="47"/>
      <c r="S29" s="48"/>
    </row>
    <row r="30" spans="1:19" ht="11.25" customHeight="1" x14ac:dyDescent="0.4">
      <c r="A30" s="28"/>
      <c r="B30" s="29" t="s">
        <v>21</v>
      </c>
      <c r="C30" s="117">
        <v>1114</v>
      </c>
      <c r="D30" s="118">
        <v>59299</v>
      </c>
      <c r="E30" s="118"/>
      <c r="F30" s="118">
        <v>373</v>
      </c>
      <c r="G30" s="118">
        <v>20506</v>
      </c>
      <c r="H30" s="118">
        <v>16</v>
      </c>
      <c r="I30" s="32">
        <f t="shared" si="0"/>
        <v>81308</v>
      </c>
      <c r="J30" s="119"/>
      <c r="K30" s="118"/>
      <c r="L30" s="118"/>
      <c r="M30" s="118">
        <v>5333</v>
      </c>
      <c r="N30" s="34">
        <f t="shared" si="1"/>
        <v>5333</v>
      </c>
      <c r="O30" s="35">
        <f t="shared" si="2"/>
        <v>86641</v>
      </c>
      <c r="P30" s="46"/>
      <c r="Q30" s="47"/>
      <c r="R30" s="47"/>
      <c r="S30" s="48"/>
    </row>
    <row r="31" spans="1:19" ht="11.25" customHeight="1" x14ac:dyDescent="0.4">
      <c r="A31" s="28"/>
      <c r="B31" s="39" t="s">
        <v>23</v>
      </c>
      <c r="C31" s="126">
        <v>18.8</v>
      </c>
      <c r="D31" s="127">
        <v>1305.3</v>
      </c>
      <c r="E31" s="127"/>
      <c r="F31" s="127">
        <v>5.7</v>
      </c>
      <c r="G31" s="127">
        <v>427.6</v>
      </c>
      <c r="H31" s="127">
        <v>0.5</v>
      </c>
      <c r="I31" s="49">
        <f t="shared" si="0"/>
        <v>1757.9</v>
      </c>
      <c r="J31" s="128"/>
      <c r="K31" s="127"/>
      <c r="L31" s="127"/>
      <c r="M31" s="127">
        <v>138.5</v>
      </c>
      <c r="N31" s="50">
        <f t="shared" si="1"/>
        <v>138.5</v>
      </c>
      <c r="O31" s="51">
        <f t="shared" si="2"/>
        <v>1896.4</v>
      </c>
      <c r="P31" s="46"/>
      <c r="Q31" s="47"/>
      <c r="R31" s="47"/>
      <c r="S31" s="48"/>
    </row>
    <row r="32" spans="1:19" ht="11.25" customHeight="1" x14ac:dyDescent="0.4">
      <c r="A32" s="28">
        <v>10</v>
      </c>
      <c r="B32" s="29" t="s">
        <v>19</v>
      </c>
      <c r="C32" s="123">
        <v>17.09</v>
      </c>
      <c r="D32" s="124">
        <v>358.54</v>
      </c>
      <c r="E32" s="124"/>
      <c r="F32" s="124">
        <v>7.82</v>
      </c>
      <c r="G32" s="124">
        <v>338.03</v>
      </c>
      <c r="H32" s="124">
        <v>2.09</v>
      </c>
      <c r="I32" s="43">
        <f t="shared" si="0"/>
        <v>723.57</v>
      </c>
      <c r="J32" s="125"/>
      <c r="K32" s="124"/>
      <c r="L32" s="124"/>
      <c r="M32" s="124">
        <v>87.65</v>
      </c>
      <c r="N32" s="44">
        <f t="shared" si="1"/>
        <v>87.65</v>
      </c>
      <c r="O32" s="45">
        <f t="shared" si="2"/>
        <v>811.22</v>
      </c>
      <c r="P32" s="46"/>
      <c r="Q32" s="47"/>
      <c r="R32" s="47"/>
      <c r="S32" s="48"/>
    </row>
    <row r="33" spans="1:19" ht="11.25" customHeight="1" x14ac:dyDescent="0.4">
      <c r="A33" s="28"/>
      <c r="B33" s="29" t="s">
        <v>21</v>
      </c>
      <c r="C33" s="117">
        <v>5063</v>
      </c>
      <c r="D33" s="118">
        <v>82153</v>
      </c>
      <c r="E33" s="118"/>
      <c r="F33" s="118">
        <v>1575</v>
      </c>
      <c r="G33" s="118">
        <v>81557</v>
      </c>
      <c r="H33" s="118">
        <v>274</v>
      </c>
      <c r="I33" s="32">
        <f t="shared" si="0"/>
        <v>170622</v>
      </c>
      <c r="J33" s="119"/>
      <c r="K33" s="118"/>
      <c r="L33" s="118"/>
      <c r="M33" s="118">
        <v>7740</v>
      </c>
      <c r="N33" s="34">
        <f t="shared" si="1"/>
        <v>7740</v>
      </c>
      <c r="O33" s="35">
        <f t="shared" si="2"/>
        <v>178362</v>
      </c>
      <c r="P33" s="46"/>
      <c r="Q33" s="47"/>
      <c r="R33" s="47"/>
      <c r="S33" s="48"/>
    </row>
    <row r="34" spans="1:19" ht="11.25" customHeight="1" x14ac:dyDescent="0.4">
      <c r="A34" s="28"/>
      <c r="B34" s="39" t="s">
        <v>23</v>
      </c>
      <c r="C34" s="126">
        <v>70.7</v>
      </c>
      <c r="D34" s="127">
        <v>1479.5</v>
      </c>
      <c r="E34" s="127"/>
      <c r="F34" s="127">
        <v>19.100000000000001</v>
      </c>
      <c r="G34" s="127">
        <v>1224.3</v>
      </c>
      <c r="H34" s="127">
        <v>7.4</v>
      </c>
      <c r="I34" s="49">
        <f t="shared" si="0"/>
        <v>2801</v>
      </c>
      <c r="J34" s="128"/>
      <c r="K34" s="127"/>
      <c r="L34" s="127"/>
      <c r="M34" s="127">
        <v>183.1</v>
      </c>
      <c r="N34" s="50">
        <f t="shared" si="1"/>
        <v>183.1</v>
      </c>
      <c r="O34" s="51">
        <f t="shared" si="2"/>
        <v>2984.1</v>
      </c>
      <c r="P34" s="46"/>
      <c r="Q34" s="47"/>
      <c r="R34" s="47"/>
      <c r="S34" s="48"/>
    </row>
    <row r="35" spans="1:19" ht="11.25" customHeight="1" x14ac:dyDescent="0.4">
      <c r="A35" s="28">
        <v>11</v>
      </c>
      <c r="B35" s="29" t="s">
        <v>19</v>
      </c>
      <c r="C35" s="123">
        <v>34.99</v>
      </c>
      <c r="D35" s="124">
        <v>249.83</v>
      </c>
      <c r="E35" s="124"/>
      <c r="F35" s="124">
        <v>100.57</v>
      </c>
      <c r="G35" s="124">
        <v>911.19</v>
      </c>
      <c r="H35" s="124">
        <v>0.71</v>
      </c>
      <c r="I35" s="43">
        <f t="shared" si="0"/>
        <v>1297.29</v>
      </c>
      <c r="J35" s="125"/>
      <c r="K35" s="124"/>
      <c r="L35" s="124">
        <v>0.36</v>
      </c>
      <c r="M35" s="124">
        <v>151.63999999999999</v>
      </c>
      <c r="N35" s="44">
        <f t="shared" si="1"/>
        <v>152</v>
      </c>
      <c r="O35" s="45">
        <f t="shared" si="2"/>
        <v>1449.29</v>
      </c>
      <c r="P35" s="46"/>
      <c r="Q35" s="47"/>
      <c r="R35" s="47"/>
      <c r="S35" s="48"/>
    </row>
    <row r="36" spans="1:19" ht="11.25" customHeight="1" x14ac:dyDescent="0.4">
      <c r="A36" s="28"/>
      <c r="B36" s="29" t="s">
        <v>21</v>
      </c>
      <c r="C36" s="117">
        <v>11462</v>
      </c>
      <c r="D36" s="118">
        <v>61999</v>
      </c>
      <c r="E36" s="118"/>
      <c r="F36" s="118">
        <v>21992</v>
      </c>
      <c r="G36" s="118">
        <v>236895</v>
      </c>
      <c r="H36" s="118">
        <v>101</v>
      </c>
      <c r="I36" s="32">
        <f t="shared" si="0"/>
        <v>332449</v>
      </c>
      <c r="J36" s="119"/>
      <c r="K36" s="118"/>
      <c r="L36" s="118">
        <v>37</v>
      </c>
      <c r="M36" s="118">
        <v>14506</v>
      </c>
      <c r="N36" s="34">
        <f t="shared" si="1"/>
        <v>14543</v>
      </c>
      <c r="O36" s="35">
        <f t="shared" si="2"/>
        <v>346992</v>
      </c>
      <c r="P36" s="46"/>
      <c r="Q36" s="47"/>
      <c r="R36" s="47"/>
      <c r="S36" s="48"/>
    </row>
    <row r="37" spans="1:19" ht="11.25" customHeight="1" x14ac:dyDescent="0.4">
      <c r="A37" s="28"/>
      <c r="B37" s="39" t="s">
        <v>23</v>
      </c>
      <c r="C37" s="126">
        <v>159.69999999999999</v>
      </c>
      <c r="D37" s="127">
        <v>993.3</v>
      </c>
      <c r="E37" s="127"/>
      <c r="F37" s="127">
        <v>243.7</v>
      </c>
      <c r="G37" s="127">
        <v>3316.5</v>
      </c>
      <c r="H37" s="127">
        <v>2.4</v>
      </c>
      <c r="I37" s="49">
        <f t="shared" ref="I37:I50" si="3">SUM(C37:H37)</f>
        <v>4715.5999999999995</v>
      </c>
      <c r="J37" s="128"/>
      <c r="K37" s="127"/>
      <c r="L37" s="127">
        <v>0.7</v>
      </c>
      <c r="M37" s="127">
        <v>285.10000000000002</v>
      </c>
      <c r="N37" s="50">
        <f t="shared" si="1"/>
        <v>285.8</v>
      </c>
      <c r="O37" s="51">
        <f t="shared" si="2"/>
        <v>5001.3999999999996</v>
      </c>
      <c r="P37" s="46"/>
      <c r="Q37" s="47"/>
      <c r="R37" s="47"/>
      <c r="S37" s="48"/>
    </row>
    <row r="38" spans="1:19" ht="11.25" customHeight="1" x14ac:dyDescent="0.4">
      <c r="A38" s="28">
        <v>12</v>
      </c>
      <c r="B38" s="29" t="s">
        <v>19</v>
      </c>
      <c r="C38" s="123">
        <v>121.83</v>
      </c>
      <c r="D38" s="124">
        <v>129.96</v>
      </c>
      <c r="E38" s="124"/>
      <c r="F38" s="124">
        <v>258.45999999999998</v>
      </c>
      <c r="G38" s="124">
        <v>1076.01</v>
      </c>
      <c r="H38" s="124">
        <v>6.4</v>
      </c>
      <c r="I38" s="43">
        <f t="shared" si="3"/>
        <v>1592.66</v>
      </c>
      <c r="J38" s="125"/>
      <c r="K38" s="124"/>
      <c r="L38" s="124">
        <v>1.96</v>
      </c>
      <c r="M38" s="124">
        <v>383.2</v>
      </c>
      <c r="N38" s="44">
        <f t="shared" si="1"/>
        <v>385.15999999999997</v>
      </c>
      <c r="O38" s="45">
        <f t="shared" si="2"/>
        <v>1977.8200000000002</v>
      </c>
      <c r="P38" s="46"/>
      <c r="Q38" s="47"/>
      <c r="R38" s="47"/>
      <c r="S38" s="48"/>
    </row>
    <row r="39" spans="1:19" ht="11.25" customHeight="1" x14ac:dyDescent="0.4">
      <c r="A39" s="28"/>
      <c r="B39" s="29" t="s">
        <v>21</v>
      </c>
      <c r="C39" s="117">
        <v>40878</v>
      </c>
      <c r="D39" s="118">
        <v>33178</v>
      </c>
      <c r="E39" s="118"/>
      <c r="F39" s="118">
        <v>59131</v>
      </c>
      <c r="G39" s="118">
        <v>302750</v>
      </c>
      <c r="H39" s="118">
        <v>958</v>
      </c>
      <c r="I39" s="32">
        <f t="shared" si="3"/>
        <v>436895</v>
      </c>
      <c r="J39" s="119"/>
      <c r="K39" s="118"/>
      <c r="L39" s="118">
        <v>208</v>
      </c>
      <c r="M39" s="118">
        <v>37630</v>
      </c>
      <c r="N39" s="34">
        <f t="shared" si="1"/>
        <v>37838</v>
      </c>
      <c r="O39" s="35">
        <f t="shared" si="2"/>
        <v>474733</v>
      </c>
      <c r="P39" s="46"/>
      <c r="Q39" s="47"/>
      <c r="R39" s="47"/>
      <c r="S39" s="48"/>
    </row>
    <row r="40" spans="1:19" ht="11.25" customHeight="1" x14ac:dyDescent="0.4">
      <c r="A40" s="28"/>
      <c r="B40" s="39" t="s">
        <v>23</v>
      </c>
      <c r="C40" s="126">
        <v>527.9</v>
      </c>
      <c r="D40" s="127">
        <v>436.7</v>
      </c>
      <c r="E40" s="127"/>
      <c r="F40" s="127">
        <v>655.29999999999995</v>
      </c>
      <c r="G40" s="127">
        <v>3926.9</v>
      </c>
      <c r="H40" s="127">
        <v>18.100000000000001</v>
      </c>
      <c r="I40" s="49">
        <f t="shared" si="3"/>
        <v>5564.9000000000005</v>
      </c>
      <c r="J40" s="128"/>
      <c r="K40" s="127"/>
      <c r="L40" s="127">
        <v>4.2</v>
      </c>
      <c r="M40" s="127">
        <v>724.9</v>
      </c>
      <c r="N40" s="50">
        <f t="shared" si="1"/>
        <v>729.1</v>
      </c>
      <c r="O40" s="51">
        <f t="shared" si="2"/>
        <v>6294.0000000000009</v>
      </c>
      <c r="P40" s="46"/>
      <c r="Q40" s="47"/>
      <c r="R40" s="47"/>
      <c r="S40" s="48"/>
    </row>
    <row r="41" spans="1:19" ht="11.25" customHeight="1" x14ac:dyDescent="0.4">
      <c r="A41" s="28">
        <v>13</v>
      </c>
      <c r="B41" s="29" t="s">
        <v>19</v>
      </c>
      <c r="C41" s="123">
        <v>124.5</v>
      </c>
      <c r="D41" s="124">
        <v>22.53</v>
      </c>
      <c r="E41" s="124">
        <v>0.12</v>
      </c>
      <c r="F41" s="124">
        <v>286</v>
      </c>
      <c r="G41" s="124">
        <v>1015.68</v>
      </c>
      <c r="H41" s="124">
        <v>69.36</v>
      </c>
      <c r="I41" s="43">
        <f t="shared" si="3"/>
        <v>1518.1899999999998</v>
      </c>
      <c r="J41" s="125"/>
      <c r="K41" s="124"/>
      <c r="L41" s="124"/>
      <c r="M41" s="124">
        <v>417.57</v>
      </c>
      <c r="N41" s="44">
        <f t="shared" si="1"/>
        <v>417.57</v>
      </c>
      <c r="O41" s="45">
        <f t="shared" si="2"/>
        <v>1935.7599999999998</v>
      </c>
      <c r="P41" s="46"/>
      <c r="Q41" s="47"/>
      <c r="R41" s="47"/>
      <c r="S41" s="48"/>
    </row>
    <row r="42" spans="1:19" ht="11.25" customHeight="1" x14ac:dyDescent="0.4">
      <c r="A42" s="28"/>
      <c r="B42" s="29" t="s">
        <v>21</v>
      </c>
      <c r="C42" s="117">
        <v>43795</v>
      </c>
      <c r="D42" s="118">
        <v>6101</v>
      </c>
      <c r="E42" s="118">
        <v>33</v>
      </c>
      <c r="F42" s="118">
        <v>68364</v>
      </c>
      <c r="G42" s="118">
        <v>288847</v>
      </c>
      <c r="H42" s="118">
        <v>9534</v>
      </c>
      <c r="I42" s="32">
        <f t="shared" si="3"/>
        <v>416674</v>
      </c>
      <c r="J42" s="119"/>
      <c r="K42" s="118"/>
      <c r="L42" s="118"/>
      <c r="M42" s="118">
        <v>44696</v>
      </c>
      <c r="N42" s="34">
        <f t="shared" si="1"/>
        <v>44696</v>
      </c>
      <c r="O42" s="35">
        <f t="shared" si="2"/>
        <v>461370</v>
      </c>
      <c r="P42" s="46"/>
      <c r="Q42" s="47"/>
      <c r="R42" s="47"/>
      <c r="S42" s="48"/>
    </row>
    <row r="43" spans="1:19" ht="11.25" customHeight="1" x14ac:dyDescent="0.4">
      <c r="A43" s="28"/>
      <c r="B43" s="39" t="s">
        <v>23</v>
      </c>
      <c r="C43" s="126">
        <v>534.1</v>
      </c>
      <c r="D43" s="127">
        <v>78.2</v>
      </c>
      <c r="E43" s="127">
        <v>0.4</v>
      </c>
      <c r="F43" s="127">
        <v>720.5</v>
      </c>
      <c r="G43" s="127">
        <v>3679</v>
      </c>
      <c r="H43" s="127">
        <v>181.2</v>
      </c>
      <c r="I43" s="49">
        <f t="shared" si="3"/>
        <v>5193.3999999999996</v>
      </c>
      <c r="J43" s="128"/>
      <c r="K43" s="127"/>
      <c r="L43" s="127"/>
      <c r="M43" s="127">
        <v>712.1</v>
      </c>
      <c r="N43" s="50">
        <f t="shared" si="1"/>
        <v>712.1</v>
      </c>
      <c r="O43" s="51">
        <f t="shared" si="2"/>
        <v>5905.5</v>
      </c>
      <c r="P43" s="46"/>
      <c r="Q43" s="47"/>
      <c r="R43" s="47"/>
      <c r="S43" s="48"/>
    </row>
    <row r="44" spans="1:19" ht="11.25" customHeight="1" x14ac:dyDescent="0.4">
      <c r="A44" s="28">
        <v>14</v>
      </c>
      <c r="B44" s="29" t="s">
        <v>19</v>
      </c>
      <c r="C44" s="123">
        <v>165.2</v>
      </c>
      <c r="D44" s="124">
        <v>15.74</v>
      </c>
      <c r="E44" s="124">
        <v>0.43</v>
      </c>
      <c r="F44" s="124">
        <v>108.28</v>
      </c>
      <c r="G44" s="124">
        <v>888.53</v>
      </c>
      <c r="H44" s="124">
        <v>116.71</v>
      </c>
      <c r="I44" s="43">
        <f t="shared" si="3"/>
        <v>1294.8899999999999</v>
      </c>
      <c r="J44" s="125"/>
      <c r="K44" s="124"/>
      <c r="L44" s="124">
        <v>3.16</v>
      </c>
      <c r="M44" s="124">
        <v>467.67</v>
      </c>
      <c r="N44" s="44">
        <f t="shared" si="1"/>
        <v>470.83000000000004</v>
      </c>
      <c r="O44" s="45">
        <f t="shared" si="2"/>
        <v>1765.7199999999998</v>
      </c>
      <c r="P44" s="46"/>
      <c r="Q44" s="47"/>
      <c r="R44" s="47"/>
      <c r="S44" s="48"/>
    </row>
    <row r="45" spans="1:19" ht="11.25" customHeight="1" x14ac:dyDescent="0.4">
      <c r="A45" s="28"/>
      <c r="B45" s="29" t="s">
        <v>21</v>
      </c>
      <c r="C45" s="117">
        <v>61545</v>
      </c>
      <c r="D45" s="118">
        <v>4532</v>
      </c>
      <c r="E45" s="118">
        <v>124</v>
      </c>
      <c r="F45" s="118">
        <v>26407</v>
      </c>
      <c r="G45" s="118">
        <v>229145</v>
      </c>
      <c r="H45" s="118">
        <v>15420</v>
      </c>
      <c r="I45" s="32">
        <f t="shared" si="3"/>
        <v>337173</v>
      </c>
      <c r="J45" s="119"/>
      <c r="K45" s="118"/>
      <c r="L45" s="118">
        <v>380</v>
      </c>
      <c r="M45" s="118">
        <v>54251</v>
      </c>
      <c r="N45" s="34">
        <f t="shared" si="1"/>
        <v>54631</v>
      </c>
      <c r="O45" s="35">
        <f t="shared" si="2"/>
        <v>391804</v>
      </c>
      <c r="P45" s="52"/>
      <c r="Q45" s="53"/>
      <c r="R45" s="53"/>
      <c r="S45" s="54"/>
    </row>
    <row r="46" spans="1:19" ht="11.25" customHeight="1" x14ac:dyDescent="0.4">
      <c r="A46" s="28"/>
      <c r="B46" s="39" t="s">
        <v>23</v>
      </c>
      <c r="C46" s="126">
        <v>612.5</v>
      </c>
      <c r="D46" s="127">
        <v>54.2</v>
      </c>
      <c r="E46" s="127">
        <v>1.4</v>
      </c>
      <c r="F46" s="127">
        <v>209.3</v>
      </c>
      <c r="G46" s="127">
        <v>2380.8000000000002</v>
      </c>
      <c r="H46" s="127">
        <v>275.2</v>
      </c>
      <c r="I46" s="49">
        <f t="shared" si="3"/>
        <v>3533.4</v>
      </c>
      <c r="J46" s="128"/>
      <c r="K46" s="127"/>
      <c r="L46" s="127">
        <v>4.5999999999999996</v>
      </c>
      <c r="M46" s="127">
        <v>677.5</v>
      </c>
      <c r="N46" s="50">
        <f t="shared" si="1"/>
        <v>682.1</v>
      </c>
      <c r="O46" s="51">
        <f t="shared" si="2"/>
        <v>4215.5</v>
      </c>
      <c r="P46" s="129">
        <v>1.1399999999999999</v>
      </c>
      <c r="Q46" s="55" t="s">
        <v>26</v>
      </c>
      <c r="R46" s="56"/>
      <c r="S46" s="57" t="s">
        <v>27</v>
      </c>
    </row>
    <row r="47" spans="1:19" ht="11.25" customHeight="1" x14ac:dyDescent="0.4">
      <c r="A47" s="58" t="s">
        <v>28</v>
      </c>
      <c r="B47" s="29" t="s">
        <v>19</v>
      </c>
      <c r="C47" s="123">
        <v>185.96</v>
      </c>
      <c r="D47" s="124">
        <v>65.22</v>
      </c>
      <c r="E47" s="124">
        <v>2.59</v>
      </c>
      <c r="F47" s="124">
        <v>148.35</v>
      </c>
      <c r="G47" s="124">
        <v>654.38</v>
      </c>
      <c r="H47" s="124">
        <v>694.13</v>
      </c>
      <c r="I47" s="43">
        <f t="shared" si="3"/>
        <v>1750.63</v>
      </c>
      <c r="J47" s="125"/>
      <c r="K47" s="124"/>
      <c r="L47" s="124">
        <v>46.53</v>
      </c>
      <c r="M47" s="124">
        <v>4244.16</v>
      </c>
      <c r="N47" s="44">
        <f t="shared" si="1"/>
        <v>4290.6899999999996</v>
      </c>
      <c r="O47" s="45">
        <f t="shared" si="2"/>
        <v>6041.32</v>
      </c>
      <c r="P47" s="130">
        <v>137.91</v>
      </c>
      <c r="Q47" s="59" t="s">
        <v>29</v>
      </c>
      <c r="R47" s="60"/>
      <c r="S47" s="61"/>
    </row>
    <row r="48" spans="1:19" ht="11.25" customHeight="1" x14ac:dyDescent="0.4">
      <c r="A48" s="28"/>
      <c r="B48" s="29" t="s">
        <v>21</v>
      </c>
      <c r="C48" s="117">
        <v>73425</v>
      </c>
      <c r="D48" s="118">
        <v>19226</v>
      </c>
      <c r="E48" s="118">
        <v>821</v>
      </c>
      <c r="F48" s="118">
        <v>39646</v>
      </c>
      <c r="G48" s="118">
        <v>197136</v>
      </c>
      <c r="H48" s="118">
        <v>155722</v>
      </c>
      <c r="I48" s="32">
        <f t="shared" si="3"/>
        <v>485976</v>
      </c>
      <c r="J48" s="119"/>
      <c r="K48" s="118"/>
      <c r="L48" s="118">
        <v>5453</v>
      </c>
      <c r="M48" s="118">
        <v>502576</v>
      </c>
      <c r="N48" s="34">
        <f t="shared" si="1"/>
        <v>508029</v>
      </c>
      <c r="O48" s="35">
        <f t="shared" si="2"/>
        <v>994005</v>
      </c>
      <c r="P48" s="130">
        <v>102.27</v>
      </c>
      <c r="Q48" s="62" t="s">
        <v>30</v>
      </c>
      <c r="R48" s="63"/>
      <c r="S48" s="61"/>
    </row>
    <row r="49" spans="1:19" ht="11.25" customHeight="1" x14ac:dyDescent="0.4">
      <c r="A49" s="28"/>
      <c r="B49" s="39" t="s">
        <v>23</v>
      </c>
      <c r="C49" s="126">
        <v>501.5</v>
      </c>
      <c r="D49" s="127">
        <v>75.2</v>
      </c>
      <c r="E49" s="127">
        <v>1.4</v>
      </c>
      <c r="F49" s="127">
        <v>147.19999999999999</v>
      </c>
      <c r="G49" s="127">
        <v>1560.6</v>
      </c>
      <c r="H49" s="127">
        <v>635.70000000000005</v>
      </c>
      <c r="I49" s="49">
        <f t="shared" si="3"/>
        <v>2921.5999999999995</v>
      </c>
      <c r="J49" s="128"/>
      <c r="K49" s="127"/>
      <c r="L49" s="127">
        <v>50.4</v>
      </c>
      <c r="M49" s="127">
        <v>1722.5</v>
      </c>
      <c r="N49" s="50">
        <f t="shared" si="1"/>
        <v>1772.9</v>
      </c>
      <c r="O49" s="51">
        <f t="shared" si="2"/>
        <v>4694.5</v>
      </c>
      <c r="P49" s="130">
        <v>406.02</v>
      </c>
      <c r="Q49" s="64" t="s">
        <v>31</v>
      </c>
      <c r="R49" s="64"/>
      <c r="S49" s="61"/>
    </row>
    <row r="50" spans="1:19" ht="11.25" customHeight="1" x14ac:dyDescent="0.4">
      <c r="A50" s="65" t="s">
        <v>32</v>
      </c>
      <c r="B50" s="19" t="s">
        <v>19</v>
      </c>
      <c r="C50" s="114">
        <v>654.88</v>
      </c>
      <c r="D50" s="115">
        <v>1259.71</v>
      </c>
      <c r="E50" s="115">
        <v>3.14</v>
      </c>
      <c r="F50" s="115">
        <v>911.33</v>
      </c>
      <c r="G50" s="115">
        <v>5001.74</v>
      </c>
      <c r="H50" s="115">
        <v>890.84</v>
      </c>
      <c r="I50" s="21">
        <f t="shared" si="3"/>
        <v>8721.64</v>
      </c>
      <c r="J50" s="116"/>
      <c r="K50" s="115"/>
      <c r="L50" s="115">
        <v>62.64</v>
      </c>
      <c r="M50" s="115">
        <v>5884.99</v>
      </c>
      <c r="N50" s="23">
        <f t="shared" si="1"/>
        <v>5947.63</v>
      </c>
      <c r="O50" s="24">
        <f t="shared" si="2"/>
        <v>14669.27</v>
      </c>
      <c r="P50" s="130"/>
      <c r="Q50" s="64" t="s">
        <v>33</v>
      </c>
      <c r="R50" s="64"/>
      <c r="S50" s="61"/>
    </row>
    <row r="51" spans="1:19" ht="11.25" customHeight="1" x14ac:dyDescent="0.4">
      <c r="A51" s="66"/>
      <c r="B51" s="29" t="s">
        <v>21</v>
      </c>
      <c r="C51" s="117">
        <v>237637</v>
      </c>
      <c r="D51" s="118">
        <v>289490</v>
      </c>
      <c r="E51" s="118">
        <v>978</v>
      </c>
      <c r="F51" s="118">
        <v>217488</v>
      </c>
      <c r="G51" s="118">
        <v>1361256</v>
      </c>
      <c r="H51" s="118">
        <v>182092</v>
      </c>
      <c r="I51" s="32">
        <f t="shared" ref="I51:I58" si="4">SUM(C51:H51)</f>
        <v>2288941</v>
      </c>
      <c r="J51" s="119"/>
      <c r="K51" s="118"/>
      <c r="L51" s="118">
        <v>6791</v>
      </c>
      <c r="M51" s="118">
        <v>670420</v>
      </c>
      <c r="N51" s="34">
        <f t="shared" si="1"/>
        <v>677211</v>
      </c>
      <c r="O51" s="35">
        <f>SUM(N51,I51)</f>
        <v>2966152</v>
      </c>
      <c r="P51" s="130">
        <v>48.07</v>
      </c>
      <c r="Q51" s="64" t="s">
        <v>34</v>
      </c>
      <c r="R51" s="64"/>
      <c r="S51" s="61"/>
    </row>
    <row r="52" spans="1:19" ht="11.25" customHeight="1" x14ac:dyDescent="0.4">
      <c r="A52" s="67"/>
      <c r="B52" s="39" t="s">
        <v>23</v>
      </c>
      <c r="C52" s="126">
        <v>2433.5</v>
      </c>
      <c r="D52" s="127">
        <v>5060.7</v>
      </c>
      <c r="E52" s="127">
        <v>3.2</v>
      </c>
      <c r="F52" s="127">
        <v>2000.8</v>
      </c>
      <c r="G52" s="127">
        <v>16623.8</v>
      </c>
      <c r="H52" s="127">
        <v>1123</v>
      </c>
      <c r="I52" s="49">
        <f t="shared" si="4"/>
        <v>27245</v>
      </c>
      <c r="J52" s="128"/>
      <c r="K52" s="127"/>
      <c r="L52" s="127">
        <v>81.7</v>
      </c>
      <c r="M52" s="127">
        <v>4557.7</v>
      </c>
      <c r="N52" s="50">
        <f t="shared" si="1"/>
        <v>4639.3999999999996</v>
      </c>
      <c r="O52" s="51">
        <f t="shared" si="2"/>
        <v>31884.400000000001</v>
      </c>
      <c r="P52" s="130">
        <v>11.49</v>
      </c>
      <c r="Q52" s="64" t="s">
        <v>35</v>
      </c>
      <c r="R52" s="64"/>
      <c r="S52" s="61"/>
    </row>
    <row r="53" spans="1:19" ht="11.25" customHeight="1" x14ac:dyDescent="0.4">
      <c r="A53" s="68" t="s">
        <v>36</v>
      </c>
      <c r="B53" s="19" t="s">
        <v>19</v>
      </c>
      <c r="C53" s="123">
        <v>653.48</v>
      </c>
      <c r="D53" s="124">
        <v>869.67</v>
      </c>
      <c r="E53" s="124">
        <v>3.14</v>
      </c>
      <c r="F53" s="124">
        <v>911.33</v>
      </c>
      <c r="G53" s="124">
        <v>4982.7</v>
      </c>
      <c r="H53" s="124">
        <v>881.95</v>
      </c>
      <c r="I53" s="43">
        <f t="shared" si="4"/>
        <v>8302.27</v>
      </c>
      <c r="J53" s="125"/>
      <c r="K53" s="124"/>
      <c r="L53" s="124">
        <v>62.64</v>
      </c>
      <c r="M53" s="124">
        <v>5882.79</v>
      </c>
      <c r="N53" s="44">
        <f t="shared" si="1"/>
        <v>5945.43</v>
      </c>
      <c r="O53" s="45">
        <f t="shared" si="2"/>
        <v>14247.7</v>
      </c>
      <c r="P53" s="69">
        <f>SUM(P46:P52)</f>
        <v>706.9</v>
      </c>
      <c r="Q53" s="11" t="s">
        <v>5</v>
      </c>
      <c r="R53" s="11"/>
      <c r="S53" s="70"/>
    </row>
    <row r="54" spans="1:19" ht="11.25" customHeight="1" x14ac:dyDescent="0.4">
      <c r="A54" s="66"/>
      <c r="B54" s="29" t="s">
        <v>21</v>
      </c>
      <c r="C54" s="117">
        <v>237287</v>
      </c>
      <c r="D54" s="118">
        <v>213045</v>
      </c>
      <c r="E54" s="118">
        <v>978</v>
      </c>
      <c r="F54" s="118">
        <v>217488</v>
      </c>
      <c r="G54" s="118">
        <v>1357767</v>
      </c>
      <c r="H54" s="118">
        <v>180912</v>
      </c>
      <c r="I54" s="32">
        <f t="shared" si="4"/>
        <v>2207477</v>
      </c>
      <c r="J54" s="119"/>
      <c r="K54" s="118"/>
      <c r="L54" s="118">
        <v>6791</v>
      </c>
      <c r="M54" s="118">
        <v>670371</v>
      </c>
      <c r="N54" s="34">
        <f t="shared" si="1"/>
        <v>677162</v>
      </c>
      <c r="O54" s="35">
        <f t="shared" si="2"/>
        <v>2884639</v>
      </c>
      <c r="P54" s="131"/>
      <c r="Q54" s="72" t="s">
        <v>19</v>
      </c>
      <c r="R54" s="73"/>
      <c r="S54" s="74" t="s">
        <v>37</v>
      </c>
    </row>
    <row r="55" spans="1:19" ht="11.25" customHeight="1" x14ac:dyDescent="0.4">
      <c r="A55" s="67"/>
      <c r="B55" s="39" t="s">
        <v>23</v>
      </c>
      <c r="C55" s="120">
        <v>2425.3000000000002</v>
      </c>
      <c r="D55" s="121">
        <v>3245.9</v>
      </c>
      <c r="E55" s="121">
        <v>3.2</v>
      </c>
      <c r="F55" s="121">
        <v>2000.8</v>
      </c>
      <c r="G55" s="121">
        <v>16537.099999999999</v>
      </c>
      <c r="H55" s="121">
        <v>1096.5999999999999</v>
      </c>
      <c r="I55" s="40">
        <f t="shared" si="4"/>
        <v>25308.899999999998</v>
      </c>
      <c r="J55" s="122"/>
      <c r="K55" s="121"/>
      <c r="L55" s="121">
        <v>81.7</v>
      </c>
      <c r="M55" s="121">
        <v>4553.6000000000004</v>
      </c>
      <c r="N55" s="40">
        <f t="shared" si="1"/>
        <v>4635.3</v>
      </c>
      <c r="O55" s="42">
        <f t="shared" si="2"/>
        <v>29944.199999999997</v>
      </c>
      <c r="P55" s="132"/>
      <c r="Q55" s="76" t="s">
        <v>21</v>
      </c>
      <c r="R55" s="77"/>
      <c r="S55" s="78"/>
    </row>
    <row r="56" spans="1:19" ht="11.25" customHeight="1" thickBot="1" x14ac:dyDescent="0.45">
      <c r="A56" s="68" t="s">
        <v>5</v>
      </c>
      <c r="B56" s="19" t="s">
        <v>19</v>
      </c>
      <c r="C56" s="71">
        <f t="shared" ref="C56:H58" si="5">SUM(C5,C8,C11,C14,C17,C20,C23,C26,C29,C32,C35,C38,C41,C44,C47)</f>
        <v>654.88</v>
      </c>
      <c r="D56" s="20">
        <f t="shared" si="5"/>
        <v>1308.52</v>
      </c>
      <c r="E56" s="20">
        <f t="shared" si="5"/>
        <v>12.269999999999998</v>
      </c>
      <c r="F56" s="20">
        <f t="shared" si="5"/>
        <v>911.33</v>
      </c>
      <c r="G56" s="20">
        <f t="shared" si="5"/>
        <v>5001.74</v>
      </c>
      <c r="H56" s="20">
        <f t="shared" si="5"/>
        <v>890.83999999999992</v>
      </c>
      <c r="I56" s="79">
        <f>SUM(C56:H56)</f>
        <v>8779.58</v>
      </c>
      <c r="J56" s="71">
        <f>SUM(J5,J8,J11,J14,J17,J20,J23,J26,J29,J32,J35,J38,J41,J44,J47)</f>
        <v>0</v>
      </c>
      <c r="K56" s="20">
        <f>SUM(K5,K8,K11,K14,K17,K20,K23,K26,K29,K32,K35,K38,K41,K44,K47)</f>
        <v>0</v>
      </c>
      <c r="L56" s="20">
        <f>SUM(L5,L8,L11,L14,L17,L20,L23,L26,L29,L32,L35,L38,L41,L44,L47)</f>
        <v>62.64</v>
      </c>
      <c r="M56" s="20">
        <f>SUM(M5,M8,M11,M14,M17,M20,M23,M26,M29,M32,M35,M38,M41,M44,M47)</f>
        <v>5884.99</v>
      </c>
      <c r="N56" s="22">
        <f t="shared" si="1"/>
        <v>5947.63</v>
      </c>
      <c r="O56" s="24">
        <f t="shared" si="2"/>
        <v>14727.21</v>
      </c>
      <c r="P56" s="133"/>
      <c r="Q56" s="76" t="s">
        <v>23</v>
      </c>
      <c r="R56" s="77"/>
      <c r="S56" s="78"/>
    </row>
    <row r="57" spans="1:19" ht="11.25" customHeight="1" thickTop="1" thickBot="1" x14ac:dyDescent="0.45">
      <c r="A57" s="66"/>
      <c r="B57" s="29" t="s">
        <v>21</v>
      </c>
      <c r="C57" s="75">
        <f t="shared" si="5"/>
        <v>237637</v>
      </c>
      <c r="D57" s="31">
        <f t="shared" si="5"/>
        <v>295591</v>
      </c>
      <c r="E57" s="31">
        <f t="shared" si="5"/>
        <v>1714</v>
      </c>
      <c r="F57" s="31">
        <f t="shared" si="5"/>
        <v>217488</v>
      </c>
      <c r="G57" s="31">
        <f t="shared" si="5"/>
        <v>1361256</v>
      </c>
      <c r="H57" s="31">
        <f t="shared" si="5"/>
        <v>182092</v>
      </c>
      <c r="I57" s="80">
        <f t="shared" si="4"/>
        <v>2295778</v>
      </c>
      <c r="J57" s="75">
        <f t="shared" ref="J57:M58" si="6">SUM(J6,J9,J12,J15,J18,J21,J24,J27,J30,J33,J36,J39,J42,J45,J48)</f>
        <v>0</v>
      </c>
      <c r="K57" s="31">
        <f t="shared" si="6"/>
        <v>0</v>
      </c>
      <c r="L57" s="31">
        <f t="shared" si="6"/>
        <v>6791</v>
      </c>
      <c r="M57" s="31">
        <f t="shared" si="6"/>
        <v>670420</v>
      </c>
      <c r="N57" s="33">
        <f t="shared" si="1"/>
        <v>677211</v>
      </c>
      <c r="O57" s="35">
        <f t="shared" si="2"/>
        <v>2972989</v>
      </c>
      <c r="P57" s="134">
        <v>29.77</v>
      </c>
      <c r="Q57" s="81" t="s">
        <v>38</v>
      </c>
      <c r="R57" s="82"/>
      <c r="S57" s="83"/>
    </row>
    <row r="58" spans="1:19" ht="11.25" customHeight="1" thickTop="1" x14ac:dyDescent="0.4">
      <c r="A58" s="67"/>
      <c r="B58" s="84" t="s">
        <v>23</v>
      </c>
      <c r="C58" s="85">
        <f t="shared" si="5"/>
        <v>2433.5</v>
      </c>
      <c r="D58" s="86">
        <f t="shared" si="5"/>
        <v>5348.7999999999993</v>
      </c>
      <c r="E58" s="86">
        <f t="shared" si="5"/>
        <v>69.600000000000023</v>
      </c>
      <c r="F58" s="86">
        <f t="shared" si="5"/>
        <v>2000.8</v>
      </c>
      <c r="G58" s="86">
        <f t="shared" si="5"/>
        <v>16623.8</v>
      </c>
      <c r="H58" s="86">
        <f t="shared" si="5"/>
        <v>1123</v>
      </c>
      <c r="I58" s="87">
        <f t="shared" si="4"/>
        <v>27599.5</v>
      </c>
      <c r="J58" s="85">
        <f t="shared" si="6"/>
        <v>0</v>
      </c>
      <c r="K58" s="86">
        <f t="shared" si="6"/>
        <v>0</v>
      </c>
      <c r="L58" s="86">
        <f t="shared" si="6"/>
        <v>81.699999999999989</v>
      </c>
      <c r="M58" s="86">
        <f t="shared" si="6"/>
        <v>4557.7</v>
      </c>
      <c r="N58" s="88">
        <f t="shared" si="1"/>
        <v>4639.3999999999996</v>
      </c>
      <c r="O58" s="89">
        <f t="shared" si="2"/>
        <v>32238.9</v>
      </c>
      <c r="P58" s="90">
        <f>SUM(O56,P53,P54,P57)</f>
        <v>15463.88</v>
      </c>
      <c r="Q58" s="91" t="s">
        <v>39</v>
      </c>
      <c r="R58" s="92"/>
      <c r="S58" s="93"/>
    </row>
    <row r="59" spans="1:19" x14ac:dyDescent="0.4">
      <c r="A59" s="1" t="s">
        <v>40</v>
      </c>
      <c r="O59" s="2" t="s">
        <v>1</v>
      </c>
      <c r="P59" s="2"/>
    </row>
    <row r="60" spans="1:19" ht="11.25" customHeight="1" x14ac:dyDescent="0.4">
      <c r="A60" s="3"/>
      <c r="B60" s="4" t="s">
        <v>2</v>
      </c>
      <c r="C60" s="5" t="s">
        <v>3</v>
      </c>
      <c r="D60" s="5"/>
      <c r="E60" s="5"/>
      <c r="F60" s="5"/>
      <c r="G60" s="5"/>
      <c r="H60" s="5"/>
      <c r="I60" s="5"/>
      <c r="J60" s="5" t="s">
        <v>4</v>
      </c>
      <c r="K60" s="5"/>
      <c r="L60" s="5"/>
      <c r="M60" s="5"/>
      <c r="N60" s="5"/>
      <c r="O60" s="6" t="s">
        <v>5</v>
      </c>
      <c r="P60" s="7" t="s">
        <v>6</v>
      </c>
      <c r="Q60" s="7"/>
      <c r="R60" s="7"/>
      <c r="S60" s="7"/>
    </row>
    <row r="61" spans="1:19" ht="11.25" customHeight="1" x14ac:dyDescent="0.4">
      <c r="A61" s="8"/>
      <c r="B61" s="9"/>
      <c r="C61" s="10" t="s">
        <v>7</v>
      </c>
      <c r="D61" s="11" t="s">
        <v>8</v>
      </c>
      <c r="E61" s="11" t="s">
        <v>9</v>
      </c>
      <c r="F61" s="11" t="s">
        <v>10</v>
      </c>
      <c r="G61" s="11" t="s">
        <v>11</v>
      </c>
      <c r="H61" s="11" t="s">
        <v>12</v>
      </c>
      <c r="I61" s="12" t="s">
        <v>13</v>
      </c>
      <c r="J61" s="10" t="s">
        <v>14</v>
      </c>
      <c r="K61" s="11" t="s">
        <v>15</v>
      </c>
      <c r="L61" s="11" t="s">
        <v>16</v>
      </c>
      <c r="M61" s="11" t="s">
        <v>17</v>
      </c>
      <c r="N61" s="12" t="s">
        <v>13</v>
      </c>
      <c r="O61" s="6"/>
      <c r="P61" s="7"/>
      <c r="Q61" s="7"/>
      <c r="R61" s="7"/>
      <c r="S61" s="7"/>
    </row>
    <row r="62" spans="1:19" ht="11.25" customHeight="1" x14ac:dyDescent="0.4">
      <c r="A62" s="13" t="s">
        <v>18</v>
      </c>
      <c r="B62" s="14"/>
      <c r="C62" s="15"/>
      <c r="D62" s="16"/>
      <c r="E62" s="16"/>
      <c r="F62" s="16"/>
      <c r="G62" s="16"/>
      <c r="H62" s="16"/>
      <c r="I62" s="17"/>
      <c r="J62" s="15"/>
      <c r="K62" s="16"/>
      <c r="L62" s="16"/>
      <c r="M62" s="16"/>
      <c r="N62" s="17"/>
      <c r="O62" s="6"/>
      <c r="P62" s="7"/>
      <c r="Q62" s="7"/>
      <c r="R62" s="7"/>
      <c r="S62" s="7"/>
    </row>
    <row r="63" spans="1:19" ht="11.25" customHeight="1" x14ac:dyDescent="0.4">
      <c r="A63" s="18">
        <v>1</v>
      </c>
      <c r="B63" s="19" t="s">
        <v>19</v>
      </c>
      <c r="C63" s="114"/>
      <c r="D63" s="115"/>
      <c r="E63" s="115"/>
      <c r="F63" s="115"/>
      <c r="G63" s="115"/>
      <c r="H63" s="115"/>
      <c r="I63" s="21">
        <f>SUM(C63:H63)</f>
        <v>0</v>
      </c>
      <c r="J63" s="116"/>
      <c r="K63" s="115"/>
      <c r="L63" s="115"/>
      <c r="M63" s="115"/>
      <c r="N63" s="23">
        <f>SUM(J63:M63)</f>
        <v>0</v>
      </c>
      <c r="O63" s="24">
        <f>SUM(N63,I63)</f>
        <v>0</v>
      </c>
      <c r="P63" s="26" t="s">
        <v>20</v>
      </c>
      <c r="Q63" s="26"/>
      <c r="R63" s="26"/>
      <c r="S63" s="27"/>
    </row>
    <row r="64" spans="1:19" ht="11.25" customHeight="1" x14ac:dyDescent="0.4">
      <c r="A64" s="28"/>
      <c r="B64" s="29" t="s">
        <v>21</v>
      </c>
      <c r="C64" s="117"/>
      <c r="D64" s="118"/>
      <c r="E64" s="118"/>
      <c r="F64" s="118"/>
      <c r="G64" s="118"/>
      <c r="H64" s="118"/>
      <c r="I64" s="32">
        <f t="shared" ref="I64:I131" si="7">SUM(C64:H64)</f>
        <v>0</v>
      </c>
      <c r="J64" s="119"/>
      <c r="K64" s="118"/>
      <c r="L64" s="118"/>
      <c r="M64" s="118"/>
      <c r="N64" s="34">
        <f t="shared" ref="N64:N131" si="8">SUM(J64:M64)</f>
        <v>0</v>
      </c>
      <c r="O64" s="35">
        <f t="shared" ref="O64:O131" si="9">SUM(N64,I64)</f>
        <v>0</v>
      </c>
      <c r="P64" s="36" t="s">
        <v>22</v>
      </c>
      <c r="Q64" s="37" t="s">
        <v>120</v>
      </c>
      <c r="R64" s="37"/>
      <c r="S64" s="38"/>
    </row>
    <row r="65" spans="1:19" ht="11.25" customHeight="1" x14ac:dyDescent="0.4">
      <c r="A65" s="28"/>
      <c r="B65" s="39" t="s">
        <v>23</v>
      </c>
      <c r="C65" s="120"/>
      <c r="D65" s="121"/>
      <c r="E65" s="121"/>
      <c r="F65" s="121"/>
      <c r="G65" s="121"/>
      <c r="H65" s="121"/>
      <c r="I65" s="40">
        <f t="shared" si="7"/>
        <v>0</v>
      </c>
      <c r="J65" s="122"/>
      <c r="K65" s="121"/>
      <c r="L65" s="121"/>
      <c r="M65" s="121"/>
      <c r="N65" s="41">
        <f t="shared" si="8"/>
        <v>0</v>
      </c>
      <c r="O65" s="42">
        <f t="shared" si="9"/>
        <v>0</v>
      </c>
      <c r="P65" s="36" t="s">
        <v>41</v>
      </c>
      <c r="Q65" s="37" t="s">
        <v>121</v>
      </c>
      <c r="R65" s="37"/>
      <c r="S65" s="38"/>
    </row>
    <row r="66" spans="1:19" ht="11.25" customHeight="1" x14ac:dyDescent="0.4">
      <c r="A66" s="28">
        <v>2</v>
      </c>
      <c r="B66" s="29" t="s">
        <v>19</v>
      </c>
      <c r="C66" s="123"/>
      <c r="D66" s="124"/>
      <c r="E66" s="124"/>
      <c r="F66" s="124"/>
      <c r="G66" s="124"/>
      <c r="H66" s="124"/>
      <c r="I66" s="43">
        <f t="shared" si="7"/>
        <v>0</v>
      </c>
      <c r="J66" s="125"/>
      <c r="K66" s="124"/>
      <c r="L66" s="124"/>
      <c r="M66" s="124"/>
      <c r="N66" s="44">
        <f t="shared" si="8"/>
        <v>0</v>
      </c>
      <c r="O66" s="45">
        <f t="shared" si="9"/>
        <v>0</v>
      </c>
      <c r="P66" s="36" t="s">
        <v>25</v>
      </c>
      <c r="Q66" s="37" t="s">
        <v>135</v>
      </c>
      <c r="R66" s="37"/>
      <c r="S66" s="38"/>
    </row>
    <row r="67" spans="1:19" ht="11.25" customHeight="1" x14ac:dyDescent="0.4">
      <c r="A67" s="28"/>
      <c r="B67" s="29" t="s">
        <v>21</v>
      </c>
      <c r="C67" s="117"/>
      <c r="D67" s="118"/>
      <c r="E67" s="118"/>
      <c r="F67" s="118"/>
      <c r="G67" s="118"/>
      <c r="H67" s="118"/>
      <c r="I67" s="32">
        <f t="shared" si="7"/>
        <v>0</v>
      </c>
      <c r="J67" s="119"/>
      <c r="K67" s="118"/>
      <c r="L67" s="118"/>
      <c r="M67" s="118"/>
      <c r="N67" s="34">
        <f t="shared" si="8"/>
        <v>0</v>
      </c>
      <c r="O67" s="35">
        <f t="shared" si="9"/>
        <v>0</v>
      </c>
      <c r="P67" s="46"/>
      <c r="Q67" s="47"/>
      <c r="R67" s="47"/>
      <c r="S67" s="48"/>
    </row>
    <row r="68" spans="1:19" ht="11.25" customHeight="1" x14ac:dyDescent="0.4">
      <c r="A68" s="28"/>
      <c r="B68" s="39" t="s">
        <v>23</v>
      </c>
      <c r="C68" s="126"/>
      <c r="D68" s="127"/>
      <c r="E68" s="127"/>
      <c r="F68" s="127"/>
      <c r="G68" s="127"/>
      <c r="H68" s="127"/>
      <c r="I68" s="49">
        <f t="shared" si="7"/>
        <v>0</v>
      </c>
      <c r="J68" s="128"/>
      <c r="K68" s="127"/>
      <c r="L68" s="127"/>
      <c r="M68" s="127"/>
      <c r="N68" s="50">
        <f t="shared" si="8"/>
        <v>0</v>
      </c>
      <c r="O68" s="51">
        <f t="shared" si="9"/>
        <v>0</v>
      </c>
      <c r="P68" s="46"/>
      <c r="Q68" s="47"/>
      <c r="R68" s="47"/>
      <c r="S68" s="48"/>
    </row>
    <row r="69" spans="1:19" ht="11.25" customHeight="1" x14ac:dyDescent="0.4">
      <c r="A69" s="28">
        <v>3</v>
      </c>
      <c r="B69" s="29" t="s">
        <v>19</v>
      </c>
      <c r="C69" s="123"/>
      <c r="D69" s="124"/>
      <c r="E69" s="124"/>
      <c r="F69" s="124"/>
      <c r="G69" s="124"/>
      <c r="H69" s="124"/>
      <c r="I69" s="43">
        <f t="shared" si="7"/>
        <v>0</v>
      </c>
      <c r="J69" s="125"/>
      <c r="K69" s="124"/>
      <c r="L69" s="124"/>
      <c r="M69" s="124">
        <v>2.09</v>
      </c>
      <c r="N69" s="44">
        <f t="shared" si="8"/>
        <v>2.09</v>
      </c>
      <c r="O69" s="45">
        <f t="shared" si="9"/>
        <v>2.09</v>
      </c>
      <c r="P69" s="46"/>
      <c r="Q69" s="47"/>
      <c r="R69" s="47"/>
      <c r="S69" s="48"/>
    </row>
    <row r="70" spans="1:19" ht="11.25" customHeight="1" x14ac:dyDescent="0.4">
      <c r="A70" s="28"/>
      <c r="B70" s="29" t="s">
        <v>21</v>
      </c>
      <c r="C70" s="117"/>
      <c r="D70" s="118"/>
      <c r="E70" s="118"/>
      <c r="F70" s="118"/>
      <c r="G70" s="118"/>
      <c r="H70" s="118"/>
      <c r="I70" s="32">
        <f t="shared" si="7"/>
        <v>0</v>
      </c>
      <c r="J70" s="119"/>
      <c r="K70" s="118"/>
      <c r="L70" s="118"/>
      <c r="M70" s="118">
        <v>46</v>
      </c>
      <c r="N70" s="34">
        <f t="shared" si="8"/>
        <v>46</v>
      </c>
      <c r="O70" s="35">
        <f t="shared" si="9"/>
        <v>46</v>
      </c>
      <c r="P70" s="46"/>
      <c r="Q70" s="47"/>
      <c r="R70" s="47"/>
      <c r="S70" s="48"/>
    </row>
    <row r="71" spans="1:19" ht="11.25" customHeight="1" x14ac:dyDescent="0.4">
      <c r="A71" s="28"/>
      <c r="B71" s="39" t="s">
        <v>23</v>
      </c>
      <c r="C71" s="126"/>
      <c r="D71" s="127"/>
      <c r="E71" s="127"/>
      <c r="F71" s="127"/>
      <c r="G71" s="127"/>
      <c r="H71" s="127"/>
      <c r="I71" s="49">
        <f t="shared" si="7"/>
        <v>0</v>
      </c>
      <c r="J71" s="128"/>
      <c r="K71" s="127"/>
      <c r="L71" s="127"/>
      <c r="M71" s="127">
        <v>3.9</v>
      </c>
      <c r="N71" s="50">
        <f t="shared" si="8"/>
        <v>3.9</v>
      </c>
      <c r="O71" s="51">
        <f t="shared" si="9"/>
        <v>3.9</v>
      </c>
      <c r="P71" s="46"/>
      <c r="Q71" s="47"/>
      <c r="R71" s="47"/>
      <c r="S71" s="48"/>
    </row>
    <row r="72" spans="1:19" ht="11.25" customHeight="1" x14ac:dyDescent="0.4">
      <c r="A72" s="28">
        <v>4</v>
      </c>
      <c r="B72" s="29" t="s">
        <v>19</v>
      </c>
      <c r="C72" s="123"/>
      <c r="D72" s="124">
        <v>5.62</v>
      </c>
      <c r="E72" s="124">
        <v>7.89</v>
      </c>
      <c r="F72" s="124"/>
      <c r="G72" s="124"/>
      <c r="H72" s="124"/>
      <c r="I72" s="43">
        <f t="shared" si="7"/>
        <v>13.51</v>
      </c>
      <c r="J72" s="125"/>
      <c r="K72" s="124"/>
      <c r="L72" s="124"/>
      <c r="M72" s="124">
        <v>0.11</v>
      </c>
      <c r="N72" s="44">
        <f t="shared" si="8"/>
        <v>0.11</v>
      </c>
      <c r="O72" s="45">
        <f t="shared" si="9"/>
        <v>13.62</v>
      </c>
      <c r="P72" s="46"/>
      <c r="Q72" s="47"/>
      <c r="R72" s="47"/>
      <c r="S72" s="48"/>
    </row>
    <row r="73" spans="1:19" ht="11.25" customHeight="1" x14ac:dyDescent="0.4">
      <c r="A73" s="28"/>
      <c r="B73" s="29" t="s">
        <v>21</v>
      </c>
      <c r="C73" s="117"/>
      <c r="D73" s="118">
        <v>473</v>
      </c>
      <c r="E73" s="118">
        <v>649</v>
      </c>
      <c r="F73" s="118"/>
      <c r="G73" s="118"/>
      <c r="H73" s="118"/>
      <c r="I73" s="32">
        <f t="shared" si="7"/>
        <v>1122</v>
      </c>
      <c r="J73" s="119"/>
      <c r="K73" s="118"/>
      <c r="L73" s="118"/>
      <c r="M73" s="118">
        <v>3</v>
      </c>
      <c r="N73" s="34">
        <f t="shared" si="8"/>
        <v>3</v>
      </c>
      <c r="O73" s="35">
        <f t="shared" si="9"/>
        <v>1125</v>
      </c>
      <c r="P73" s="46"/>
      <c r="Q73" s="47"/>
      <c r="R73" s="47"/>
      <c r="S73" s="48"/>
    </row>
    <row r="74" spans="1:19" ht="11.25" customHeight="1" x14ac:dyDescent="0.4">
      <c r="A74" s="28"/>
      <c r="B74" s="39" t="s">
        <v>23</v>
      </c>
      <c r="C74" s="126"/>
      <c r="D74" s="127">
        <v>43.1</v>
      </c>
      <c r="E74" s="127">
        <v>60.7</v>
      </c>
      <c r="F74" s="127"/>
      <c r="G74" s="127"/>
      <c r="H74" s="127"/>
      <c r="I74" s="49">
        <f t="shared" si="7"/>
        <v>103.80000000000001</v>
      </c>
      <c r="J74" s="128"/>
      <c r="K74" s="127"/>
      <c r="L74" s="127"/>
      <c r="M74" s="127">
        <v>0.2</v>
      </c>
      <c r="N74" s="50">
        <f t="shared" si="8"/>
        <v>0.2</v>
      </c>
      <c r="O74" s="51">
        <f t="shared" si="9"/>
        <v>104.00000000000001</v>
      </c>
      <c r="P74" s="46"/>
      <c r="Q74" s="47"/>
      <c r="R74" s="47"/>
      <c r="S74" s="48"/>
    </row>
    <row r="75" spans="1:19" ht="11.25" customHeight="1" x14ac:dyDescent="0.4">
      <c r="A75" s="28">
        <v>5</v>
      </c>
      <c r="B75" s="29" t="s">
        <v>19</v>
      </c>
      <c r="C75" s="123"/>
      <c r="D75" s="124">
        <v>5.48</v>
      </c>
      <c r="E75" s="124">
        <v>1.24</v>
      </c>
      <c r="F75" s="124"/>
      <c r="G75" s="124"/>
      <c r="H75" s="124"/>
      <c r="I75" s="43">
        <f t="shared" si="7"/>
        <v>6.7200000000000006</v>
      </c>
      <c r="J75" s="125"/>
      <c r="K75" s="124"/>
      <c r="L75" s="124"/>
      <c r="M75" s="124">
        <v>0.89</v>
      </c>
      <c r="N75" s="44">
        <f t="shared" si="8"/>
        <v>0.89</v>
      </c>
      <c r="O75" s="45">
        <f t="shared" si="9"/>
        <v>7.61</v>
      </c>
      <c r="P75" s="46"/>
      <c r="Q75" s="47"/>
      <c r="R75" s="47"/>
      <c r="S75" s="48"/>
    </row>
    <row r="76" spans="1:19" ht="11.25" customHeight="1" x14ac:dyDescent="0.4">
      <c r="A76" s="28"/>
      <c r="B76" s="29" t="s">
        <v>21</v>
      </c>
      <c r="C76" s="117"/>
      <c r="D76" s="118">
        <v>441</v>
      </c>
      <c r="E76" s="118">
        <v>87</v>
      </c>
      <c r="F76" s="118"/>
      <c r="G76" s="118"/>
      <c r="H76" s="118"/>
      <c r="I76" s="32">
        <f t="shared" si="7"/>
        <v>528</v>
      </c>
      <c r="J76" s="119"/>
      <c r="K76" s="118"/>
      <c r="L76" s="118"/>
      <c r="M76" s="118">
        <v>40</v>
      </c>
      <c r="N76" s="34">
        <f t="shared" si="8"/>
        <v>40</v>
      </c>
      <c r="O76" s="35">
        <f t="shared" si="9"/>
        <v>568</v>
      </c>
      <c r="P76" s="46"/>
      <c r="Q76" s="47"/>
      <c r="R76" s="47"/>
      <c r="S76" s="48"/>
    </row>
    <row r="77" spans="1:19" ht="11.25" customHeight="1" x14ac:dyDescent="0.4">
      <c r="A77" s="28"/>
      <c r="B77" s="39" t="s">
        <v>23</v>
      </c>
      <c r="C77" s="126"/>
      <c r="D77" s="127">
        <v>27.3</v>
      </c>
      <c r="E77" s="127">
        <v>5.7</v>
      </c>
      <c r="F77" s="127"/>
      <c r="G77" s="127"/>
      <c r="H77" s="127"/>
      <c r="I77" s="49">
        <f t="shared" si="7"/>
        <v>33</v>
      </c>
      <c r="J77" s="128"/>
      <c r="K77" s="127"/>
      <c r="L77" s="127"/>
      <c r="M77" s="127">
        <v>1.8</v>
      </c>
      <c r="N77" s="50">
        <f t="shared" si="8"/>
        <v>1.8</v>
      </c>
      <c r="O77" s="51">
        <f t="shared" si="9"/>
        <v>34.799999999999997</v>
      </c>
      <c r="P77" s="46"/>
      <c r="Q77" s="47"/>
      <c r="R77" s="47"/>
      <c r="S77" s="48"/>
    </row>
    <row r="78" spans="1:19" ht="11.25" customHeight="1" x14ac:dyDescent="0.4">
      <c r="A78" s="28">
        <v>6</v>
      </c>
      <c r="B78" s="29" t="s">
        <v>19</v>
      </c>
      <c r="C78" s="123"/>
      <c r="D78" s="124">
        <v>41.62</v>
      </c>
      <c r="E78" s="124"/>
      <c r="F78" s="124"/>
      <c r="G78" s="124"/>
      <c r="H78" s="124"/>
      <c r="I78" s="43">
        <f t="shared" si="7"/>
        <v>41.62</v>
      </c>
      <c r="J78" s="125"/>
      <c r="K78" s="124"/>
      <c r="L78" s="124"/>
      <c r="M78" s="124">
        <v>5.67</v>
      </c>
      <c r="N78" s="44">
        <f t="shared" si="8"/>
        <v>5.67</v>
      </c>
      <c r="O78" s="45">
        <f t="shared" si="9"/>
        <v>47.29</v>
      </c>
      <c r="P78" s="46"/>
      <c r="Q78" s="47"/>
      <c r="R78" s="47"/>
      <c r="S78" s="48"/>
    </row>
    <row r="79" spans="1:19" ht="11.25" customHeight="1" x14ac:dyDescent="0.4">
      <c r="A79" s="28"/>
      <c r="B79" s="29" t="s">
        <v>21</v>
      </c>
      <c r="C79" s="117"/>
      <c r="D79" s="118">
        <v>5742</v>
      </c>
      <c r="E79" s="118"/>
      <c r="F79" s="118"/>
      <c r="G79" s="118"/>
      <c r="H79" s="118"/>
      <c r="I79" s="32">
        <f t="shared" si="7"/>
        <v>5742</v>
      </c>
      <c r="J79" s="119"/>
      <c r="K79" s="118"/>
      <c r="L79" s="118"/>
      <c r="M79" s="118">
        <v>275</v>
      </c>
      <c r="N79" s="34">
        <f t="shared" si="8"/>
        <v>275</v>
      </c>
      <c r="O79" s="35">
        <f t="shared" si="9"/>
        <v>6017</v>
      </c>
      <c r="P79" s="46"/>
      <c r="Q79" s="47"/>
      <c r="R79" s="47"/>
      <c r="S79" s="48"/>
    </row>
    <row r="80" spans="1:19" ht="11.25" customHeight="1" x14ac:dyDescent="0.4">
      <c r="A80" s="28"/>
      <c r="B80" s="39" t="s">
        <v>23</v>
      </c>
      <c r="C80" s="126"/>
      <c r="D80" s="127">
        <v>241.7</v>
      </c>
      <c r="E80" s="127"/>
      <c r="F80" s="127"/>
      <c r="G80" s="127"/>
      <c r="H80" s="127"/>
      <c r="I80" s="49">
        <f t="shared" si="7"/>
        <v>241.7</v>
      </c>
      <c r="J80" s="128"/>
      <c r="K80" s="127"/>
      <c r="L80" s="127"/>
      <c r="M80" s="127">
        <v>10.5</v>
      </c>
      <c r="N80" s="50">
        <f t="shared" si="8"/>
        <v>10.5</v>
      </c>
      <c r="O80" s="51">
        <f t="shared" si="9"/>
        <v>252.2</v>
      </c>
      <c r="P80" s="46"/>
      <c r="Q80" s="47"/>
      <c r="R80" s="47"/>
      <c r="S80" s="48"/>
    </row>
    <row r="81" spans="1:19" ht="11.25" customHeight="1" x14ac:dyDescent="0.4">
      <c r="A81" s="28">
        <v>7</v>
      </c>
      <c r="B81" s="29" t="s">
        <v>19</v>
      </c>
      <c r="C81" s="123">
        <v>0.25</v>
      </c>
      <c r="D81" s="124">
        <v>17.05</v>
      </c>
      <c r="E81" s="124"/>
      <c r="F81" s="124"/>
      <c r="G81" s="124">
        <v>4.8</v>
      </c>
      <c r="H81" s="124"/>
      <c r="I81" s="43">
        <f t="shared" si="7"/>
        <v>22.1</v>
      </c>
      <c r="J81" s="125"/>
      <c r="K81" s="124"/>
      <c r="L81" s="124">
        <v>5.65</v>
      </c>
      <c r="M81" s="124">
        <v>11.39</v>
      </c>
      <c r="N81" s="44">
        <f t="shared" si="8"/>
        <v>17.04</v>
      </c>
      <c r="O81" s="45">
        <f t="shared" si="9"/>
        <v>39.14</v>
      </c>
      <c r="P81" s="46"/>
      <c r="Q81" s="47"/>
      <c r="R81" s="47"/>
      <c r="S81" s="48"/>
    </row>
    <row r="82" spans="1:19" ht="11.25" customHeight="1" x14ac:dyDescent="0.4">
      <c r="A82" s="28"/>
      <c r="B82" s="29" t="s">
        <v>21</v>
      </c>
      <c r="C82" s="117">
        <v>57</v>
      </c>
      <c r="D82" s="118">
        <v>2777</v>
      </c>
      <c r="E82" s="118"/>
      <c r="F82" s="118"/>
      <c r="G82" s="118">
        <v>872</v>
      </c>
      <c r="H82" s="118"/>
      <c r="I82" s="32">
        <f t="shared" si="7"/>
        <v>3706</v>
      </c>
      <c r="J82" s="119"/>
      <c r="K82" s="118"/>
      <c r="L82" s="118">
        <v>371</v>
      </c>
      <c r="M82" s="118">
        <v>684</v>
      </c>
      <c r="N82" s="34">
        <f t="shared" si="8"/>
        <v>1055</v>
      </c>
      <c r="O82" s="35">
        <f t="shared" si="9"/>
        <v>4761</v>
      </c>
      <c r="P82" s="46"/>
      <c r="Q82" s="47"/>
      <c r="R82" s="47"/>
      <c r="S82" s="48"/>
    </row>
    <row r="83" spans="1:19" ht="11.25" customHeight="1" x14ac:dyDescent="0.4">
      <c r="A83" s="28"/>
      <c r="B83" s="39" t="s">
        <v>23</v>
      </c>
      <c r="C83" s="126">
        <v>1.5</v>
      </c>
      <c r="D83" s="127">
        <v>94.6</v>
      </c>
      <c r="E83" s="127"/>
      <c r="F83" s="127"/>
      <c r="G83" s="127">
        <v>24.4</v>
      </c>
      <c r="H83" s="127"/>
      <c r="I83" s="49">
        <f t="shared" si="7"/>
        <v>120.5</v>
      </c>
      <c r="J83" s="128"/>
      <c r="K83" s="127"/>
      <c r="L83" s="127">
        <v>11.9</v>
      </c>
      <c r="M83" s="127">
        <v>21.8</v>
      </c>
      <c r="N83" s="50">
        <f t="shared" si="8"/>
        <v>33.700000000000003</v>
      </c>
      <c r="O83" s="51">
        <f t="shared" si="9"/>
        <v>154.19999999999999</v>
      </c>
      <c r="P83" s="46"/>
      <c r="Q83" s="47"/>
      <c r="R83" s="47"/>
      <c r="S83" s="48"/>
    </row>
    <row r="84" spans="1:19" ht="11.25" customHeight="1" x14ac:dyDescent="0.4">
      <c r="A84" s="28">
        <v>8</v>
      </c>
      <c r="B84" s="29" t="s">
        <v>19</v>
      </c>
      <c r="C84" s="123">
        <v>1.17</v>
      </c>
      <c r="D84" s="124">
        <v>110.01</v>
      </c>
      <c r="E84" s="124"/>
      <c r="F84" s="124"/>
      <c r="G84" s="124">
        <v>18.61</v>
      </c>
      <c r="H84" s="124">
        <v>1.29</v>
      </c>
      <c r="I84" s="43">
        <f t="shared" si="7"/>
        <v>131.08000000000001</v>
      </c>
      <c r="J84" s="125"/>
      <c r="K84" s="124"/>
      <c r="L84" s="124">
        <v>4.9800000000000004</v>
      </c>
      <c r="M84" s="124">
        <v>38.08</v>
      </c>
      <c r="N84" s="44">
        <f t="shared" si="8"/>
        <v>43.06</v>
      </c>
      <c r="O84" s="45">
        <f t="shared" si="9"/>
        <v>174.14000000000001</v>
      </c>
      <c r="P84" s="46"/>
      <c r="Q84" s="47"/>
      <c r="R84" s="47"/>
      <c r="S84" s="48"/>
    </row>
    <row r="85" spans="1:19" ht="11.25" customHeight="1" x14ac:dyDescent="0.4">
      <c r="A85" s="28"/>
      <c r="B85" s="29" t="s">
        <v>21</v>
      </c>
      <c r="C85" s="117">
        <v>298</v>
      </c>
      <c r="D85" s="118">
        <v>19670</v>
      </c>
      <c r="E85" s="118"/>
      <c r="F85" s="118"/>
      <c r="G85" s="118">
        <v>3548</v>
      </c>
      <c r="H85" s="118">
        <v>67</v>
      </c>
      <c r="I85" s="32">
        <f t="shared" si="7"/>
        <v>23583</v>
      </c>
      <c r="J85" s="119"/>
      <c r="K85" s="118"/>
      <c r="L85" s="118">
        <v>342</v>
      </c>
      <c r="M85" s="118">
        <v>2640</v>
      </c>
      <c r="N85" s="34">
        <f t="shared" si="8"/>
        <v>2982</v>
      </c>
      <c r="O85" s="35">
        <f t="shared" si="9"/>
        <v>26565</v>
      </c>
      <c r="P85" s="46"/>
      <c r="Q85" s="47"/>
      <c r="R85" s="47"/>
      <c r="S85" s="48"/>
    </row>
    <row r="86" spans="1:19" ht="11.25" customHeight="1" x14ac:dyDescent="0.4">
      <c r="A86" s="28"/>
      <c r="B86" s="39" t="s">
        <v>23</v>
      </c>
      <c r="C86" s="126">
        <v>6.8</v>
      </c>
      <c r="D86" s="127">
        <v>519.70000000000005</v>
      </c>
      <c r="E86" s="127"/>
      <c r="F86" s="127"/>
      <c r="G86" s="127">
        <v>83.7</v>
      </c>
      <c r="H86" s="127">
        <v>2.5</v>
      </c>
      <c r="I86" s="49">
        <f t="shared" si="7"/>
        <v>612.70000000000005</v>
      </c>
      <c r="J86" s="128"/>
      <c r="K86" s="127"/>
      <c r="L86" s="127">
        <v>9.9</v>
      </c>
      <c r="M86" s="127">
        <v>75.8</v>
      </c>
      <c r="N86" s="50">
        <f t="shared" si="8"/>
        <v>85.7</v>
      </c>
      <c r="O86" s="51">
        <f t="shared" si="9"/>
        <v>698.40000000000009</v>
      </c>
      <c r="P86" s="46"/>
      <c r="Q86" s="47"/>
      <c r="R86" s="47"/>
      <c r="S86" s="48"/>
    </row>
    <row r="87" spans="1:19" ht="11.25" customHeight="1" x14ac:dyDescent="0.4">
      <c r="A87" s="28">
        <v>9</v>
      </c>
      <c r="B87" s="29" t="s">
        <v>19</v>
      </c>
      <c r="C87" s="123">
        <v>3.89</v>
      </c>
      <c r="D87" s="124">
        <v>286.92</v>
      </c>
      <c r="E87" s="124"/>
      <c r="F87" s="124">
        <v>1.85</v>
      </c>
      <c r="G87" s="124">
        <v>94.51</v>
      </c>
      <c r="H87" s="124">
        <v>0.15</v>
      </c>
      <c r="I87" s="43">
        <f t="shared" si="7"/>
        <v>387.32</v>
      </c>
      <c r="J87" s="125"/>
      <c r="K87" s="124"/>
      <c r="L87" s="124"/>
      <c r="M87" s="124">
        <v>74.87</v>
      </c>
      <c r="N87" s="44">
        <f t="shared" si="8"/>
        <v>74.87</v>
      </c>
      <c r="O87" s="45">
        <f t="shared" si="9"/>
        <v>462.19</v>
      </c>
      <c r="P87" s="46"/>
      <c r="Q87" s="47"/>
      <c r="R87" s="47"/>
      <c r="S87" s="48"/>
    </row>
    <row r="88" spans="1:19" ht="11.25" customHeight="1" x14ac:dyDescent="0.4">
      <c r="A88" s="28"/>
      <c r="B88" s="29" t="s">
        <v>21</v>
      </c>
      <c r="C88" s="117">
        <v>1114</v>
      </c>
      <c r="D88" s="118">
        <v>59299</v>
      </c>
      <c r="E88" s="118"/>
      <c r="F88" s="118">
        <v>373</v>
      </c>
      <c r="G88" s="118">
        <v>20506</v>
      </c>
      <c r="H88" s="118">
        <v>16</v>
      </c>
      <c r="I88" s="32">
        <f t="shared" si="7"/>
        <v>81308</v>
      </c>
      <c r="J88" s="119"/>
      <c r="K88" s="118"/>
      <c r="L88" s="118"/>
      <c r="M88" s="118">
        <v>5333</v>
      </c>
      <c r="N88" s="34">
        <f t="shared" si="8"/>
        <v>5333</v>
      </c>
      <c r="O88" s="35">
        <f t="shared" si="9"/>
        <v>86641</v>
      </c>
      <c r="P88" s="46"/>
      <c r="Q88" s="47"/>
      <c r="R88" s="47"/>
      <c r="S88" s="48"/>
    </row>
    <row r="89" spans="1:19" ht="11.25" customHeight="1" x14ac:dyDescent="0.4">
      <c r="A89" s="28"/>
      <c r="B89" s="39" t="s">
        <v>23</v>
      </c>
      <c r="C89" s="126">
        <v>18.8</v>
      </c>
      <c r="D89" s="127">
        <v>1305.3</v>
      </c>
      <c r="E89" s="127"/>
      <c r="F89" s="127">
        <v>5.7</v>
      </c>
      <c r="G89" s="127">
        <v>427.6</v>
      </c>
      <c r="H89" s="127">
        <v>0.5</v>
      </c>
      <c r="I89" s="49">
        <f t="shared" si="7"/>
        <v>1757.9</v>
      </c>
      <c r="J89" s="128"/>
      <c r="K89" s="127"/>
      <c r="L89" s="127"/>
      <c r="M89" s="127">
        <v>138.5</v>
      </c>
      <c r="N89" s="50">
        <f t="shared" si="8"/>
        <v>138.5</v>
      </c>
      <c r="O89" s="51">
        <f t="shared" si="9"/>
        <v>1896.4</v>
      </c>
      <c r="P89" s="46"/>
      <c r="Q89" s="47"/>
      <c r="R89" s="47"/>
      <c r="S89" s="48"/>
    </row>
    <row r="90" spans="1:19" ht="11.25" customHeight="1" x14ac:dyDescent="0.4">
      <c r="A90" s="28">
        <v>10</v>
      </c>
      <c r="B90" s="29" t="s">
        <v>19</v>
      </c>
      <c r="C90" s="123">
        <v>17.09</v>
      </c>
      <c r="D90" s="124">
        <v>358.54</v>
      </c>
      <c r="E90" s="124"/>
      <c r="F90" s="124">
        <v>7.82</v>
      </c>
      <c r="G90" s="124">
        <v>338.03</v>
      </c>
      <c r="H90" s="124">
        <v>2.09</v>
      </c>
      <c r="I90" s="43">
        <f t="shared" si="7"/>
        <v>723.57</v>
      </c>
      <c r="J90" s="125"/>
      <c r="K90" s="124"/>
      <c r="L90" s="124"/>
      <c r="M90" s="124">
        <v>87.65</v>
      </c>
      <c r="N90" s="44">
        <f t="shared" si="8"/>
        <v>87.65</v>
      </c>
      <c r="O90" s="45">
        <f t="shared" si="9"/>
        <v>811.22</v>
      </c>
      <c r="P90" s="46"/>
      <c r="Q90" s="47"/>
      <c r="R90" s="47"/>
      <c r="S90" s="48"/>
    </row>
    <row r="91" spans="1:19" ht="11.25" customHeight="1" x14ac:dyDescent="0.4">
      <c r="A91" s="28"/>
      <c r="B91" s="29" t="s">
        <v>21</v>
      </c>
      <c r="C91" s="117">
        <v>5063</v>
      </c>
      <c r="D91" s="118">
        <v>82153</v>
      </c>
      <c r="E91" s="118"/>
      <c r="F91" s="118">
        <v>1575</v>
      </c>
      <c r="G91" s="118">
        <v>81557</v>
      </c>
      <c r="H91" s="118">
        <v>274</v>
      </c>
      <c r="I91" s="32">
        <f t="shared" si="7"/>
        <v>170622</v>
      </c>
      <c r="J91" s="119"/>
      <c r="K91" s="118"/>
      <c r="L91" s="118"/>
      <c r="M91" s="118">
        <v>7740</v>
      </c>
      <c r="N91" s="34">
        <f t="shared" si="8"/>
        <v>7740</v>
      </c>
      <c r="O91" s="35">
        <f t="shared" si="9"/>
        <v>178362</v>
      </c>
      <c r="P91" s="46"/>
      <c r="Q91" s="47"/>
      <c r="R91" s="47"/>
      <c r="S91" s="48"/>
    </row>
    <row r="92" spans="1:19" ht="11.25" customHeight="1" x14ac:dyDescent="0.4">
      <c r="A92" s="28"/>
      <c r="B92" s="39" t="s">
        <v>23</v>
      </c>
      <c r="C92" s="126">
        <v>70.7</v>
      </c>
      <c r="D92" s="127">
        <v>1479.5</v>
      </c>
      <c r="E92" s="127"/>
      <c r="F92" s="127">
        <v>19.100000000000001</v>
      </c>
      <c r="G92" s="127">
        <v>1224.3</v>
      </c>
      <c r="H92" s="127">
        <v>7.4</v>
      </c>
      <c r="I92" s="49">
        <f t="shared" si="7"/>
        <v>2801</v>
      </c>
      <c r="J92" s="128"/>
      <c r="K92" s="127"/>
      <c r="L92" s="127"/>
      <c r="M92" s="127">
        <v>183.1</v>
      </c>
      <c r="N92" s="50">
        <f t="shared" si="8"/>
        <v>183.1</v>
      </c>
      <c r="O92" s="51">
        <f t="shared" si="9"/>
        <v>2984.1</v>
      </c>
      <c r="P92" s="46"/>
      <c r="Q92" s="47"/>
      <c r="R92" s="47"/>
      <c r="S92" s="48"/>
    </row>
    <row r="93" spans="1:19" ht="11.25" customHeight="1" x14ac:dyDescent="0.4">
      <c r="A93" s="28">
        <v>11</v>
      </c>
      <c r="B93" s="29" t="s">
        <v>19</v>
      </c>
      <c r="C93" s="123">
        <v>34.99</v>
      </c>
      <c r="D93" s="124">
        <v>249.83</v>
      </c>
      <c r="E93" s="124"/>
      <c r="F93" s="124">
        <v>100.57</v>
      </c>
      <c r="G93" s="124">
        <v>911.19</v>
      </c>
      <c r="H93" s="124">
        <v>0.71</v>
      </c>
      <c r="I93" s="43">
        <f t="shared" si="7"/>
        <v>1297.29</v>
      </c>
      <c r="J93" s="125"/>
      <c r="K93" s="124"/>
      <c r="L93" s="124">
        <v>0.36</v>
      </c>
      <c r="M93" s="124">
        <v>151.63999999999999</v>
      </c>
      <c r="N93" s="44">
        <f t="shared" si="8"/>
        <v>152</v>
      </c>
      <c r="O93" s="45">
        <f t="shared" si="9"/>
        <v>1449.29</v>
      </c>
      <c r="P93" s="46"/>
      <c r="Q93" s="47"/>
      <c r="R93" s="47"/>
      <c r="S93" s="48"/>
    </row>
    <row r="94" spans="1:19" ht="11.25" customHeight="1" x14ac:dyDescent="0.4">
      <c r="A94" s="28"/>
      <c r="B94" s="29" t="s">
        <v>21</v>
      </c>
      <c r="C94" s="117">
        <v>11462</v>
      </c>
      <c r="D94" s="118">
        <v>61999</v>
      </c>
      <c r="E94" s="118"/>
      <c r="F94" s="118">
        <v>21992</v>
      </c>
      <c r="G94" s="118">
        <v>236895</v>
      </c>
      <c r="H94" s="118">
        <v>101</v>
      </c>
      <c r="I94" s="32">
        <f t="shared" si="7"/>
        <v>332449</v>
      </c>
      <c r="J94" s="119"/>
      <c r="K94" s="118"/>
      <c r="L94" s="118">
        <v>37</v>
      </c>
      <c r="M94" s="118">
        <v>14506</v>
      </c>
      <c r="N94" s="34">
        <f t="shared" si="8"/>
        <v>14543</v>
      </c>
      <c r="O94" s="35">
        <f t="shared" si="9"/>
        <v>346992</v>
      </c>
      <c r="P94" s="46"/>
      <c r="Q94" s="47"/>
      <c r="R94" s="47"/>
      <c r="S94" s="48"/>
    </row>
    <row r="95" spans="1:19" ht="11.25" customHeight="1" x14ac:dyDescent="0.4">
      <c r="A95" s="28"/>
      <c r="B95" s="39" t="s">
        <v>23</v>
      </c>
      <c r="C95" s="126">
        <v>159.69999999999999</v>
      </c>
      <c r="D95" s="127">
        <v>993.3</v>
      </c>
      <c r="E95" s="127"/>
      <c r="F95" s="127">
        <v>243.7</v>
      </c>
      <c r="G95" s="127">
        <v>3316.5</v>
      </c>
      <c r="H95" s="127">
        <v>2.4</v>
      </c>
      <c r="I95" s="49">
        <f t="shared" si="7"/>
        <v>4715.5999999999995</v>
      </c>
      <c r="J95" s="128"/>
      <c r="K95" s="127"/>
      <c r="L95" s="127">
        <v>0.7</v>
      </c>
      <c r="M95" s="127">
        <v>285.10000000000002</v>
      </c>
      <c r="N95" s="50">
        <f t="shared" si="8"/>
        <v>285.8</v>
      </c>
      <c r="O95" s="51">
        <f t="shared" si="9"/>
        <v>5001.3999999999996</v>
      </c>
      <c r="P95" s="46"/>
      <c r="Q95" s="47"/>
      <c r="R95" s="47"/>
      <c r="S95" s="48"/>
    </row>
    <row r="96" spans="1:19" ht="11.25" customHeight="1" x14ac:dyDescent="0.4">
      <c r="A96" s="28">
        <v>12</v>
      </c>
      <c r="B96" s="29" t="s">
        <v>19</v>
      </c>
      <c r="C96" s="123">
        <v>121.83</v>
      </c>
      <c r="D96" s="124">
        <v>129.96</v>
      </c>
      <c r="E96" s="124"/>
      <c r="F96" s="124">
        <v>258.45999999999998</v>
      </c>
      <c r="G96" s="124">
        <v>1076.01</v>
      </c>
      <c r="H96" s="124">
        <v>6.4</v>
      </c>
      <c r="I96" s="43">
        <f t="shared" si="7"/>
        <v>1592.66</v>
      </c>
      <c r="J96" s="125"/>
      <c r="K96" s="124"/>
      <c r="L96" s="124">
        <v>1.96</v>
      </c>
      <c r="M96" s="124">
        <v>383.2</v>
      </c>
      <c r="N96" s="44">
        <f t="shared" si="8"/>
        <v>385.15999999999997</v>
      </c>
      <c r="O96" s="45">
        <f t="shared" si="9"/>
        <v>1977.8200000000002</v>
      </c>
      <c r="P96" s="46"/>
      <c r="Q96" s="47"/>
      <c r="R96" s="47"/>
      <c r="S96" s="48"/>
    </row>
    <row r="97" spans="1:19" ht="11.25" customHeight="1" x14ac:dyDescent="0.4">
      <c r="A97" s="28"/>
      <c r="B97" s="29" t="s">
        <v>21</v>
      </c>
      <c r="C97" s="117">
        <v>40878</v>
      </c>
      <c r="D97" s="118">
        <v>33178</v>
      </c>
      <c r="E97" s="118"/>
      <c r="F97" s="118">
        <v>59131</v>
      </c>
      <c r="G97" s="118">
        <v>302750</v>
      </c>
      <c r="H97" s="118">
        <v>958</v>
      </c>
      <c r="I97" s="32">
        <f t="shared" si="7"/>
        <v>436895</v>
      </c>
      <c r="J97" s="119"/>
      <c r="K97" s="118"/>
      <c r="L97" s="118">
        <v>208</v>
      </c>
      <c r="M97" s="118">
        <v>37630</v>
      </c>
      <c r="N97" s="34">
        <f t="shared" si="8"/>
        <v>37838</v>
      </c>
      <c r="O97" s="35">
        <f t="shared" si="9"/>
        <v>474733</v>
      </c>
      <c r="P97" s="46"/>
      <c r="Q97" s="47"/>
      <c r="R97" s="47"/>
      <c r="S97" s="48"/>
    </row>
    <row r="98" spans="1:19" ht="11.25" customHeight="1" x14ac:dyDescent="0.4">
      <c r="A98" s="28"/>
      <c r="B98" s="39" t="s">
        <v>23</v>
      </c>
      <c r="C98" s="126">
        <v>527.9</v>
      </c>
      <c r="D98" s="127">
        <v>436.7</v>
      </c>
      <c r="E98" s="127"/>
      <c r="F98" s="127">
        <v>655.29999999999995</v>
      </c>
      <c r="G98" s="127">
        <v>3926.9</v>
      </c>
      <c r="H98" s="127">
        <v>18.100000000000001</v>
      </c>
      <c r="I98" s="49">
        <f t="shared" si="7"/>
        <v>5564.9000000000005</v>
      </c>
      <c r="J98" s="128"/>
      <c r="K98" s="127"/>
      <c r="L98" s="127">
        <v>4.2</v>
      </c>
      <c r="M98" s="127">
        <v>724.9</v>
      </c>
      <c r="N98" s="50">
        <f t="shared" si="8"/>
        <v>729.1</v>
      </c>
      <c r="O98" s="51">
        <f t="shared" si="9"/>
        <v>6294.0000000000009</v>
      </c>
      <c r="P98" s="46"/>
      <c r="Q98" s="47"/>
      <c r="R98" s="47"/>
      <c r="S98" s="48"/>
    </row>
    <row r="99" spans="1:19" ht="11.25" customHeight="1" x14ac:dyDescent="0.4">
      <c r="A99" s="28">
        <v>13</v>
      </c>
      <c r="B99" s="29" t="s">
        <v>19</v>
      </c>
      <c r="C99" s="123">
        <v>124.5</v>
      </c>
      <c r="D99" s="124">
        <v>22.53</v>
      </c>
      <c r="E99" s="124">
        <v>0.12</v>
      </c>
      <c r="F99" s="124">
        <v>286</v>
      </c>
      <c r="G99" s="124">
        <v>1015.68</v>
      </c>
      <c r="H99" s="124">
        <v>69.36</v>
      </c>
      <c r="I99" s="43">
        <f t="shared" si="7"/>
        <v>1518.1899999999998</v>
      </c>
      <c r="J99" s="125"/>
      <c r="K99" s="124"/>
      <c r="L99" s="124"/>
      <c r="M99" s="124">
        <v>417.57</v>
      </c>
      <c r="N99" s="44">
        <f t="shared" si="8"/>
        <v>417.57</v>
      </c>
      <c r="O99" s="45">
        <f t="shared" si="9"/>
        <v>1935.7599999999998</v>
      </c>
      <c r="P99" s="46"/>
      <c r="Q99" s="47"/>
      <c r="R99" s="47"/>
      <c r="S99" s="48"/>
    </row>
    <row r="100" spans="1:19" ht="11.25" customHeight="1" x14ac:dyDescent="0.4">
      <c r="A100" s="28"/>
      <c r="B100" s="29" t="s">
        <v>21</v>
      </c>
      <c r="C100" s="117">
        <v>43795</v>
      </c>
      <c r="D100" s="118">
        <v>6101</v>
      </c>
      <c r="E100" s="118">
        <v>33</v>
      </c>
      <c r="F100" s="118">
        <v>68364</v>
      </c>
      <c r="G100" s="118">
        <v>288847</v>
      </c>
      <c r="H100" s="118">
        <v>9534</v>
      </c>
      <c r="I100" s="32">
        <f t="shared" si="7"/>
        <v>416674</v>
      </c>
      <c r="J100" s="119"/>
      <c r="K100" s="118"/>
      <c r="L100" s="118"/>
      <c r="M100" s="118">
        <v>44696</v>
      </c>
      <c r="N100" s="34">
        <f t="shared" si="8"/>
        <v>44696</v>
      </c>
      <c r="O100" s="35">
        <f t="shared" si="9"/>
        <v>461370</v>
      </c>
      <c r="P100" s="46"/>
      <c r="Q100" s="47"/>
      <c r="R100" s="47"/>
      <c r="S100" s="48"/>
    </row>
    <row r="101" spans="1:19" ht="11.25" customHeight="1" x14ac:dyDescent="0.4">
      <c r="A101" s="28"/>
      <c r="B101" s="39" t="s">
        <v>23</v>
      </c>
      <c r="C101" s="126">
        <v>534.1</v>
      </c>
      <c r="D101" s="127">
        <v>78.2</v>
      </c>
      <c r="E101" s="127">
        <v>0.4</v>
      </c>
      <c r="F101" s="127">
        <v>720.5</v>
      </c>
      <c r="G101" s="127">
        <v>3679</v>
      </c>
      <c r="H101" s="127">
        <v>181.2</v>
      </c>
      <c r="I101" s="49">
        <f t="shared" si="7"/>
        <v>5193.3999999999996</v>
      </c>
      <c r="J101" s="128"/>
      <c r="K101" s="127"/>
      <c r="L101" s="127"/>
      <c r="M101" s="127">
        <v>712.1</v>
      </c>
      <c r="N101" s="50">
        <f t="shared" si="8"/>
        <v>712.1</v>
      </c>
      <c r="O101" s="51">
        <f t="shared" si="9"/>
        <v>5905.5</v>
      </c>
      <c r="P101" s="46"/>
      <c r="Q101" s="47"/>
      <c r="R101" s="47"/>
      <c r="S101" s="48"/>
    </row>
    <row r="102" spans="1:19" ht="11.25" customHeight="1" x14ac:dyDescent="0.4">
      <c r="A102" s="28">
        <v>14</v>
      </c>
      <c r="B102" s="29" t="s">
        <v>19</v>
      </c>
      <c r="C102" s="123">
        <v>165.2</v>
      </c>
      <c r="D102" s="124">
        <v>15.74</v>
      </c>
      <c r="E102" s="124">
        <v>0.43</v>
      </c>
      <c r="F102" s="124">
        <v>108.28</v>
      </c>
      <c r="G102" s="124">
        <v>888.53</v>
      </c>
      <c r="H102" s="124">
        <v>116.71</v>
      </c>
      <c r="I102" s="43">
        <f t="shared" si="7"/>
        <v>1294.8899999999999</v>
      </c>
      <c r="J102" s="125"/>
      <c r="K102" s="124"/>
      <c r="L102" s="124">
        <v>3.16</v>
      </c>
      <c r="M102" s="124">
        <v>467.67</v>
      </c>
      <c r="N102" s="44">
        <f t="shared" si="8"/>
        <v>470.83000000000004</v>
      </c>
      <c r="O102" s="45">
        <f t="shared" si="9"/>
        <v>1765.7199999999998</v>
      </c>
      <c r="P102" s="46"/>
      <c r="Q102" s="47"/>
      <c r="R102" s="47"/>
      <c r="S102" s="48"/>
    </row>
    <row r="103" spans="1:19" ht="11.25" customHeight="1" x14ac:dyDescent="0.4">
      <c r="A103" s="28"/>
      <c r="B103" s="29" t="s">
        <v>21</v>
      </c>
      <c r="C103" s="117">
        <v>61545</v>
      </c>
      <c r="D103" s="118">
        <v>4532</v>
      </c>
      <c r="E103" s="118">
        <v>124</v>
      </c>
      <c r="F103" s="118">
        <v>26407</v>
      </c>
      <c r="G103" s="118">
        <v>229145</v>
      </c>
      <c r="H103" s="118">
        <v>15420</v>
      </c>
      <c r="I103" s="32">
        <f t="shared" si="7"/>
        <v>337173</v>
      </c>
      <c r="J103" s="119"/>
      <c r="K103" s="118"/>
      <c r="L103" s="118">
        <v>380</v>
      </c>
      <c r="M103" s="118">
        <v>54251</v>
      </c>
      <c r="N103" s="34">
        <f t="shared" si="8"/>
        <v>54631</v>
      </c>
      <c r="O103" s="35">
        <f t="shared" si="9"/>
        <v>391804</v>
      </c>
      <c r="P103" s="52"/>
      <c r="Q103" s="53"/>
      <c r="R103" s="53"/>
      <c r="S103" s="54"/>
    </row>
    <row r="104" spans="1:19" ht="11.25" customHeight="1" x14ac:dyDescent="0.4">
      <c r="A104" s="28"/>
      <c r="B104" s="39" t="s">
        <v>23</v>
      </c>
      <c r="C104" s="126">
        <v>612.5</v>
      </c>
      <c r="D104" s="127">
        <v>54.2</v>
      </c>
      <c r="E104" s="127">
        <v>1.4</v>
      </c>
      <c r="F104" s="127">
        <v>209.3</v>
      </c>
      <c r="G104" s="127">
        <v>2380.8000000000002</v>
      </c>
      <c r="H104" s="127">
        <v>275.2</v>
      </c>
      <c r="I104" s="49">
        <f t="shared" si="7"/>
        <v>3533.4</v>
      </c>
      <c r="J104" s="128"/>
      <c r="K104" s="127"/>
      <c r="L104" s="127">
        <v>4.5999999999999996</v>
      </c>
      <c r="M104" s="127">
        <v>677.5</v>
      </c>
      <c r="N104" s="50">
        <f t="shared" si="8"/>
        <v>682.1</v>
      </c>
      <c r="O104" s="51">
        <f t="shared" si="9"/>
        <v>4215.5</v>
      </c>
      <c r="P104" s="129">
        <v>1.1399999999999999</v>
      </c>
      <c r="Q104" s="55" t="s">
        <v>26</v>
      </c>
      <c r="R104" s="56"/>
      <c r="S104" s="57" t="s">
        <v>27</v>
      </c>
    </row>
    <row r="105" spans="1:19" ht="11.25" customHeight="1" x14ac:dyDescent="0.4">
      <c r="A105" s="28">
        <v>15</v>
      </c>
      <c r="B105" s="29" t="s">
        <v>19</v>
      </c>
      <c r="C105" s="123">
        <v>106.56</v>
      </c>
      <c r="D105" s="124">
        <v>14.44</v>
      </c>
      <c r="E105" s="124">
        <v>0.25</v>
      </c>
      <c r="F105" s="124">
        <v>35.549999999999997</v>
      </c>
      <c r="G105" s="124">
        <v>544.54</v>
      </c>
      <c r="H105" s="124">
        <v>50.82</v>
      </c>
      <c r="I105" s="43">
        <f t="shared" si="7"/>
        <v>752.16</v>
      </c>
      <c r="J105" s="125"/>
      <c r="K105" s="124"/>
      <c r="L105" s="124">
        <v>15.3</v>
      </c>
      <c r="M105" s="124">
        <v>456.41</v>
      </c>
      <c r="N105" s="44">
        <f t="shared" si="8"/>
        <v>471.71000000000004</v>
      </c>
      <c r="O105" s="45">
        <f t="shared" si="9"/>
        <v>1223.8699999999999</v>
      </c>
      <c r="P105" s="130">
        <v>137.91</v>
      </c>
      <c r="Q105" s="59" t="s">
        <v>29</v>
      </c>
      <c r="R105" s="60"/>
      <c r="S105" s="61"/>
    </row>
    <row r="106" spans="1:19" ht="11.25" customHeight="1" x14ac:dyDescent="0.4">
      <c r="A106" s="28"/>
      <c r="B106" s="29" t="s">
        <v>21</v>
      </c>
      <c r="C106" s="117">
        <v>41404</v>
      </c>
      <c r="D106" s="118">
        <v>3738</v>
      </c>
      <c r="E106" s="118">
        <v>79</v>
      </c>
      <c r="F106" s="118">
        <v>9156</v>
      </c>
      <c r="G106" s="118">
        <v>162880</v>
      </c>
      <c r="H106" s="118">
        <v>8361</v>
      </c>
      <c r="I106" s="32">
        <f t="shared" si="7"/>
        <v>225618</v>
      </c>
      <c r="J106" s="119"/>
      <c r="K106" s="118"/>
      <c r="L106" s="118">
        <v>1932</v>
      </c>
      <c r="M106" s="118">
        <v>54204</v>
      </c>
      <c r="N106" s="34">
        <f t="shared" si="8"/>
        <v>56136</v>
      </c>
      <c r="O106" s="35">
        <f t="shared" si="9"/>
        <v>281754</v>
      </c>
      <c r="P106" s="130">
        <v>102.27</v>
      </c>
      <c r="Q106" s="62" t="s">
        <v>30</v>
      </c>
      <c r="R106" s="63"/>
      <c r="S106" s="61"/>
    </row>
    <row r="107" spans="1:19" ht="11.25" customHeight="1" x14ac:dyDescent="0.4">
      <c r="A107" s="28"/>
      <c r="B107" s="39" t="s">
        <v>23</v>
      </c>
      <c r="C107" s="126">
        <v>372.7</v>
      </c>
      <c r="D107" s="127">
        <v>38.299999999999997</v>
      </c>
      <c r="E107" s="127">
        <v>0.7</v>
      </c>
      <c r="F107" s="127">
        <v>55.1</v>
      </c>
      <c r="G107" s="127">
        <v>1360.3</v>
      </c>
      <c r="H107" s="127">
        <v>131.19999999999999</v>
      </c>
      <c r="I107" s="49">
        <f t="shared" si="7"/>
        <v>1958.3</v>
      </c>
      <c r="J107" s="128"/>
      <c r="K107" s="127"/>
      <c r="L107" s="127">
        <v>23.3</v>
      </c>
      <c r="M107" s="127">
        <v>686.3</v>
      </c>
      <c r="N107" s="50">
        <f t="shared" si="8"/>
        <v>709.59999999999991</v>
      </c>
      <c r="O107" s="51">
        <f t="shared" si="9"/>
        <v>2667.8999999999996</v>
      </c>
      <c r="P107" s="130">
        <v>406.02</v>
      </c>
      <c r="Q107" s="64" t="s">
        <v>31</v>
      </c>
      <c r="R107" s="64"/>
      <c r="S107" s="61"/>
    </row>
    <row r="108" spans="1:19" ht="11.25" customHeight="1" x14ac:dyDescent="0.4">
      <c r="A108" s="28">
        <v>16</v>
      </c>
      <c r="B108" s="29" t="s">
        <v>19</v>
      </c>
      <c r="C108" s="123">
        <v>30.41</v>
      </c>
      <c r="D108" s="124">
        <v>9.24</v>
      </c>
      <c r="E108" s="124"/>
      <c r="F108" s="124">
        <v>27.28</v>
      </c>
      <c r="G108" s="124">
        <v>85.09</v>
      </c>
      <c r="H108" s="124">
        <v>45.9</v>
      </c>
      <c r="I108" s="43">
        <f t="shared" si="7"/>
        <v>197.92000000000002</v>
      </c>
      <c r="J108" s="125"/>
      <c r="K108" s="124"/>
      <c r="L108" s="124">
        <v>23.71</v>
      </c>
      <c r="M108" s="124">
        <v>554.35</v>
      </c>
      <c r="N108" s="44">
        <f t="shared" si="8"/>
        <v>578.06000000000006</v>
      </c>
      <c r="O108" s="45">
        <f t="shared" si="9"/>
        <v>775.98</v>
      </c>
      <c r="P108" s="130"/>
      <c r="Q108" s="64" t="s">
        <v>33</v>
      </c>
      <c r="R108" s="64"/>
      <c r="S108" s="61"/>
    </row>
    <row r="109" spans="1:19" ht="11.25" customHeight="1" x14ac:dyDescent="0.4">
      <c r="A109" s="28"/>
      <c r="B109" s="29" t="s">
        <v>21</v>
      </c>
      <c r="C109" s="117">
        <v>12264</v>
      </c>
      <c r="D109" s="118">
        <v>2858</v>
      </c>
      <c r="E109" s="118"/>
      <c r="F109" s="118">
        <v>7171</v>
      </c>
      <c r="G109" s="118">
        <v>26729</v>
      </c>
      <c r="H109" s="118">
        <v>7337</v>
      </c>
      <c r="I109" s="32">
        <f t="shared" si="7"/>
        <v>56359</v>
      </c>
      <c r="J109" s="119"/>
      <c r="K109" s="118"/>
      <c r="L109" s="118">
        <v>2608</v>
      </c>
      <c r="M109" s="118">
        <v>66669</v>
      </c>
      <c r="N109" s="34">
        <f t="shared" si="8"/>
        <v>69277</v>
      </c>
      <c r="O109" s="35">
        <f t="shared" si="9"/>
        <v>125636</v>
      </c>
      <c r="P109" s="130">
        <v>48.07</v>
      </c>
      <c r="Q109" s="64" t="s">
        <v>34</v>
      </c>
      <c r="R109" s="64"/>
      <c r="S109" s="61"/>
    </row>
    <row r="110" spans="1:19" ht="11.25" customHeight="1" x14ac:dyDescent="0.4">
      <c r="A110" s="28"/>
      <c r="B110" s="39" t="s">
        <v>23</v>
      </c>
      <c r="C110" s="126">
        <v>109.8</v>
      </c>
      <c r="D110" s="127">
        <v>24.5</v>
      </c>
      <c r="E110" s="127"/>
      <c r="F110" s="127">
        <v>43</v>
      </c>
      <c r="G110" s="127">
        <v>192.9</v>
      </c>
      <c r="H110" s="127">
        <v>100.3</v>
      </c>
      <c r="I110" s="49">
        <f t="shared" si="7"/>
        <v>470.50000000000006</v>
      </c>
      <c r="J110" s="128"/>
      <c r="K110" s="127"/>
      <c r="L110" s="127">
        <v>26.2</v>
      </c>
      <c r="M110" s="127">
        <v>659.4</v>
      </c>
      <c r="N110" s="50">
        <f t="shared" si="8"/>
        <v>685.6</v>
      </c>
      <c r="O110" s="51">
        <f t="shared" si="9"/>
        <v>1156.1000000000001</v>
      </c>
      <c r="P110" s="130">
        <v>11.49</v>
      </c>
      <c r="Q110" s="64" t="s">
        <v>35</v>
      </c>
      <c r="R110" s="64"/>
      <c r="S110" s="61"/>
    </row>
    <row r="111" spans="1:19" ht="11.25" customHeight="1" x14ac:dyDescent="0.4">
      <c r="A111" s="28">
        <v>17</v>
      </c>
      <c r="B111" s="29" t="s">
        <v>19</v>
      </c>
      <c r="C111" s="123">
        <v>21.46</v>
      </c>
      <c r="D111" s="124">
        <v>11.22</v>
      </c>
      <c r="E111" s="124"/>
      <c r="F111" s="124">
        <v>8.09</v>
      </c>
      <c r="G111" s="124">
        <v>10.85</v>
      </c>
      <c r="H111" s="124">
        <v>19.88</v>
      </c>
      <c r="I111" s="43">
        <f t="shared" si="7"/>
        <v>71.5</v>
      </c>
      <c r="J111" s="125"/>
      <c r="K111" s="124"/>
      <c r="L111" s="124"/>
      <c r="M111" s="124">
        <v>534.32000000000005</v>
      </c>
      <c r="N111" s="44">
        <f t="shared" si="8"/>
        <v>534.32000000000005</v>
      </c>
      <c r="O111" s="45">
        <f t="shared" si="9"/>
        <v>605.82000000000005</v>
      </c>
      <c r="P111" s="69">
        <f>SUM(P104:P110)</f>
        <v>706.9</v>
      </c>
      <c r="Q111" s="11" t="s">
        <v>5</v>
      </c>
      <c r="R111" s="11"/>
      <c r="S111" s="70"/>
    </row>
    <row r="112" spans="1:19" ht="11.25" customHeight="1" x14ac:dyDescent="0.4">
      <c r="A112" s="28"/>
      <c r="B112" s="29" t="s">
        <v>21</v>
      </c>
      <c r="C112" s="117">
        <v>8649</v>
      </c>
      <c r="D112" s="118">
        <v>3512</v>
      </c>
      <c r="E112" s="118"/>
      <c r="F112" s="118">
        <v>2172</v>
      </c>
      <c r="G112" s="118">
        <v>3599</v>
      </c>
      <c r="H112" s="118">
        <v>4028</v>
      </c>
      <c r="I112" s="32">
        <f t="shared" si="7"/>
        <v>21960</v>
      </c>
      <c r="J112" s="119"/>
      <c r="K112" s="118"/>
      <c r="L112" s="118"/>
      <c r="M112" s="118">
        <v>64153</v>
      </c>
      <c r="N112" s="34">
        <f t="shared" si="8"/>
        <v>64153</v>
      </c>
      <c r="O112" s="35">
        <f t="shared" si="9"/>
        <v>86113</v>
      </c>
      <c r="P112" s="131"/>
      <c r="Q112" s="72" t="s">
        <v>19</v>
      </c>
      <c r="R112" s="73"/>
      <c r="S112" s="74" t="s">
        <v>37</v>
      </c>
    </row>
    <row r="113" spans="1:19" ht="11.25" customHeight="1" x14ac:dyDescent="0.4">
      <c r="A113" s="28"/>
      <c r="B113" s="39" t="s">
        <v>23</v>
      </c>
      <c r="C113" s="126">
        <v>8.1999999999999993</v>
      </c>
      <c r="D113" s="127">
        <v>3.5</v>
      </c>
      <c r="E113" s="127"/>
      <c r="F113" s="127">
        <v>11.1</v>
      </c>
      <c r="G113" s="127">
        <v>3.5</v>
      </c>
      <c r="H113" s="127">
        <v>48.7</v>
      </c>
      <c r="I113" s="49">
        <f t="shared" si="7"/>
        <v>75</v>
      </c>
      <c r="J113" s="128"/>
      <c r="K113" s="127"/>
      <c r="L113" s="127"/>
      <c r="M113" s="127">
        <v>62.7</v>
      </c>
      <c r="N113" s="50">
        <f t="shared" si="8"/>
        <v>62.7</v>
      </c>
      <c r="O113" s="51">
        <f t="shared" si="9"/>
        <v>137.69999999999999</v>
      </c>
      <c r="P113" s="132"/>
      <c r="Q113" s="76" t="s">
        <v>21</v>
      </c>
      <c r="R113" s="77"/>
      <c r="S113" s="78"/>
    </row>
    <row r="114" spans="1:19" ht="11.25" customHeight="1" thickBot="1" x14ac:dyDescent="0.45">
      <c r="A114" s="28">
        <v>18</v>
      </c>
      <c r="B114" s="29" t="s">
        <v>19</v>
      </c>
      <c r="C114" s="123">
        <v>11.18</v>
      </c>
      <c r="D114" s="124">
        <v>7.07</v>
      </c>
      <c r="E114" s="124"/>
      <c r="F114" s="124">
        <v>12.75</v>
      </c>
      <c r="G114" s="124">
        <v>5.85</v>
      </c>
      <c r="H114" s="124">
        <v>63.25</v>
      </c>
      <c r="I114" s="43">
        <f t="shared" si="7"/>
        <v>100.1</v>
      </c>
      <c r="J114" s="125"/>
      <c r="K114" s="124"/>
      <c r="L114" s="124">
        <v>2.88</v>
      </c>
      <c r="M114" s="124">
        <v>257.58</v>
      </c>
      <c r="N114" s="44">
        <f t="shared" si="8"/>
        <v>260.45999999999998</v>
      </c>
      <c r="O114" s="45">
        <f t="shared" si="9"/>
        <v>360.55999999999995</v>
      </c>
      <c r="P114" s="133"/>
      <c r="Q114" s="76" t="s">
        <v>23</v>
      </c>
      <c r="R114" s="77"/>
      <c r="S114" s="78"/>
    </row>
    <row r="115" spans="1:19" ht="11.25" customHeight="1" thickTop="1" thickBot="1" x14ac:dyDescent="0.45">
      <c r="A115" s="28"/>
      <c r="B115" s="29" t="s">
        <v>21</v>
      </c>
      <c r="C115" s="117">
        <v>4479</v>
      </c>
      <c r="D115" s="118">
        <v>1711</v>
      </c>
      <c r="E115" s="118"/>
      <c r="F115" s="118">
        <v>3507</v>
      </c>
      <c r="G115" s="118">
        <v>1589</v>
      </c>
      <c r="H115" s="118">
        <v>14219</v>
      </c>
      <c r="I115" s="32">
        <f t="shared" si="7"/>
        <v>25505</v>
      </c>
      <c r="J115" s="119"/>
      <c r="K115" s="118"/>
      <c r="L115" s="118">
        <v>301</v>
      </c>
      <c r="M115" s="118">
        <v>32370</v>
      </c>
      <c r="N115" s="34">
        <f t="shared" si="8"/>
        <v>32671</v>
      </c>
      <c r="O115" s="35">
        <f t="shared" si="9"/>
        <v>58176</v>
      </c>
      <c r="P115" s="134">
        <v>29.77</v>
      </c>
      <c r="Q115" s="81" t="s">
        <v>38</v>
      </c>
      <c r="R115" s="82"/>
      <c r="S115" s="83"/>
    </row>
    <row r="116" spans="1:19" ht="11.25" customHeight="1" thickTop="1" x14ac:dyDescent="0.4">
      <c r="A116" s="94"/>
      <c r="B116" s="84" t="s">
        <v>23</v>
      </c>
      <c r="C116" s="135">
        <v>4</v>
      </c>
      <c r="D116" s="136">
        <v>1.7</v>
      </c>
      <c r="E116" s="136"/>
      <c r="F116" s="136">
        <v>14</v>
      </c>
      <c r="G116" s="136">
        <v>1.6</v>
      </c>
      <c r="H116" s="136">
        <v>138.6</v>
      </c>
      <c r="I116" s="96">
        <f t="shared" si="7"/>
        <v>159.9</v>
      </c>
      <c r="J116" s="137"/>
      <c r="K116" s="136"/>
      <c r="L116" s="136">
        <v>0.3</v>
      </c>
      <c r="M116" s="136">
        <v>31.7</v>
      </c>
      <c r="N116" s="97">
        <f t="shared" si="8"/>
        <v>32</v>
      </c>
      <c r="O116" s="89">
        <f t="shared" si="9"/>
        <v>191.9</v>
      </c>
      <c r="P116" s="90">
        <f>SUM(O136,P111,P112,P115)</f>
        <v>15463.88</v>
      </c>
      <c r="Q116" s="91" t="s">
        <v>39</v>
      </c>
      <c r="R116" s="92"/>
      <c r="S116" s="93"/>
    </row>
    <row r="117" spans="1:19" ht="11.25" customHeight="1" x14ac:dyDescent="0.4">
      <c r="A117" s="1" t="s">
        <v>40</v>
      </c>
      <c r="O117" s="2" t="s">
        <v>1</v>
      </c>
      <c r="P117" s="2"/>
    </row>
    <row r="118" spans="1:19" ht="11.25" customHeight="1" x14ac:dyDescent="0.4">
      <c r="A118" s="3"/>
      <c r="B118" s="4" t="s">
        <v>2</v>
      </c>
      <c r="C118" s="5" t="s">
        <v>3</v>
      </c>
      <c r="D118" s="5"/>
      <c r="E118" s="5"/>
      <c r="F118" s="5"/>
      <c r="G118" s="5"/>
      <c r="H118" s="5"/>
      <c r="I118" s="5"/>
      <c r="J118" s="5" t="s">
        <v>4</v>
      </c>
      <c r="K118" s="5"/>
      <c r="L118" s="5"/>
      <c r="M118" s="5"/>
      <c r="N118" s="5"/>
      <c r="O118" s="6" t="s">
        <v>5</v>
      </c>
      <c r="P118" s="7" t="s">
        <v>6</v>
      </c>
      <c r="Q118" s="7"/>
      <c r="R118" s="7"/>
      <c r="S118" s="7"/>
    </row>
    <row r="119" spans="1:19" ht="11.25" customHeight="1" x14ac:dyDescent="0.4">
      <c r="A119" s="8"/>
      <c r="B119" s="9"/>
      <c r="C119" s="10" t="s">
        <v>7</v>
      </c>
      <c r="D119" s="11" t="s">
        <v>8</v>
      </c>
      <c r="E119" s="11" t="s">
        <v>9</v>
      </c>
      <c r="F119" s="11" t="s">
        <v>10</v>
      </c>
      <c r="G119" s="11" t="s">
        <v>11</v>
      </c>
      <c r="H119" s="11" t="s">
        <v>12</v>
      </c>
      <c r="I119" s="12" t="s">
        <v>13</v>
      </c>
      <c r="J119" s="10" t="s">
        <v>14</v>
      </c>
      <c r="K119" s="11" t="s">
        <v>15</v>
      </c>
      <c r="L119" s="11" t="s">
        <v>16</v>
      </c>
      <c r="M119" s="11" t="s">
        <v>17</v>
      </c>
      <c r="N119" s="12" t="s">
        <v>13</v>
      </c>
      <c r="O119" s="6"/>
      <c r="P119" s="7"/>
      <c r="Q119" s="7"/>
      <c r="R119" s="7"/>
      <c r="S119" s="7"/>
    </row>
    <row r="120" spans="1:19" ht="11.25" customHeight="1" x14ac:dyDescent="0.4">
      <c r="A120" s="13" t="s">
        <v>18</v>
      </c>
      <c r="B120" s="14"/>
      <c r="C120" s="15"/>
      <c r="D120" s="16"/>
      <c r="E120" s="16"/>
      <c r="F120" s="16"/>
      <c r="G120" s="16"/>
      <c r="H120" s="16"/>
      <c r="I120" s="17"/>
      <c r="J120" s="15"/>
      <c r="K120" s="16"/>
      <c r="L120" s="16"/>
      <c r="M120" s="16"/>
      <c r="N120" s="17"/>
      <c r="O120" s="6"/>
      <c r="P120" s="7"/>
      <c r="Q120" s="7"/>
      <c r="R120" s="7"/>
      <c r="S120" s="7"/>
    </row>
    <row r="121" spans="1:19" ht="11.25" customHeight="1" x14ac:dyDescent="0.4">
      <c r="A121" s="18">
        <v>19</v>
      </c>
      <c r="B121" s="19" t="s">
        <v>19</v>
      </c>
      <c r="C121" s="114">
        <v>6.46</v>
      </c>
      <c r="D121" s="115">
        <v>7.91</v>
      </c>
      <c r="E121" s="115"/>
      <c r="F121" s="115">
        <v>9.09</v>
      </c>
      <c r="G121" s="115">
        <v>0.46</v>
      </c>
      <c r="H121" s="115">
        <v>21.91</v>
      </c>
      <c r="I121" s="21">
        <f t="shared" si="7"/>
        <v>45.83</v>
      </c>
      <c r="J121" s="116"/>
      <c r="K121" s="115"/>
      <c r="L121" s="115"/>
      <c r="M121" s="115">
        <v>465.23</v>
      </c>
      <c r="N121" s="23">
        <f t="shared" si="8"/>
        <v>465.23</v>
      </c>
      <c r="O121" s="24">
        <f t="shared" si="9"/>
        <v>511.06</v>
      </c>
      <c r="P121" s="98"/>
      <c r="Q121" s="99"/>
      <c r="R121" s="99"/>
      <c r="S121" s="100"/>
    </row>
    <row r="122" spans="1:19" ht="11.25" customHeight="1" x14ac:dyDescent="0.4">
      <c r="A122" s="28"/>
      <c r="B122" s="29" t="s">
        <v>21</v>
      </c>
      <c r="C122" s="117">
        <v>2594</v>
      </c>
      <c r="D122" s="118">
        <v>2459</v>
      </c>
      <c r="E122" s="118"/>
      <c r="F122" s="118">
        <v>2359</v>
      </c>
      <c r="G122" s="118">
        <v>113</v>
      </c>
      <c r="H122" s="118">
        <v>4280</v>
      </c>
      <c r="I122" s="32">
        <f t="shared" si="7"/>
        <v>11805</v>
      </c>
      <c r="J122" s="119"/>
      <c r="K122" s="118"/>
      <c r="L122" s="118"/>
      <c r="M122" s="118">
        <v>56333</v>
      </c>
      <c r="N122" s="34">
        <f t="shared" si="8"/>
        <v>56333</v>
      </c>
      <c r="O122" s="35">
        <f t="shared" si="9"/>
        <v>68138</v>
      </c>
      <c r="P122" s="101"/>
      <c r="S122" s="102"/>
    </row>
    <row r="123" spans="1:19" ht="11.25" customHeight="1" x14ac:dyDescent="0.4">
      <c r="A123" s="28"/>
      <c r="B123" s="39" t="s">
        <v>23</v>
      </c>
      <c r="C123" s="126">
        <v>2.7</v>
      </c>
      <c r="D123" s="127">
        <v>2.4</v>
      </c>
      <c r="E123" s="127"/>
      <c r="F123" s="127">
        <v>7.2</v>
      </c>
      <c r="G123" s="127">
        <v>0.1</v>
      </c>
      <c r="H123" s="127">
        <v>38.5</v>
      </c>
      <c r="I123" s="49">
        <f t="shared" si="7"/>
        <v>50.9</v>
      </c>
      <c r="J123" s="128"/>
      <c r="K123" s="127"/>
      <c r="L123" s="127"/>
      <c r="M123" s="127">
        <v>55</v>
      </c>
      <c r="N123" s="50">
        <f t="shared" si="8"/>
        <v>55</v>
      </c>
      <c r="O123" s="51">
        <f t="shared" si="9"/>
        <v>105.9</v>
      </c>
      <c r="P123" s="101"/>
      <c r="S123" s="102"/>
    </row>
    <row r="124" spans="1:19" ht="11.25" customHeight="1" x14ac:dyDescent="0.4">
      <c r="A124" s="28">
        <v>20</v>
      </c>
      <c r="B124" s="29" t="s">
        <v>19</v>
      </c>
      <c r="C124" s="123">
        <v>0.45</v>
      </c>
      <c r="D124" s="124">
        <v>2.31</v>
      </c>
      <c r="E124" s="124">
        <v>2.34</v>
      </c>
      <c r="F124" s="124">
        <v>4.17</v>
      </c>
      <c r="G124" s="124">
        <v>0.36</v>
      </c>
      <c r="H124" s="124">
        <v>2.1800000000000002</v>
      </c>
      <c r="I124" s="43">
        <f t="shared" si="7"/>
        <v>11.809999999999999</v>
      </c>
      <c r="J124" s="125"/>
      <c r="K124" s="124"/>
      <c r="L124" s="124"/>
      <c r="M124" s="124">
        <v>217.18</v>
      </c>
      <c r="N124" s="44">
        <f t="shared" si="8"/>
        <v>217.18</v>
      </c>
      <c r="O124" s="45">
        <f t="shared" si="9"/>
        <v>228.99</v>
      </c>
      <c r="P124" s="101"/>
      <c r="S124" s="102"/>
    </row>
    <row r="125" spans="1:19" ht="11.25" customHeight="1" x14ac:dyDescent="0.4">
      <c r="A125" s="28"/>
      <c r="B125" s="29" t="s">
        <v>21</v>
      </c>
      <c r="C125" s="117">
        <v>164</v>
      </c>
      <c r="D125" s="118">
        <v>719</v>
      </c>
      <c r="E125" s="118">
        <v>742</v>
      </c>
      <c r="F125" s="118">
        <v>1109</v>
      </c>
      <c r="G125" s="118">
        <v>121</v>
      </c>
      <c r="H125" s="118">
        <v>400</v>
      </c>
      <c r="I125" s="32">
        <f t="shared" si="7"/>
        <v>3255</v>
      </c>
      <c r="J125" s="119"/>
      <c r="K125" s="118"/>
      <c r="L125" s="118"/>
      <c r="M125" s="118">
        <v>25294</v>
      </c>
      <c r="N125" s="34">
        <f t="shared" si="8"/>
        <v>25294</v>
      </c>
      <c r="O125" s="35">
        <f t="shared" si="9"/>
        <v>28549</v>
      </c>
      <c r="P125" s="101"/>
      <c r="S125" s="102"/>
    </row>
    <row r="126" spans="1:19" ht="11.25" customHeight="1" x14ac:dyDescent="0.4">
      <c r="A126" s="28"/>
      <c r="B126" s="39" t="s">
        <v>23</v>
      </c>
      <c r="C126" s="126">
        <v>0.2</v>
      </c>
      <c r="D126" s="127">
        <v>0.7</v>
      </c>
      <c r="E126" s="127">
        <v>0.7</v>
      </c>
      <c r="F126" s="127">
        <v>3.3</v>
      </c>
      <c r="G126" s="127">
        <v>0.1</v>
      </c>
      <c r="H126" s="127">
        <v>3.7</v>
      </c>
      <c r="I126" s="49">
        <f t="shared" si="7"/>
        <v>8.6999999999999993</v>
      </c>
      <c r="J126" s="128"/>
      <c r="K126" s="127"/>
      <c r="L126" s="127"/>
      <c r="M126" s="127">
        <v>25.2</v>
      </c>
      <c r="N126" s="50">
        <f t="shared" si="8"/>
        <v>25.2</v>
      </c>
      <c r="O126" s="51">
        <f t="shared" si="9"/>
        <v>33.9</v>
      </c>
      <c r="P126" s="101"/>
      <c r="S126" s="102"/>
    </row>
    <row r="127" spans="1:19" ht="11.25" customHeight="1" x14ac:dyDescent="0.4">
      <c r="A127" s="58" t="s">
        <v>42</v>
      </c>
      <c r="B127" s="29" t="s">
        <v>19</v>
      </c>
      <c r="C127" s="123">
        <v>9.44</v>
      </c>
      <c r="D127" s="124">
        <v>13.03</v>
      </c>
      <c r="E127" s="124"/>
      <c r="F127" s="124">
        <v>51.42</v>
      </c>
      <c r="G127" s="124">
        <v>7.23</v>
      </c>
      <c r="H127" s="124">
        <v>490.19</v>
      </c>
      <c r="I127" s="43">
        <f t="shared" si="7"/>
        <v>571.30999999999995</v>
      </c>
      <c r="J127" s="125"/>
      <c r="K127" s="124"/>
      <c r="L127" s="124">
        <v>4.6399999999999997</v>
      </c>
      <c r="M127" s="124">
        <v>1759.09</v>
      </c>
      <c r="N127" s="44">
        <f t="shared" si="8"/>
        <v>1763.73</v>
      </c>
      <c r="O127" s="45">
        <f t="shared" si="9"/>
        <v>2335.04</v>
      </c>
      <c r="P127" s="101"/>
      <c r="S127" s="102"/>
    </row>
    <row r="128" spans="1:19" ht="11.25" customHeight="1" x14ac:dyDescent="0.4">
      <c r="A128" s="103"/>
      <c r="B128" s="29" t="s">
        <v>21</v>
      </c>
      <c r="C128" s="117">
        <v>3871</v>
      </c>
      <c r="D128" s="118">
        <v>4229</v>
      </c>
      <c r="E128" s="118"/>
      <c r="F128" s="118">
        <v>14172</v>
      </c>
      <c r="G128" s="118">
        <v>2105</v>
      </c>
      <c r="H128" s="118">
        <v>117097</v>
      </c>
      <c r="I128" s="32">
        <f t="shared" si="7"/>
        <v>141474</v>
      </c>
      <c r="J128" s="119"/>
      <c r="K128" s="118"/>
      <c r="L128" s="118">
        <v>612</v>
      </c>
      <c r="M128" s="118">
        <v>203553</v>
      </c>
      <c r="N128" s="34">
        <f t="shared" si="8"/>
        <v>204165</v>
      </c>
      <c r="O128" s="35">
        <f t="shared" si="9"/>
        <v>345639</v>
      </c>
      <c r="P128" s="101"/>
      <c r="S128" s="102"/>
    </row>
    <row r="129" spans="1:19" ht="11.25" customHeight="1" x14ac:dyDescent="0.4">
      <c r="A129" s="104"/>
      <c r="B129" s="39" t="s">
        <v>23</v>
      </c>
      <c r="C129" s="126">
        <v>3.9</v>
      </c>
      <c r="D129" s="127">
        <v>4.0999999999999996</v>
      </c>
      <c r="E129" s="127"/>
      <c r="F129" s="127">
        <v>13.5</v>
      </c>
      <c r="G129" s="127">
        <v>2.1</v>
      </c>
      <c r="H129" s="127">
        <v>174.7</v>
      </c>
      <c r="I129" s="49">
        <f t="shared" si="7"/>
        <v>198.29999999999998</v>
      </c>
      <c r="J129" s="128"/>
      <c r="K129" s="127"/>
      <c r="L129" s="127">
        <v>0.6</v>
      </c>
      <c r="M129" s="127">
        <v>202.2</v>
      </c>
      <c r="N129" s="50">
        <f t="shared" si="8"/>
        <v>202.79999999999998</v>
      </c>
      <c r="O129" s="51">
        <f t="shared" si="9"/>
        <v>401.09999999999997</v>
      </c>
      <c r="P129" s="101"/>
      <c r="S129" s="102"/>
    </row>
    <row r="130" spans="1:19" ht="11.25" customHeight="1" x14ac:dyDescent="0.4">
      <c r="A130" s="65" t="s">
        <v>32</v>
      </c>
      <c r="B130" s="19" t="s">
        <v>19</v>
      </c>
      <c r="C130" s="114">
        <v>654.88</v>
      </c>
      <c r="D130" s="115">
        <v>1259.71</v>
      </c>
      <c r="E130" s="115">
        <v>3.14</v>
      </c>
      <c r="F130" s="115">
        <v>911.33</v>
      </c>
      <c r="G130" s="115">
        <v>5001.74</v>
      </c>
      <c r="H130" s="115">
        <v>890.84</v>
      </c>
      <c r="I130" s="21">
        <f t="shared" si="7"/>
        <v>8721.64</v>
      </c>
      <c r="J130" s="116"/>
      <c r="K130" s="115"/>
      <c r="L130" s="115">
        <v>62.64</v>
      </c>
      <c r="M130" s="115">
        <v>5884.99</v>
      </c>
      <c r="N130" s="23">
        <f>SUM(J130:M130)</f>
        <v>5947.63</v>
      </c>
      <c r="O130" s="24">
        <f t="shared" si="9"/>
        <v>14669.27</v>
      </c>
      <c r="P130" s="101"/>
      <c r="S130" s="102"/>
    </row>
    <row r="131" spans="1:19" ht="11.25" customHeight="1" x14ac:dyDescent="0.4">
      <c r="A131" s="66"/>
      <c r="B131" s="29" t="s">
        <v>21</v>
      </c>
      <c r="C131" s="117">
        <v>237637</v>
      </c>
      <c r="D131" s="118">
        <v>289490</v>
      </c>
      <c r="E131" s="118">
        <v>978</v>
      </c>
      <c r="F131" s="118">
        <v>217488</v>
      </c>
      <c r="G131" s="118">
        <v>1361256</v>
      </c>
      <c r="H131" s="118">
        <v>182092</v>
      </c>
      <c r="I131" s="32">
        <f t="shared" si="7"/>
        <v>2288941</v>
      </c>
      <c r="J131" s="119"/>
      <c r="K131" s="118"/>
      <c r="L131" s="118">
        <v>6791</v>
      </c>
      <c r="M131" s="118">
        <v>670420</v>
      </c>
      <c r="N131" s="34">
        <f t="shared" si="8"/>
        <v>677211</v>
      </c>
      <c r="O131" s="35">
        <f t="shared" si="9"/>
        <v>2966152</v>
      </c>
      <c r="P131" s="101"/>
      <c r="S131" s="102"/>
    </row>
    <row r="132" spans="1:19" ht="11.25" customHeight="1" x14ac:dyDescent="0.4">
      <c r="A132" s="67"/>
      <c r="B132" s="39" t="s">
        <v>23</v>
      </c>
      <c r="C132" s="126">
        <v>2433.5</v>
      </c>
      <c r="D132" s="127">
        <v>5060.7</v>
      </c>
      <c r="E132" s="127">
        <v>3.2</v>
      </c>
      <c r="F132" s="127">
        <v>2000.8</v>
      </c>
      <c r="G132" s="127">
        <v>16623.8</v>
      </c>
      <c r="H132" s="127">
        <v>1123</v>
      </c>
      <c r="I132" s="49">
        <f t="shared" ref="I132:I138" si="10">SUM(C132:H132)</f>
        <v>27245</v>
      </c>
      <c r="J132" s="128"/>
      <c r="K132" s="127"/>
      <c r="L132" s="127">
        <v>81.7</v>
      </c>
      <c r="M132" s="127">
        <v>4557.7</v>
      </c>
      <c r="N132" s="50">
        <f t="shared" ref="N132:N138" si="11">SUM(J132:M132)</f>
        <v>4639.3999999999996</v>
      </c>
      <c r="O132" s="51">
        <f t="shared" ref="O132:O138" si="12">SUM(N132,I132)</f>
        <v>31884.400000000001</v>
      </c>
      <c r="P132" s="101"/>
      <c r="S132" s="102"/>
    </row>
    <row r="133" spans="1:19" ht="11.25" customHeight="1" x14ac:dyDescent="0.4">
      <c r="A133" s="68" t="s">
        <v>36</v>
      </c>
      <c r="B133" s="19" t="s">
        <v>19</v>
      </c>
      <c r="C133" s="123">
        <v>653.48</v>
      </c>
      <c r="D133" s="124">
        <v>869.67</v>
      </c>
      <c r="E133" s="124">
        <v>3.14</v>
      </c>
      <c r="F133" s="124">
        <v>911.33</v>
      </c>
      <c r="G133" s="124">
        <v>4982.7</v>
      </c>
      <c r="H133" s="124">
        <v>881.95</v>
      </c>
      <c r="I133" s="43">
        <f t="shared" si="10"/>
        <v>8302.27</v>
      </c>
      <c r="J133" s="125"/>
      <c r="K133" s="124"/>
      <c r="L133" s="124">
        <v>62.64</v>
      </c>
      <c r="M133" s="124">
        <v>5882.79</v>
      </c>
      <c r="N133" s="44">
        <f t="shared" si="11"/>
        <v>5945.43</v>
      </c>
      <c r="O133" s="45">
        <f t="shared" si="12"/>
        <v>14247.7</v>
      </c>
      <c r="P133" s="101"/>
      <c r="S133" s="102"/>
    </row>
    <row r="134" spans="1:19" ht="11.25" customHeight="1" x14ac:dyDescent="0.4">
      <c r="A134" s="66"/>
      <c r="B134" s="29" t="s">
        <v>21</v>
      </c>
      <c r="C134" s="117">
        <v>237287</v>
      </c>
      <c r="D134" s="118">
        <v>213045</v>
      </c>
      <c r="E134" s="118">
        <v>978</v>
      </c>
      <c r="F134" s="118">
        <v>217488</v>
      </c>
      <c r="G134" s="118">
        <v>1357767</v>
      </c>
      <c r="H134" s="118">
        <v>180912</v>
      </c>
      <c r="I134" s="32">
        <f t="shared" si="10"/>
        <v>2207477</v>
      </c>
      <c r="J134" s="119"/>
      <c r="K134" s="118"/>
      <c r="L134" s="118">
        <v>6791</v>
      </c>
      <c r="M134" s="118">
        <v>670371</v>
      </c>
      <c r="N134" s="34">
        <f t="shared" si="11"/>
        <v>677162</v>
      </c>
      <c r="O134" s="35">
        <f t="shared" si="12"/>
        <v>2884639</v>
      </c>
      <c r="P134" s="101"/>
      <c r="S134" s="102"/>
    </row>
    <row r="135" spans="1:19" ht="11.25" customHeight="1" x14ac:dyDescent="0.4">
      <c r="A135" s="67"/>
      <c r="B135" s="39" t="s">
        <v>23</v>
      </c>
      <c r="C135" s="135">
        <v>2425.3000000000002</v>
      </c>
      <c r="D135" s="136">
        <v>3245.9</v>
      </c>
      <c r="E135" s="136">
        <v>3.2</v>
      </c>
      <c r="F135" s="136">
        <v>2000.8</v>
      </c>
      <c r="G135" s="136">
        <v>16537.099999999999</v>
      </c>
      <c r="H135" s="136">
        <v>1096.5999999999999</v>
      </c>
      <c r="I135" s="96">
        <f t="shared" si="10"/>
        <v>25308.899999999998</v>
      </c>
      <c r="J135" s="137"/>
      <c r="K135" s="136"/>
      <c r="L135" s="136">
        <v>81.7</v>
      </c>
      <c r="M135" s="136">
        <v>4553.6000000000004</v>
      </c>
      <c r="N135" s="97">
        <f t="shared" si="11"/>
        <v>4635.3</v>
      </c>
      <c r="O135" s="89">
        <f t="shared" si="12"/>
        <v>29944.199999999997</v>
      </c>
      <c r="P135" s="101"/>
      <c r="S135" s="102"/>
    </row>
    <row r="136" spans="1:19" ht="11.25" customHeight="1" x14ac:dyDescent="0.4">
      <c r="A136" s="68" t="s">
        <v>5</v>
      </c>
      <c r="B136" s="19" t="s">
        <v>19</v>
      </c>
      <c r="C136" s="105">
        <f t="shared" ref="C136:H138" si="13">SUM(C63,C66,C69,C72,C75,C78,C81,C84,C87,C90,C93,C96,C99,C102,C105,C108,C111,C114,C121,C124,C127)</f>
        <v>654.88000000000011</v>
      </c>
      <c r="D136" s="106">
        <f t="shared" si="13"/>
        <v>1308.52</v>
      </c>
      <c r="E136" s="106">
        <f t="shared" si="13"/>
        <v>12.269999999999998</v>
      </c>
      <c r="F136" s="106">
        <f t="shared" si="13"/>
        <v>911.32999999999993</v>
      </c>
      <c r="G136" s="106">
        <f t="shared" si="13"/>
        <v>5001.74</v>
      </c>
      <c r="H136" s="106">
        <f t="shared" si="13"/>
        <v>890.83999999999992</v>
      </c>
      <c r="I136" s="107">
        <f t="shared" si="10"/>
        <v>8779.58</v>
      </c>
      <c r="J136" s="108">
        <f t="shared" ref="J136:M138" si="14">SUM(J63,J66,J69,J72,J75,J78,J81,J84,J87,J90,J93,J96,J99,J102,J105,J108,J111,J114,J121,J124,J127)</f>
        <v>0</v>
      </c>
      <c r="K136" s="106">
        <f t="shared" si="14"/>
        <v>0</v>
      </c>
      <c r="L136" s="106">
        <f t="shared" si="14"/>
        <v>62.640000000000008</v>
      </c>
      <c r="M136" s="106">
        <f t="shared" si="14"/>
        <v>5884.99</v>
      </c>
      <c r="N136" s="109">
        <f t="shared" si="11"/>
        <v>5947.63</v>
      </c>
      <c r="O136" s="110">
        <f t="shared" si="12"/>
        <v>14727.21</v>
      </c>
      <c r="P136" s="101"/>
      <c r="S136" s="102"/>
    </row>
    <row r="137" spans="1:19" ht="11.25" customHeight="1" x14ac:dyDescent="0.4">
      <c r="A137" s="66"/>
      <c r="B137" s="29" t="s">
        <v>21</v>
      </c>
      <c r="C137" s="30">
        <f t="shared" si="13"/>
        <v>237637</v>
      </c>
      <c r="D137" s="31">
        <f t="shared" si="13"/>
        <v>295591</v>
      </c>
      <c r="E137" s="31">
        <f t="shared" si="13"/>
        <v>1714</v>
      </c>
      <c r="F137" s="31">
        <f t="shared" si="13"/>
        <v>217488</v>
      </c>
      <c r="G137" s="31">
        <f t="shared" si="13"/>
        <v>1361256</v>
      </c>
      <c r="H137" s="31">
        <f t="shared" si="13"/>
        <v>182092</v>
      </c>
      <c r="I137" s="32">
        <f t="shared" si="10"/>
        <v>2295778</v>
      </c>
      <c r="J137" s="33">
        <f t="shared" si="14"/>
        <v>0</v>
      </c>
      <c r="K137" s="31">
        <f t="shared" si="14"/>
        <v>0</v>
      </c>
      <c r="L137" s="31">
        <f t="shared" si="14"/>
        <v>6791</v>
      </c>
      <c r="M137" s="31">
        <f t="shared" si="14"/>
        <v>670420</v>
      </c>
      <c r="N137" s="34">
        <f t="shared" si="11"/>
        <v>677211</v>
      </c>
      <c r="O137" s="35">
        <f t="shared" si="12"/>
        <v>2972989</v>
      </c>
      <c r="P137" s="101"/>
      <c r="S137" s="102"/>
    </row>
    <row r="138" spans="1:19" ht="11.25" customHeight="1" x14ac:dyDescent="0.4">
      <c r="A138" s="67"/>
      <c r="B138" s="84" t="s">
        <v>23</v>
      </c>
      <c r="C138" s="95">
        <f t="shared" si="13"/>
        <v>2433.4999999999995</v>
      </c>
      <c r="D138" s="86">
        <f t="shared" si="13"/>
        <v>5348.7999999999993</v>
      </c>
      <c r="E138" s="86">
        <f t="shared" si="13"/>
        <v>69.600000000000023</v>
      </c>
      <c r="F138" s="86">
        <f t="shared" si="13"/>
        <v>2000.7999999999997</v>
      </c>
      <c r="G138" s="86">
        <f t="shared" si="13"/>
        <v>16623.799999999996</v>
      </c>
      <c r="H138" s="86">
        <f t="shared" si="13"/>
        <v>1123</v>
      </c>
      <c r="I138" s="96">
        <f t="shared" si="10"/>
        <v>27599.499999999993</v>
      </c>
      <c r="J138" s="88">
        <f t="shared" si="14"/>
        <v>0</v>
      </c>
      <c r="K138" s="86">
        <f t="shared" si="14"/>
        <v>0</v>
      </c>
      <c r="L138" s="86">
        <f t="shared" si="14"/>
        <v>81.699999999999989</v>
      </c>
      <c r="M138" s="86">
        <f t="shared" si="14"/>
        <v>4557.6999999999989</v>
      </c>
      <c r="N138" s="97">
        <f t="shared" si="11"/>
        <v>4639.3999999999987</v>
      </c>
      <c r="O138" s="89">
        <f t="shared" si="12"/>
        <v>32238.899999999991</v>
      </c>
      <c r="P138" s="111"/>
      <c r="Q138" s="112"/>
      <c r="R138" s="112"/>
      <c r="S138" s="113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77</vt:i4>
      </vt:variant>
    </vt:vector>
  </HeadingPairs>
  <TitlesOfParts>
    <vt:vector size="77" baseType="lpstr"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N0900021</dc:creator>
  <cp:lastModifiedBy>N0900021</cp:lastModifiedBy>
  <dcterms:created xsi:type="dcterms:W3CDTF">2025-09-29T04:36:11Z</dcterms:created>
  <dcterms:modified xsi:type="dcterms:W3CDTF">2025-09-29T04:38:55Z</dcterms:modified>
</cp:coreProperties>
</file>